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7501CB3B-E113-4148-B583-CB74B0BB6FC1}"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Geral!$A$1:$J$8747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763" i="1" l="1"/>
  <c r="B8763" i="1"/>
  <c r="J8759" i="1" l="1"/>
  <c r="E8760" i="1" l="1"/>
  <c r="E8761" i="1"/>
  <c r="E8762" i="1"/>
  <c r="D8763" i="1"/>
  <c r="I8019" i="1"/>
  <c r="E8763" i="1" l="1"/>
  <c r="I8049" i="1"/>
  <c r="I8033" i="1" l="1"/>
  <c r="I7898" i="1" l="1"/>
  <c r="I7897" i="1"/>
  <c r="I7848" i="1"/>
  <c r="I7690" i="1"/>
  <c r="I7768" i="1"/>
  <c r="I7784" i="1"/>
  <c r="I7782" i="1"/>
  <c r="I7689" i="1"/>
  <c r="I7770" i="1"/>
  <c r="I7767" i="1"/>
  <c r="I7766" i="1"/>
  <c r="I7764" i="1"/>
  <c r="I7778" i="1"/>
  <c r="I7763" i="1"/>
  <c r="I7762" i="1"/>
  <c r="I7761" i="1"/>
  <c r="I7760" i="1"/>
  <c r="I7758" i="1"/>
  <c r="I7752" i="1"/>
  <c r="I7756" i="1"/>
  <c r="I7674" i="1" l="1"/>
  <c r="I7531" i="1" l="1"/>
  <c r="I7153" i="1"/>
  <c r="I7149" i="1" l="1"/>
  <c r="H10" i="6"/>
  <c r="G10" i="6"/>
  <c r="E10" i="6"/>
  <c r="D10" i="6"/>
  <c r="H9" i="6"/>
  <c r="E9" i="6"/>
  <c r="H8" i="6"/>
  <c r="E8" i="6"/>
  <c r="H7" i="6"/>
  <c r="E7" i="6"/>
  <c r="I6" i="6"/>
  <c r="H6" i="6"/>
  <c r="G6" i="6"/>
  <c r="E6" i="6"/>
  <c r="D6" i="6"/>
  <c r="H5" i="6"/>
  <c r="E5" i="6"/>
  <c r="I4" i="6"/>
  <c r="H4" i="6"/>
  <c r="G4" i="6"/>
  <c r="E4" i="6"/>
  <c r="D4" i="6"/>
  <c r="H3" i="6"/>
  <c r="E3" i="6"/>
  <c r="I2" i="6"/>
  <c r="H2" i="6"/>
  <c r="G2" i="6"/>
  <c r="E2" i="6"/>
  <c r="D2" i="6"/>
  <c r="I6963"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J1" authorId="0" shapeId="0" xr:uid="{49153B2B-AA79-4194-A089-72DE2B1775B9}">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<sst xmlns="http://schemas.openxmlformats.org/spreadsheetml/2006/main" count="59674" uniqueCount="16346">
  <si>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</si>
  <si>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</si>
  <si>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</si>
  <si>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</si>
  <si>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</si>
  <si>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</si>
  <si>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</si>
  <si>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</si>
  <si>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</si>
  <si>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</si>
  <si>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</si>
  <si>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</si>
  <si>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</si>
  <si>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</si>
  <si>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</si>
  <si>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</si>
  <si>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</si>
  <si>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</si>
  <si>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</si>
  <si>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</si>
  <si>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</si>
  <si>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</si>
  <si>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</si>
  <si>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</si>
  <si>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</si>
  <si>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</si>
  <si>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</si>
  <si>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</si>
  <si>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</si>
  <si>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</si>
  <si>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</si>
  <si>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</si>
  <si>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</si>
  <si>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</si>
  <si>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</si>
  <si>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</si>
  <si>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</si>
  <si>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</si>
  <si>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</si>
  <si>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</si>
  <si>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</si>
  <si>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</si>
  <si>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</si>
  <si>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</si>
  <si>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</si>
  <si>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</si>
  <si>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</si>
  <si>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</si>
  <si>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</si>
  <si>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</si>
  <si>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</si>
  <si>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</si>
  <si>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</si>
  <si>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</si>
  <si>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</si>
  <si>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</si>
  <si>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</si>
  <si>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</si>
  <si>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</si>
  <si>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</si>
  <si>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</si>
  <si>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</si>
  <si>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</si>
  <si>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</si>
  <si>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</si>
  <si>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</si>
  <si>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</si>
  <si>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</si>
  <si>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</si>
  <si>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</si>
  <si>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</si>
  <si>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</si>
  <si>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</si>
  <si>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</si>
  <si>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</si>
  <si>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</si>
  <si>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</si>
  <si>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</si>
  <si>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</si>
  <si>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</si>
  <si>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</si>
  <si>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</si>
  <si>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</si>
  <si>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</si>
  <si>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</si>
  <si>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</si>
  <si>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</si>
  <si>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</si>
  <si>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</si>
  <si>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</si>
  <si>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</si>
  <si>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</si>
  <si>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</si>
  <si>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</si>
  <si>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</si>
  <si>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</si>
  <si>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</si>
  <si>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</si>
  <si>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</si>
  <si>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</si>
  <si>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</si>
  <si>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</si>
  <si>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</si>
  <si>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</si>
  <si>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</si>
  <si>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</si>
  <si>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</si>
  <si>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</si>
  <si>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</si>
  <si>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</si>
  <si>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</si>
  <si>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</si>
  <si>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</si>
  <si>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</si>
  <si>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</si>
  <si>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</si>
  <si>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</si>
  <si>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</si>
  <si>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</si>
  <si>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</si>
  <si>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</si>
  <si>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</si>
  <si>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</si>
  <si>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</si>
  <si>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</si>
  <si>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</si>
  <si>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</si>
  <si>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</si>
  <si>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</si>
  <si>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</si>
  <si>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</si>
  <si>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</si>
  <si>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</si>
  <si>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</si>
  <si>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</si>
  <si>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</si>
  <si>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</si>
  <si>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</si>
  <si>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</si>
  <si>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</si>
  <si>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</si>
  <si>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</si>
  <si>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</si>
  <si>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</si>
  <si>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</si>
  <si>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</si>
  <si>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</si>
  <si>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</si>
  <si>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</si>
  <si>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</si>
  <si>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</si>
  <si>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</si>
  <si>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</si>
  <si>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</si>
  <si>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</si>
  <si>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</si>
  <si>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</si>
  <si>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</si>
  <si>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</si>
  <si>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</si>
  <si>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</si>
  <si>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</si>
  <si>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</si>
  <si>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</si>
  <si>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</si>
  <si>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</si>
  <si>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</si>
  <si>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</si>
  <si>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</si>
  <si>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</si>
  <si>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</si>
  <si>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</si>
  <si>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</si>
  <si>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</si>
  <si>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</si>
  <si>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</si>
  <si>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</si>
  <si>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</si>
  <si>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</si>
  <si>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</si>
  <si>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</si>
  <si>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</si>
  <si>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</si>
  <si>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</si>
  <si>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</si>
  <si>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</si>
  <si>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</si>
  <si>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</si>
  <si>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</si>
  <si>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</si>
  <si>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</si>
  <si>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</si>
  <si>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</si>
  <si>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</si>
  <si>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</si>
  <si>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</si>
  <si>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</si>
  <si>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</si>
  <si>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</si>
  <si>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</si>
  <si>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</si>
  <si>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</si>
  <si>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</si>
  <si>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</si>
  <si>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</si>
  <si>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</si>
  <si>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</si>
  <si>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</si>
  <si>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</si>
  <si>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</si>
  <si>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</si>
  <si>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</si>
  <si>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</si>
  <si>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</si>
  <si>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</si>
  <si>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</si>
  <si>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</si>
  <si>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</si>
  <si>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</si>
  <si>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</si>
  <si>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</si>
  <si>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</si>
  <si>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</si>
  <si>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</si>
  <si>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</si>
  <si>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</si>
  <si>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</si>
  <si>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</si>
  <si>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</si>
  <si>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</si>
  <si>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</si>
  <si>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</si>
  <si>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</si>
  <si>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</si>
  <si>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</si>
  <si>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</si>
  <si>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</si>
  <si>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</si>
  <si>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</si>
  <si>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</si>
  <si>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</si>
  <si>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</si>
  <si>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</si>
  <si>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</si>
  <si>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</si>
  <si>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</si>
  <si>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</si>
  <si>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</si>
  <si>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</si>
  <si>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</si>
  <si>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</si>
  <si>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</si>
  <si>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</si>
  <si>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</si>
  <si>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</si>
  <si>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</si>
  <si>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</si>
  <si>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</si>
  <si>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</si>
  <si>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</si>
  <si>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</si>
  <si>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</si>
  <si>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</si>
  <si>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</si>
  <si>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</si>
  <si>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</si>
  <si>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</si>
  <si>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</si>
  <si>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</si>
  <si>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</si>
  <si>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</si>
  <si>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</si>
  <si>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</si>
  <si>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</si>
  <si>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</si>
  <si>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</si>
  <si>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</si>
  <si>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</si>
  <si>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</si>
  <si>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</si>
  <si>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</si>
  <si>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</si>
  <si>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</si>
  <si>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</si>
  <si>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</si>
  <si>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</si>
  <si>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</si>
  <si>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</si>
  <si>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</si>
  <si>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</si>
  <si>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</si>
  <si>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</si>
  <si>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</si>
  <si>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</si>
  <si>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</si>
  <si>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</si>
  <si>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</si>
  <si>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</si>
  <si>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</si>
  <si>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</si>
  <si>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</si>
  <si>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</si>
  <si>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</si>
  <si>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</si>
  <si>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</si>
  <si>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</si>
  <si>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</si>
  <si>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</si>
  <si>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</si>
  <si>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</si>
  <si>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</si>
  <si>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</si>
  <si>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</si>
  <si>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</si>
  <si>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</si>
  <si>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</si>
  <si>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</si>
  <si>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</si>
  <si>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</si>
  <si>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</si>
  <si>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</si>
  <si>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</si>
  <si>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</si>
  <si>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</si>
  <si>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</si>
  <si>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</si>
  <si>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</si>
  <si>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</si>
  <si>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</si>
  <si>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</si>
  <si>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</si>
  <si>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</si>
  <si>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</si>
  <si>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</si>
  <si>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</si>
  <si>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</si>
  <si>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</si>
  <si>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</si>
  <si>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</si>
  <si>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</si>
  <si>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</si>
  <si>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</si>
  <si>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</si>
  <si>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</si>
  <si>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</si>
  <si>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</si>
  <si>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</si>
  <si>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</si>
  <si>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</si>
  <si>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</si>
  <si>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</si>
  <si>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</si>
  <si>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</si>
  <si>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</si>
  <si>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</si>
  <si>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</si>
  <si>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</si>
  <si>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</si>
  <si>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</si>
  <si>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</si>
  <si>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</si>
  <si>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</si>
  <si>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</si>
  <si>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</si>
  <si>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</si>
  <si>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</si>
  <si>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</si>
  <si>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</si>
  <si>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</si>
  <si>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</si>
  <si>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</si>
  <si>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</si>
  <si>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</si>
  <si>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</si>
  <si>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</si>
  <si>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</si>
  <si>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</si>
  <si>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</si>
  <si>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</si>
  <si>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</si>
  <si>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</si>
  <si>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</si>
  <si>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</si>
  <si>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</si>
  <si>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</si>
  <si>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</si>
  <si>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</si>
  <si>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</si>
  <si>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</si>
  <si>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</si>
  <si>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</si>
  <si>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</si>
  <si>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</si>
  <si>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</si>
  <si>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</si>
  <si>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</si>
  <si>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</si>
  <si>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</si>
  <si>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</si>
  <si>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</si>
  <si>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</si>
  <si>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</si>
  <si>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</si>
  <si>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</si>
  <si>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</si>
  <si>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</si>
  <si>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</si>
  <si>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</si>
  <si>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</si>
  <si>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</si>
  <si>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</si>
  <si>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</si>
  <si>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</si>
  <si>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</si>
  <si>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</si>
  <si>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</si>
  <si>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</si>
  <si>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</si>
  <si>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</si>
  <si>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</si>
  <si>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</si>
  <si>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</si>
  <si>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</si>
  <si>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</si>
  <si>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</si>
  <si>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</si>
  <si>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</si>
  <si>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</si>
  <si>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</si>
  <si>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</si>
  <si>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</si>
  <si>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</si>
  <si>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</si>
  <si>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</si>
  <si>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</si>
  <si>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</si>
  <si>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</si>
  <si>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</si>
  <si>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</si>
  <si>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</si>
  <si>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</si>
  <si>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</si>
  <si>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</si>
  <si>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</si>
  <si>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</si>
  <si>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</si>
  <si>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</si>
  <si>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</si>
  <si>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</si>
  <si>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</si>
  <si>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</si>
  <si>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</si>
  <si>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</si>
  <si>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</si>
  <si>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</si>
  <si>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</si>
  <si>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</si>
  <si>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</si>
  <si>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</si>
  <si>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</si>
  <si>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</si>
  <si>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</si>
  <si>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</si>
  <si>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</si>
  <si>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</si>
  <si>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</si>
  <si>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</si>
  <si>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</si>
  <si>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</si>
  <si>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</si>
  <si>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</si>
  <si>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</si>
  <si>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</si>
  <si>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</si>
  <si>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</si>
  <si>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</si>
  <si>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</si>
  <si>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</si>
  <si>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</si>
  <si>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</si>
  <si>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</si>
  <si>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</si>
  <si>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</si>
  <si>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</si>
  <si>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</si>
  <si>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</si>
  <si>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</si>
  <si>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</si>
  <si>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</si>
  <si>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</si>
  <si>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</si>
  <si>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</si>
  <si>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</si>
  <si>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</si>
  <si>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</si>
  <si>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</si>
  <si>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</si>
  <si>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</si>
  <si>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</si>
  <si>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</si>
  <si>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</si>
  <si>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</si>
  <si>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</si>
  <si>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</si>
  <si>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</si>
  <si>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</si>
  <si>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</si>
  <si>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</si>
  <si>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</si>
  <si>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</si>
  <si>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</si>
  <si>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</si>
  <si>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</si>
  <si>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</si>
  <si>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</si>
  <si>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</si>
  <si>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</si>
  <si>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</si>
  <si>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</si>
  <si>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</si>
  <si>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</si>
  <si>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</si>
  <si>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</si>
  <si>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</si>
  <si>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</si>
  <si>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</si>
  <si>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</si>
  <si>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</si>
  <si>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</si>
  <si>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</si>
  <si>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</si>
  <si>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</si>
  <si>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</si>
  <si>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</si>
  <si>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</si>
  <si>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</si>
  <si>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</si>
  <si>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</si>
  <si>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</si>
  <si>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</si>
  <si>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</si>
  <si>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</si>
  <si>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</si>
  <si>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</si>
  <si>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</si>
  <si>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</si>
  <si>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</si>
  <si>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</si>
  <si>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</si>
  <si>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</si>
  <si>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</si>
  <si>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</si>
  <si>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</si>
  <si>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</si>
  <si>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</si>
  <si>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</si>
  <si>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</si>
  <si>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</si>
  <si>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</si>
  <si>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</si>
  <si>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</si>
  <si>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</si>
  <si>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</si>
  <si>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</si>
  <si>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</si>
  <si>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</si>
  <si>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</si>
  <si>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</si>
  <si>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</si>
  <si>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</si>
  <si>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</si>
  <si>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</si>
  <si>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</si>
  <si>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</si>
  <si>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</si>
  <si>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</si>
  <si>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</si>
  <si>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</si>
  <si>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</si>
  <si>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</si>
  <si>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</si>
  <si>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</si>
  <si>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</si>
  <si>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</si>
  <si>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</si>
  <si>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</si>
  <si>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</si>
  <si>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</si>
  <si>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</si>
  <si>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</si>
  <si>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</si>
  <si>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</si>
  <si>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</si>
  <si>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</si>
  <si>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</si>
  <si>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</si>
  <si>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</si>
  <si>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</si>
  <si>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</si>
  <si>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</si>
  <si>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</si>
  <si>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</si>
  <si>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</si>
  <si>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</si>
  <si>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</si>
  <si>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</si>
  <si>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</si>
  <si>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</si>
  <si>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</si>
  <si>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</si>
  <si>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</si>
  <si>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</si>
  <si>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</si>
  <si>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</si>
  <si>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</si>
  <si>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</si>
  <si>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</si>
  <si>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</si>
  <si>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</si>
  <si>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</si>
  <si>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</si>
  <si>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</si>
  <si>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</si>
  <si>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</si>
  <si>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</si>
  <si>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</si>
  <si>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</si>
  <si>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</si>
  <si>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</si>
  <si>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</si>
  <si>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</si>
  <si>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</si>
  <si>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</si>
  <si>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</si>
  <si>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</si>
  <si>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</si>
  <si>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</si>
  <si>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</si>
  <si>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</si>
  <si>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</si>
  <si>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</si>
  <si>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</si>
  <si>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</si>
  <si>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</si>
  <si>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</si>
  <si>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</si>
  <si>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</si>
  <si>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</si>
  <si>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</si>
  <si>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</si>
  <si>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</si>
  <si>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</si>
  <si>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</si>
  <si>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</si>
  <si>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</si>
  <si>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</si>
  <si>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</si>
  <si>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</si>
  <si>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</si>
  <si>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</si>
  <si>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</si>
  <si>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</si>
  <si>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</si>
  <si>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</si>
  <si>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</si>
  <si>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</si>
  <si>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</si>
  <si>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</si>
  <si>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</si>
  <si>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</si>
  <si>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</si>
  <si>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</si>
  <si>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</si>
  <si>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</si>
  <si>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</si>
  <si>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</si>
  <si>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</si>
  <si>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</si>
  <si>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</si>
  <si>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</si>
  <si>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</si>
  <si>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</si>
  <si>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</si>
  <si>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</si>
  <si>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</si>
  <si>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</si>
  <si>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</si>
  <si>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</si>
  <si>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</si>
  <si>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</si>
  <si>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</si>
  <si>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</si>
  <si>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</si>
  <si>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</si>
  <si>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</si>
  <si>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</si>
  <si>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</si>
  <si>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</si>
  <si>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</si>
  <si>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</si>
  <si>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</si>
  <si>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</si>
  <si>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</si>
  <si>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</si>
  <si>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</si>
  <si>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</si>
  <si>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</si>
  <si>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</si>
  <si>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</si>
  <si>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</si>
  <si>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</si>
  <si>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</si>
  <si>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</si>
  <si>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</si>
  <si>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</si>
  <si>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</si>
  <si>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</si>
  <si>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</si>
  <si>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</si>
  <si>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</si>
  <si>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</si>
  <si>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</si>
  <si>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</si>
  <si>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</si>
  <si>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</si>
  <si>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</si>
  <si>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</si>
  <si>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</si>
  <si>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</si>
  <si>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</si>
  <si>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</si>
  <si>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</si>
  <si>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</si>
  <si>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</si>
  <si>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</si>
  <si>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</si>
  <si>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</si>
  <si>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</si>
  <si>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</si>
  <si>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</si>
  <si>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</si>
  <si>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</si>
  <si>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</si>
  <si>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</si>
  <si>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</si>
  <si>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</si>
  <si>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</si>
  <si>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</si>
  <si>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</si>
  <si>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</si>
  <si>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</si>
  <si>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</si>
  <si>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</si>
  <si>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</si>
  <si>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</si>
  <si>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</si>
  <si>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</si>
  <si>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</si>
  <si>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</si>
  <si>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</si>
  <si>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</si>
  <si>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</si>
  <si>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</si>
  <si>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</si>
  <si>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</si>
  <si>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</si>
  <si>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</si>
  <si>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</si>
  <si>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</si>
  <si>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</si>
  <si>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</si>
  <si>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</si>
  <si>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</si>
  <si>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</si>
  <si>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</si>
  <si>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</si>
  <si>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</si>
  <si>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</si>
  <si>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</si>
  <si>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</si>
  <si>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</si>
  <si>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</si>
  <si>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</si>
  <si>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</si>
  <si>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</si>
  <si>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</si>
  <si>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</si>
  <si>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</si>
  <si>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</si>
  <si>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</si>
  <si>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</si>
  <si>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</si>
  <si>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</si>
  <si>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</si>
  <si>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</si>
  <si>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</si>
  <si>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</si>
  <si>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</si>
  <si>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</si>
  <si>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</si>
  <si>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</si>
  <si>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</si>
  <si>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</si>
  <si>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</si>
  <si>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</si>
  <si>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</si>
  <si>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</si>
  <si>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</si>
  <si>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</si>
  <si>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</si>
  <si>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</si>
  <si>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</si>
  <si>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</si>
  <si>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</si>
  <si>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</si>
  <si>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</si>
  <si>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</si>
  <si>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</si>
  <si>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</si>
  <si>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</si>
  <si>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</si>
  <si>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</si>
  <si>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</si>
  <si>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</si>
  <si>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</si>
  <si>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</si>
  <si>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</si>
  <si>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</si>
  <si>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</si>
  <si>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</si>
  <si>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</si>
  <si>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</si>
  <si>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</si>
  <si>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</si>
  <si>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</si>
  <si>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</si>
  <si>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</si>
  <si>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</si>
  <si>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</si>
  <si>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</si>
  <si>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</si>
  <si>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</si>
  <si>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</si>
  <si>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</si>
  <si>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</si>
  <si>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</si>
  <si>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</si>
  <si>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</si>
  <si>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</si>
  <si>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</si>
  <si>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</si>
  <si>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</si>
  <si>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</si>
  <si>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</si>
  <si>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</si>
  <si>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</si>
  <si>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</si>
  <si>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</si>
  <si>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</si>
  <si>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</si>
  <si>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</si>
  <si>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</si>
  <si>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</si>
  <si>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</si>
  <si>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</si>
  <si>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</si>
  <si>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</si>
  <si>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</si>
  <si>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</si>
  <si>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</si>
  <si>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</si>
  <si>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</si>
  <si>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</si>
  <si>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</si>
  <si>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</si>
  <si>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</si>
  <si>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</si>
  <si>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</si>
  <si>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</si>
  <si>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</si>
  <si>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</si>
  <si>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</si>
  <si>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</si>
  <si>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</si>
  <si>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</si>
  <si>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</si>
  <si>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</si>
  <si>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</si>
  <si>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</si>
  <si>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</si>
  <si>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</si>
  <si>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</si>
  <si>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</si>
  <si>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</si>
  <si>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</si>
  <si>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</si>
  <si>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</si>
  <si>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</si>
  <si>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</si>
  <si>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</si>
  <si>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</si>
  <si>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</si>
  <si>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</si>
  <si>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</si>
  <si>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</si>
  <si>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</si>
  <si>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</si>
  <si>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</si>
  <si>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</si>
  <si>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</si>
  <si>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</si>
  <si>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</si>
  <si>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</si>
  <si>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</si>
  <si>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</si>
  <si>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</si>
  <si>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</si>
  <si>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</si>
  <si>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</si>
  <si>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</si>
  <si>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</si>
  <si>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</si>
  <si>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</si>
  <si>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</si>
  <si>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</si>
  <si>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</si>
  <si>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</si>
  <si>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</si>
  <si>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</si>
  <si>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</si>
  <si>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</si>
  <si>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</si>
  <si>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</si>
  <si>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</si>
  <si>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</si>
  <si>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</si>
  <si>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</si>
  <si>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</si>
  <si>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</si>
  <si>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</si>
  <si>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</si>
  <si>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</si>
  <si>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</si>
  <si>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</si>
  <si>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</si>
  <si>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</si>
  <si>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</si>
  <si>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</si>
  <si>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</si>
  <si>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</si>
  <si>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</si>
  <si>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</si>
  <si>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</si>
  <si>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</si>
  <si>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</si>
  <si>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</si>
  <si>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</si>
  <si>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</si>
  <si>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</si>
  <si>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</si>
  <si>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</si>
  <si>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</si>
  <si>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</si>
  <si>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</si>
  <si>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</si>
  <si>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</si>
  <si>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</si>
  <si>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</si>
  <si>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</si>
  <si>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</si>
  <si>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</si>
  <si>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</si>
  <si>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</si>
  <si>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</si>
  <si>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</si>
  <si>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</si>
  <si>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</si>
  <si>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</si>
  <si>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</si>
  <si>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</si>
  <si>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</si>
  <si>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</si>
  <si>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</si>
  <si>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</si>
  <si>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</si>
  <si>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</si>
  <si>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</si>
  <si>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</si>
  <si>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</si>
  <si>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</si>
  <si>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</si>
  <si>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</si>
  <si>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</si>
  <si>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</si>
  <si>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</si>
  <si>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</si>
  <si>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</si>
  <si>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</si>
  <si>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</si>
  <si>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</si>
  <si>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</si>
  <si>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</si>
  <si>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</si>
  <si>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</si>
  <si>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</si>
  <si>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</si>
  <si>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</si>
  <si>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</si>
  <si>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</si>
  <si>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</si>
  <si>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</si>
  <si>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</si>
  <si>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</si>
  <si>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</si>
  <si>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</si>
  <si>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</si>
  <si>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</si>
  <si>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</si>
  <si>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</si>
  <si>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</si>
  <si>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</si>
  <si>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</si>
  <si>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</si>
  <si>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</si>
  <si>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</si>
  <si>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</si>
  <si>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</si>
  <si>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</si>
  <si>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</si>
  <si>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</si>
  <si>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</si>
  <si>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</si>
  <si>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</si>
  <si>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</si>
  <si>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</si>
  <si>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</si>
  <si>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</si>
  <si>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</si>
  <si>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</si>
  <si>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</si>
  <si>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</si>
  <si>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</si>
  <si>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</si>
  <si>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</si>
  <si>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</si>
  <si>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</si>
  <si>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</si>
  <si>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</si>
  <si>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</si>
  <si>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</si>
  <si>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</si>
  <si>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</si>
  <si>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</si>
  <si>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</si>
  <si>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</si>
  <si>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</si>
  <si>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</si>
  <si>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</si>
  <si>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</si>
  <si>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</si>
  <si>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</si>
  <si>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</si>
  <si>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</si>
  <si>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</si>
  <si>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</si>
  <si>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</si>
  <si>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</si>
  <si>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</si>
  <si>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</si>
  <si>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</si>
  <si>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</si>
  <si>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</si>
  <si>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</si>
  <si>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</si>
  <si>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</si>
  <si>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</si>
  <si>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</si>
  <si>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</si>
  <si>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</si>
  <si>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</si>
  <si>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</si>
  <si>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</si>
  <si>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</si>
  <si>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</si>
  <si>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</si>
  <si>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</si>
  <si>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</si>
  <si>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</si>
  <si>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</si>
  <si>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</si>
  <si>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</si>
  <si>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</si>
  <si>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</si>
  <si>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</si>
  <si>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</si>
  <si>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</si>
  <si>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</si>
  <si>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</si>
  <si>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</si>
  <si>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</si>
  <si>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</si>
  <si>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</si>
  <si>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</si>
  <si>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</si>
  <si>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</si>
  <si>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</si>
  <si>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</si>
  <si>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</si>
  <si>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</si>
  <si>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</si>
  <si>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</si>
  <si>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</si>
  <si>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</si>
  <si>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</si>
  <si>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</si>
  <si>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</si>
  <si>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</si>
  <si>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</si>
  <si>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</si>
  <si>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</si>
  <si>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</si>
  <si>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</si>
  <si>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</si>
  <si>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</si>
  <si>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</si>
  <si>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</si>
  <si>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</si>
  <si>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</si>
  <si>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</si>
  <si>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</si>
  <si>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</si>
  <si>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</si>
  <si>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</si>
  <si>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</si>
  <si>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</si>
  <si>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</si>
  <si>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</si>
  <si>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</si>
  <si>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</si>
  <si>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</si>
  <si>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</si>
  <si>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</si>
  <si>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</si>
  <si>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</si>
  <si>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</si>
  <si>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</si>
  <si>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</si>
  <si>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</si>
  <si>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</si>
  <si>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</si>
  <si>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</si>
  <si>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</si>
  <si>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</si>
  <si>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</si>
  <si>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</si>
  <si>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</si>
  <si>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</si>
  <si>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</si>
  <si>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</si>
  <si>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</si>
  <si>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</si>
  <si>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</si>
  <si>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</si>
  <si>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</si>
  <si>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</si>
  <si>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</si>
  <si>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</si>
  <si>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</si>
  <si>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</si>
  <si>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</si>
  <si>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</si>
  <si>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</si>
  <si>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</si>
  <si>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</si>
  <si>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</si>
  <si>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</si>
  <si>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</si>
  <si>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</si>
  <si>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</si>
  <si>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</si>
  <si>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</si>
  <si>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</si>
  <si>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</si>
  <si>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</si>
  <si>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</si>
  <si>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</si>
  <si>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</si>
  <si>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</si>
  <si>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</si>
  <si>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</si>
  <si>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</si>
  <si>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</si>
  <si>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</si>
  <si>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</si>
  <si>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</si>
  <si>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</si>
  <si>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</si>
  <si>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</si>
  <si>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</si>
  <si>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</si>
  <si>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</si>
  <si>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</si>
  <si>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</si>
  <si>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</si>
  <si>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</si>
  <si>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</si>
  <si>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</si>
  <si>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</si>
  <si>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</si>
  <si>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</si>
  <si>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</si>
  <si>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</si>
  <si>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</si>
  <si>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</si>
  <si>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</si>
  <si>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</si>
  <si>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</si>
  <si>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</si>
  <si>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</si>
  <si>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</si>
  <si>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</si>
  <si>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</si>
  <si>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</si>
  <si>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</si>
  <si>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</si>
  <si>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</si>
  <si>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</si>
  <si>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</si>
  <si>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</si>
  <si>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</si>
  <si>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</si>
  <si>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</si>
  <si>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</si>
  <si>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</si>
  <si>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</si>
  <si>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</si>
  <si>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</si>
  <si>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</si>
  <si>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</si>
  <si>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</si>
  <si>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</si>
  <si>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</si>
  <si>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</si>
  <si>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</si>
  <si>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</si>
  <si>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</si>
  <si>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</si>
  <si>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</si>
  <si>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</si>
  <si>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</si>
  <si>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</si>
  <si>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</si>
  <si>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</si>
  <si>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</si>
  <si>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</si>
  <si>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</si>
  <si>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</si>
  <si>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</si>
  <si>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</si>
  <si>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</si>
  <si>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</si>
  <si>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</si>
  <si>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</si>
  <si>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</si>
  <si>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</si>
  <si>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</si>
  <si>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</si>
  <si>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</si>
  <si>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</si>
  <si>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</si>
  <si>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</si>
  <si>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</si>
  <si>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</si>
  <si>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</si>
  <si>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</si>
  <si>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</si>
  <si>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</si>
  <si>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</si>
  <si>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</si>
  <si>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</si>
  <si>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</si>
  <si>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</si>
  <si>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</si>
  <si>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</si>
  <si>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</si>
  <si>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</si>
  <si>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</si>
  <si>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</si>
  <si>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</si>
  <si>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</si>
  <si>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</si>
  <si>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</si>
  <si>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</si>
  <si>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</si>
  <si>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</si>
  <si>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</si>
  <si>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</si>
  <si>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</si>
  <si>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</si>
  <si>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</si>
  <si>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</si>
  <si>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</si>
  <si>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</si>
  <si>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</si>
  <si>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</si>
  <si>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</si>
  <si>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</si>
  <si>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</si>
  <si>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</si>
  <si>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</si>
  <si>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</si>
  <si>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</si>
  <si>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</si>
  <si>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</si>
  <si>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</si>
  <si>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</si>
  <si>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</si>
  <si>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</si>
  <si>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</si>
  <si>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</si>
  <si>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</si>
  <si>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</si>
  <si>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</si>
  <si>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</si>
  <si>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</si>
  <si>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</si>
  <si>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</si>
  <si>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</si>
  <si>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</si>
  <si>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</si>
  <si>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</si>
  <si>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</si>
  <si>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</si>
  <si>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</si>
  <si>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</si>
  <si>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</si>
  <si>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</si>
  <si>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</si>
  <si>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</si>
  <si>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</si>
  <si>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</si>
  <si>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</si>
  <si>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</si>
  <si>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</si>
  <si>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</si>
  <si>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</si>
  <si>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</si>
  <si>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</si>
  <si>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</si>
  <si>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</si>
  <si>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</si>
  <si>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</si>
  <si>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</si>
  <si>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</si>
  <si>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</si>
  <si>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</si>
  <si>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</si>
  <si>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</si>
  <si>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</si>
  <si>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</si>
  <si>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</si>
  <si>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</si>
  <si>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</si>
  <si>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</si>
  <si>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</si>
  <si>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</si>
  <si>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</si>
  <si>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</si>
  <si>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</si>
  <si>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</si>
  <si>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</si>
  <si>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</si>
  <si>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</si>
  <si>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</si>
  <si>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</si>
  <si>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</si>
  <si>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</si>
  <si>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</si>
  <si>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</si>
  <si>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</si>
  <si>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</si>
  <si>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</si>
  <si>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</si>
  <si>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</si>
  <si>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</si>
  <si>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</si>
  <si>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</si>
  <si>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</si>
  <si>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</si>
  <si>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</si>
  <si>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</si>
  <si>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</si>
  <si>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</si>
  <si>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</si>
  <si>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</si>
  <si>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</si>
  <si>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</si>
  <si>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</si>
  <si>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</si>
  <si>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</si>
  <si>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</si>
  <si>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</si>
  <si>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</si>
  <si>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</si>
  <si>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</si>
  <si>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</si>
  <si>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</si>
  <si>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</si>
  <si>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</si>
  <si>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</si>
  <si>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</si>
  <si>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</si>
  <si>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</si>
  <si>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</si>
  <si>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</si>
  <si>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</si>
  <si>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</si>
  <si>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</si>
  <si>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</si>
  <si>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</si>
  <si>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</si>
  <si>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</si>
  <si>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</si>
  <si>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</si>
  <si>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</si>
  <si>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</si>
  <si>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</si>
  <si>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</si>
  <si>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</si>
  <si>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</si>
  <si>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</si>
  <si>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</si>
  <si>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</si>
  <si>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</si>
  <si>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</si>
  <si>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</si>
  <si>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</si>
  <si>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</si>
  <si>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</si>
  <si>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</si>
  <si>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</si>
  <si>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</si>
  <si>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</si>
  <si>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</si>
  <si>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</si>
  <si>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</si>
  <si>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</si>
  <si>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</si>
  <si>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</si>
  <si>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</si>
  <si>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</si>
  <si>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</si>
  <si>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</si>
  <si>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</si>
  <si>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</si>
  <si>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</si>
  <si>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</si>
  <si>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</si>
  <si>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</si>
  <si>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</si>
  <si>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</si>
  <si>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</si>
  <si>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</si>
  <si>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</si>
  <si>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</si>
  <si>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</si>
  <si>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</si>
  <si>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</si>
  <si>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</si>
  <si>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</si>
  <si>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</si>
  <si>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</si>
  <si>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</si>
  <si>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</si>
  <si>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</si>
  <si>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</si>
  <si>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</si>
  <si>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</si>
  <si>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</si>
  <si>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</si>
  <si>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</si>
  <si>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</si>
  <si>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</si>
  <si>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</si>
  <si>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</si>
  <si>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</si>
  <si>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</si>
  <si>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</si>
  <si>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</si>
  <si>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</si>
  <si>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</si>
  <si>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</si>
  <si>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</si>
  <si>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</si>
  <si>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</si>
  <si>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</si>
  <si>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</si>
  <si>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</si>
  <si>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</si>
  <si>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</si>
  <si>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</si>
  <si>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</si>
  <si>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</si>
  <si>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</si>
  <si>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</si>
  <si>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</si>
  <si>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</si>
  <si>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</si>
  <si>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</si>
  <si>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</si>
  <si>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</si>
  <si>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</si>
  <si>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</si>
  <si>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</si>
  <si>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</si>
  <si>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</si>
  <si>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</si>
  <si>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</si>
  <si>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</si>
  <si>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</si>
  <si>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</si>
  <si>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</si>
  <si>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</si>
  <si>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</si>
  <si>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</si>
  <si>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</si>
  <si>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</si>
  <si>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</si>
  <si>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</si>
  <si>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</si>
  <si>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</si>
  <si>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</si>
  <si>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</si>
  <si>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</si>
  <si>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</si>
  <si>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</si>
  <si>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</si>
  <si>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</si>
  <si>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</si>
  <si>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</si>
  <si>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</si>
  <si>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</si>
  <si>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</si>
  <si>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</si>
  <si>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</si>
  <si>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</si>
  <si>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</si>
  <si>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</si>
  <si>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</si>
  <si>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</si>
  <si>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</si>
  <si>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</si>
  <si>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</si>
  <si>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</si>
  <si>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</si>
  <si>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</si>
  <si>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</si>
  <si>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</si>
  <si>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</si>
  <si>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</si>
  <si>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</si>
  <si>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</si>
  <si>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</si>
  <si>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</si>
  <si>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</si>
  <si>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</si>
  <si>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</si>
  <si>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</si>
  <si>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</si>
  <si>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</si>
  <si>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</si>
  <si>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</si>
  <si>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</si>
  <si>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</si>
  <si>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</si>
  <si>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</si>
  <si>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</si>
  <si>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</si>
  <si>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</si>
  <si>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</si>
  <si>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</si>
  <si>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</si>
  <si>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</si>
  <si>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</si>
  <si>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</si>
  <si>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</si>
  <si>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</si>
  <si>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</si>
  <si>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</si>
  <si>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</si>
  <si>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</si>
  <si>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</si>
  <si>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</si>
  <si>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</si>
  <si>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</si>
  <si>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</si>
  <si>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</si>
  <si>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</si>
  <si>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</si>
  <si>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</si>
  <si>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</si>
  <si>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</si>
  <si>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</si>
  <si>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</si>
  <si>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</si>
  <si>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</si>
  <si>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</si>
  <si>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</si>
  <si>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</si>
  <si>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</si>
  <si>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</si>
  <si>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</si>
  <si>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</si>
  <si>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</si>
  <si>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</si>
  <si>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</si>
  <si>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</si>
  <si>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</si>
  <si>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</si>
  <si>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</si>
  <si>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</si>
  <si>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</si>
  <si>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</si>
  <si>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</si>
  <si>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</si>
  <si>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</si>
  <si>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</si>
  <si>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</si>
  <si>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</si>
  <si>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</si>
  <si>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</si>
  <si>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</si>
  <si>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</si>
  <si>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</si>
  <si>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</si>
  <si>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</si>
  <si>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</si>
  <si>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</si>
  <si>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</si>
  <si>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</si>
  <si>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</si>
  <si>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</si>
  <si>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</si>
  <si>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</si>
  <si>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</si>
  <si>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</si>
  <si>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</si>
  <si>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</si>
  <si>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</si>
  <si>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</si>
  <si>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</si>
  <si>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</si>
  <si>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</si>
  <si>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</si>
  <si>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</si>
  <si>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</si>
  <si>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</si>
  <si>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</si>
  <si>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</si>
  <si>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</si>
  <si>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</si>
  <si>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</si>
  <si>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</si>
  <si>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</si>
  <si>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</si>
  <si>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</si>
  <si>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</si>
  <si>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</si>
  <si>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</si>
  <si>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</si>
  <si>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</si>
  <si>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</si>
  <si>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</si>
  <si>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</si>
  <si>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</si>
  <si>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</si>
  <si>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</si>
  <si>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</si>
  <si>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</si>
  <si>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</si>
  <si>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</si>
  <si>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</si>
  <si>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</si>
  <si>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</si>
  <si>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</si>
  <si>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</si>
  <si>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</si>
  <si>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</si>
  <si>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</si>
  <si>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</si>
  <si>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</si>
  <si>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</si>
  <si>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</si>
  <si>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</si>
  <si>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</si>
  <si>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</si>
  <si>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</si>
  <si>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</si>
  <si>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</si>
  <si>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</si>
  <si>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</si>
  <si>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</si>
  <si>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</si>
  <si>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</si>
  <si>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</si>
  <si>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</si>
  <si>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</si>
  <si>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</si>
  <si>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</si>
  <si>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</si>
  <si>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</si>
  <si>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</si>
  <si>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</si>
  <si>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</si>
  <si>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</si>
  <si>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</si>
  <si>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</si>
  <si>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</si>
  <si>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</si>
  <si>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</si>
  <si>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</si>
  <si>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</si>
  <si>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</si>
  <si>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</si>
  <si>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</si>
  <si>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</si>
  <si>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</si>
  <si>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</si>
  <si>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</si>
  <si>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</si>
  <si>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</si>
  <si>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</si>
  <si>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</si>
  <si>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</si>
  <si>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</si>
  <si>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</si>
  <si>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</si>
  <si>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</si>
  <si>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</si>
  <si>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</si>
  <si>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</si>
  <si>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</si>
  <si>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</si>
  <si>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</si>
  <si>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</si>
  <si>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</si>
  <si>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</si>
  <si>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</si>
  <si>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</si>
  <si>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</si>
  <si>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</si>
  <si>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</si>
  <si>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</si>
  <si>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</si>
  <si>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</si>
  <si>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</si>
  <si>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</si>
  <si>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</si>
  <si>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</si>
  <si>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</si>
  <si>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</si>
  <si>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</si>
  <si>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</si>
  <si>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</si>
  <si>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</si>
  <si>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</si>
  <si>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</si>
  <si>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</si>
  <si>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</si>
  <si>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</si>
  <si>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</si>
  <si>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</si>
  <si>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</si>
  <si>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</si>
  <si>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</si>
  <si>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</si>
  <si>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</si>
  <si>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</si>
  <si>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</si>
  <si>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</si>
  <si>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</si>
  <si>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</si>
  <si>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</si>
  <si>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</si>
  <si>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</si>
  <si>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</si>
  <si>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</si>
  <si>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</si>
  <si>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</si>
  <si>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</si>
  <si>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</si>
  <si>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</si>
  <si>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</si>
  <si>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</si>
  <si>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</si>
  <si>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</si>
  <si>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</si>
  <si>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</si>
  <si>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</si>
  <si>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</si>
  <si>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</si>
  <si>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</si>
  <si>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</si>
  <si>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</si>
  <si>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</si>
  <si>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</si>
  <si>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</si>
  <si>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</si>
  <si>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</si>
  <si>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</si>
  <si>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</si>
  <si>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</si>
  <si>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</si>
  <si>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</si>
  <si>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</si>
  <si>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</si>
  <si>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</si>
  <si>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</si>
  <si>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</si>
  <si>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</si>
  <si>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</si>
  <si>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</si>
  <si>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</si>
  <si>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</si>
  <si>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</si>
  <si>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</si>
  <si>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</si>
  <si>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</si>
  <si>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</si>
  <si>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</si>
  <si>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</si>
  <si>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</si>
  <si>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</si>
  <si>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</si>
  <si>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</si>
  <si>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</si>
  <si>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</si>
  <si>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</si>
  <si>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</si>
  <si>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</si>
  <si>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</si>
  <si>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</si>
  <si>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</si>
  <si>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</si>
  <si>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</si>
  <si>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</si>
  <si>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</si>
  <si>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</si>
  <si>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</si>
  <si>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</si>
  <si>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</si>
  <si>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</si>
  <si>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</si>
  <si>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</si>
  <si>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</si>
  <si>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</si>
  <si>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</si>
  <si>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</si>
  <si>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</si>
  <si>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</si>
  <si>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</si>
  <si>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</si>
  <si>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</si>
  <si>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</si>
  <si>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</si>
  <si>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</si>
  <si>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</si>
  <si>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</si>
  <si>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</si>
  <si>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</si>
  <si>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</si>
  <si>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</si>
  <si>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</si>
  <si>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</si>
  <si>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</si>
  <si>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</si>
  <si>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</si>
  <si>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</si>
  <si>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</si>
  <si>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</si>
  <si>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</si>
  <si>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</si>
  <si>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</si>
  <si>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</si>
  <si>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</si>
  <si>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</si>
  <si>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</si>
  <si>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</si>
  <si>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</si>
  <si>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</si>
  <si>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</si>
  <si>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</si>
  <si>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</si>
  <si>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</si>
  <si>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</si>
  <si>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</si>
  <si>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</si>
  <si>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</si>
  <si>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</si>
  <si>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</si>
  <si>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</si>
  <si>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</si>
  <si>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</si>
  <si>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</si>
  <si>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</si>
  <si>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</si>
  <si>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</si>
  <si>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</si>
  <si>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</si>
  <si>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</si>
  <si>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</si>
  <si>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</si>
  <si>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</si>
  <si>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</si>
  <si>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</si>
  <si>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</si>
  <si>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</si>
  <si>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</si>
  <si>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</si>
  <si>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</si>
  <si>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</si>
  <si>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</si>
  <si>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</si>
  <si>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</si>
  <si>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</si>
  <si>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</si>
  <si>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</si>
  <si>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</si>
  <si>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</si>
  <si>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</si>
  <si>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</si>
  <si>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</si>
  <si>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</si>
  <si>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</si>
  <si>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</si>
  <si>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</si>
  <si>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</si>
  <si>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</si>
  <si>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</si>
  <si>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</si>
  <si>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</si>
  <si>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</si>
  <si>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</si>
  <si>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</si>
  <si>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</si>
  <si>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</si>
  <si>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</si>
  <si>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</si>
  <si>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</si>
  <si>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</si>
  <si>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</si>
  <si>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</si>
  <si>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</si>
  <si>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</si>
  <si>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</si>
  <si>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</si>
  <si>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</si>
  <si>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</si>
  <si>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</si>
  <si>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</si>
  <si>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</si>
  <si>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</si>
  <si>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</si>
  <si>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</si>
  <si>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</si>
  <si>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</si>
  <si>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</si>
  <si>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</si>
  <si>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</si>
  <si>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</si>
  <si>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</si>
  <si>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</si>
  <si>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</si>
  <si>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</si>
  <si>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</si>
  <si>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</si>
  <si>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</si>
  <si>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</si>
  <si>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</si>
  <si>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</si>
  <si>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</si>
  <si>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</si>
  <si>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</si>
  <si>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</si>
  <si>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</si>
  <si>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</si>
  <si>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</si>
  <si>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</si>
  <si>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</si>
  <si>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</si>
  <si>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</si>
  <si>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</si>
  <si>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</si>
  <si>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</si>
  <si>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</si>
  <si>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</si>
  <si>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</si>
  <si>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</si>
  <si>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</si>
  <si>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</si>
  <si>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</si>
  <si>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</si>
  <si>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</si>
  <si>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</si>
  <si>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</si>
  <si>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</si>
  <si>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</si>
  <si>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</si>
  <si>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</si>
  <si>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</si>
  <si>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</si>
  <si>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</si>
  <si>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</si>
  <si>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</si>
  <si>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</si>
  <si>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</si>
  <si>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</si>
  <si>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</si>
  <si>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</si>
  <si>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</si>
  <si>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</si>
  <si>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</si>
  <si>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</si>
  <si>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</si>
  <si>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</si>
  <si>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</si>
  <si>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</si>
  <si>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</si>
  <si>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</si>
  <si>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</si>
  <si>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</si>
  <si>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</si>
  <si>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</si>
  <si>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</si>
  <si>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</si>
  <si>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</si>
  <si>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</si>
  <si>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</si>
  <si>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</si>
  <si>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</si>
  <si>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</si>
  <si>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</si>
  <si>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</si>
  <si>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</si>
  <si>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</si>
  <si>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</si>
  <si>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</si>
  <si>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</si>
  <si>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</si>
  <si>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</si>
  <si>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</si>
  <si>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</si>
  <si>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</si>
  <si>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</si>
  <si>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</si>
  <si>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</si>
  <si>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</si>
  <si>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</si>
  <si>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</si>
  <si>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</si>
  <si>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</si>
  <si>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</si>
  <si>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</si>
  <si>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</si>
  <si>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</si>
  <si>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</si>
  <si>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</si>
  <si>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</si>
  <si>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</si>
  <si>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</si>
  <si>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</si>
  <si>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</si>
  <si>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</si>
  <si>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</si>
  <si>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</si>
  <si>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</si>
  <si>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</si>
  <si>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</si>
  <si>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</si>
  <si>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</si>
  <si>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</si>
  <si>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</si>
  <si>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</si>
  <si>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</si>
  <si>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</si>
  <si>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</si>
  <si>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</si>
  <si>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</si>
  <si>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</si>
  <si>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</si>
  <si>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</si>
  <si>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</si>
  <si>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</si>
  <si>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</si>
  <si>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</si>
  <si>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</si>
  <si>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</si>
  <si>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</si>
  <si>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</si>
  <si>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</si>
  <si>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</si>
  <si>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</si>
  <si>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</si>
  <si>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</si>
  <si>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</si>
  <si>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</si>
  <si>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</si>
  <si>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</si>
  <si>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</si>
  <si>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</si>
  <si>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</si>
  <si>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</si>
  <si>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</si>
  <si>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</si>
  <si>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</si>
  <si>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</si>
  <si>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</si>
  <si>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</si>
  <si>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</si>
  <si>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</si>
  <si>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</si>
  <si>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</si>
  <si>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</si>
  <si>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</si>
  <si>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</si>
  <si>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</si>
  <si>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</si>
  <si>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</si>
  <si>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</si>
  <si>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</si>
  <si>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</si>
  <si>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</si>
  <si>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</si>
  <si>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</si>
  <si>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</si>
  <si>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</si>
  <si>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</si>
  <si>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</si>
  <si>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</si>
  <si>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</si>
  <si>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</si>
  <si>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</si>
  <si>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</si>
  <si>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</si>
  <si>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</si>
  <si>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</si>
  <si>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</si>
  <si>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</si>
  <si>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</si>
  <si>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</si>
  <si>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</si>
  <si>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</si>
  <si>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</si>
  <si>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</si>
  <si>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</si>
  <si>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</si>
  <si>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</si>
  <si>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</si>
  <si>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</si>
  <si>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</si>
  <si>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</si>
  <si>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</si>
  <si>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</si>
  <si>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</si>
  <si>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</si>
  <si>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</si>
  <si>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</si>
  <si>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</si>
  <si>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</si>
  <si>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</si>
  <si>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</si>
  <si>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</si>
  <si>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</si>
  <si>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</si>
  <si>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</si>
  <si>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</si>
  <si>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</si>
  <si>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</si>
  <si>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</si>
  <si>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</si>
  <si>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</si>
  <si>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</si>
  <si>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</si>
  <si>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</si>
  <si>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</si>
  <si>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</si>
  <si>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</si>
  <si>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</si>
  <si>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</si>
  <si>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</si>
  <si>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</si>
  <si>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</si>
  <si>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</si>
  <si>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</si>
  <si>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</si>
  <si>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</si>
  <si>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</si>
  <si>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</si>
  <si>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</si>
  <si>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</si>
  <si>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</si>
  <si>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</si>
  <si>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</si>
  <si>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</si>
  <si>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</si>
  <si>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</si>
  <si>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</si>
  <si>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</si>
  <si>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</si>
  <si>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</si>
  <si>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</si>
  <si>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</si>
  <si>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</si>
  <si>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</si>
  <si>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</si>
  <si>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</si>
  <si>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</si>
  <si>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</si>
  <si>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</si>
  <si>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</si>
  <si>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</si>
  <si>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</si>
  <si>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</si>
  <si>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</si>
  <si>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</si>
  <si>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</si>
  <si>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</si>
  <si>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</si>
  <si>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</si>
  <si>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</si>
  <si>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</si>
  <si>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</si>
  <si>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</si>
  <si>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</si>
  <si>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</si>
  <si>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</si>
  <si>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</si>
  <si>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</si>
  <si>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</si>
  <si>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</si>
  <si>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</si>
  <si>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</si>
  <si>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</si>
  <si>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</si>
  <si>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</si>
  <si>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</si>
  <si>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</si>
  <si>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</si>
  <si>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</si>
  <si>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</si>
  <si>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</si>
  <si>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</si>
  <si>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</si>
  <si>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</si>
  <si>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</si>
  <si>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</si>
  <si>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</si>
  <si>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</si>
  <si>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</si>
  <si>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</si>
  <si>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</si>
  <si>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</si>
  <si>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</si>
  <si>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</si>
  <si>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</si>
  <si>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</si>
  <si>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</si>
  <si>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</si>
  <si>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</si>
  <si>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</si>
  <si>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</si>
  <si>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</si>
  <si>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</si>
  <si>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</si>
  <si>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</si>
  <si>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</si>
  <si>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</si>
  <si>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</si>
  <si>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</si>
  <si>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</si>
  <si>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</si>
  <si>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</si>
  <si>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</si>
  <si>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</si>
  <si>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</si>
  <si>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</si>
  <si>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</si>
  <si>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</si>
  <si>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</si>
  <si>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</si>
  <si>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</si>
  <si>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</si>
  <si>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</si>
  <si>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</si>
  <si>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</si>
  <si>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</si>
  <si>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</si>
  <si>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</si>
  <si>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</si>
  <si>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</si>
  <si>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</si>
  <si>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</si>
  <si>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</si>
  <si>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</si>
  <si>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</si>
  <si>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</si>
  <si>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</si>
  <si>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</si>
  <si>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</si>
  <si>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</si>
  <si>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</si>
  <si>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</si>
  <si>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</si>
  <si>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</si>
  <si>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</si>
  <si>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</si>
  <si>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</si>
  <si>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</si>
  <si>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</si>
  <si>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</si>
  <si>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</si>
  <si>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</si>
  <si>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</si>
  <si>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</si>
  <si>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</si>
  <si>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</si>
  <si>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</si>
  <si>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</si>
  <si>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</si>
  <si>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</si>
  <si>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</si>
  <si>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</si>
  <si>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</si>
  <si>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</si>
  <si>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</si>
  <si>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</si>
  <si>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</si>
  <si>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</si>
  <si>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</si>
  <si>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</si>
  <si>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</si>
  <si>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</si>
  <si>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</si>
  <si>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</si>
  <si>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</si>
  <si>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</si>
  <si>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</si>
  <si>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</si>
  <si>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</si>
  <si>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</si>
  <si>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</si>
  <si>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</si>
  <si>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</si>
  <si>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</si>
  <si>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</si>
  <si>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</si>
  <si>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</si>
  <si>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</si>
  <si>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</si>
  <si>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</si>
  <si>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</si>
  <si>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</si>
  <si>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</si>
  <si>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</si>
  <si>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</si>
  <si>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</si>
  <si>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</si>
  <si>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</si>
  <si>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</si>
  <si>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</si>
  <si>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</si>
  <si>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</si>
  <si>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</si>
  <si>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</si>
  <si>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</si>
  <si>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</si>
  <si>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</si>
  <si>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</si>
  <si>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</si>
  <si>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</si>
  <si>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</si>
  <si>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</si>
  <si>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</si>
  <si>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</si>
  <si>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</si>
  <si>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</si>
  <si>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</si>
  <si>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</si>
  <si>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</si>
  <si>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</si>
  <si>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</si>
  <si>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</si>
  <si>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</si>
  <si>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</si>
  <si>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</si>
  <si>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</si>
  <si>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</si>
  <si>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</si>
  <si>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</si>
  <si>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</si>
  <si>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</si>
  <si>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</si>
  <si>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</si>
  <si>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</si>
  <si>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</si>
  <si>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</si>
  <si>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</si>
  <si>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</si>
  <si>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</si>
  <si>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</si>
  <si>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</si>
  <si>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</si>
  <si>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</si>
  <si>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</si>
  <si>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</si>
  <si>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</si>
  <si>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</si>
  <si>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</si>
  <si>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</si>
  <si>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</si>
  <si>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</si>
  <si>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</si>
  <si>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</si>
  <si>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</si>
  <si>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</si>
  <si>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</si>
  <si>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</si>
  <si>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</si>
  <si>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</si>
  <si>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</si>
  <si>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</si>
  <si>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</si>
  <si>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</si>
  <si>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</si>
  <si>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</si>
  <si>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</si>
  <si>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</si>
  <si>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</si>
  <si>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</si>
  <si>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</si>
  <si>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</si>
  <si>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</si>
  <si>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</si>
  <si>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</si>
  <si>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</si>
  <si>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</si>
  <si>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</si>
  <si>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</si>
  <si>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</si>
  <si>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</si>
  <si>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</si>
  <si>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</si>
  <si>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</si>
  <si>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</si>
  <si>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</si>
  <si>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</si>
  <si>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</si>
  <si>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</si>
  <si>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</si>
  <si>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</si>
  <si>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</si>
  <si>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</si>
  <si>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</si>
  <si>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</si>
  <si>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</si>
  <si>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</si>
  <si>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</si>
  <si>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</si>
  <si>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</si>
  <si>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</si>
  <si>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</si>
  <si>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</si>
  <si>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</si>
  <si>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</si>
  <si>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</si>
  <si>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</si>
  <si>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</si>
  <si>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</si>
  <si>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</si>
  <si>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</si>
  <si>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</si>
  <si>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</si>
  <si>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</si>
  <si>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</si>
  <si>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</si>
  <si>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</si>
  <si>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</si>
  <si>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</si>
  <si>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</si>
  <si>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</si>
  <si>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</si>
  <si>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</si>
  <si>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</si>
  <si>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</si>
  <si>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</si>
  <si>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</si>
  <si>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</si>
  <si>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</si>
  <si>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</si>
  <si>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</si>
  <si>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</si>
  <si>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</si>
  <si>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</si>
  <si>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</si>
  <si>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</si>
  <si>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</si>
  <si>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</si>
  <si>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</si>
  <si>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</si>
  <si>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</si>
  <si>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</si>
  <si>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</si>
  <si>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</si>
  <si>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</si>
  <si>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</si>
  <si>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</si>
  <si>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</si>
  <si>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</si>
  <si>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</si>
  <si>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</si>
  <si>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</si>
  <si>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</si>
  <si>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</si>
  <si>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</si>
  <si>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</si>
  <si>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</si>
  <si>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</si>
  <si>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</si>
  <si>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</si>
  <si>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</si>
  <si>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</si>
  <si>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</si>
  <si>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</si>
  <si>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</si>
  <si>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</si>
  <si>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</si>
  <si>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</si>
  <si>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</si>
  <si>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</si>
  <si>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</si>
  <si>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</si>
  <si>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</si>
  <si>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</si>
  <si>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</si>
  <si>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</si>
  <si>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</si>
  <si>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</si>
  <si>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</si>
  <si>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</si>
  <si>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</si>
  <si>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</si>
  <si>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</si>
  <si>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</si>
  <si>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</si>
  <si>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</si>
  <si>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</si>
  <si>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</si>
  <si>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</si>
  <si>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</si>
  <si>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</si>
  <si>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</si>
  <si>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</si>
  <si>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</si>
  <si>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</si>
  <si>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</si>
  <si>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</si>
  <si>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</si>
  <si>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</si>
  <si>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</si>
  <si>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</si>
  <si>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</si>
  <si>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</si>
  <si>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</si>
  <si>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</si>
  <si>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</si>
  <si>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</si>
  <si>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</si>
  <si>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</si>
  <si>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</si>
  <si>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</si>
  <si>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</si>
  <si>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</si>
  <si>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</si>
  <si>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</si>
  <si>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</si>
  <si>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</si>
  <si>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</si>
  <si>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</si>
  <si>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</si>
  <si>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</si>
  <si>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</si>
  <si>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</si>
  <si>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</si>
  <si>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</si>
  <si>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</si>
  <si>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</si>
  <si>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</si>
  <si>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</si>
  <si>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</si>
  <si>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</si>
  <si>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</si>
  <si>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</si>
  <si>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</si>
  <si>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</si>
  <si>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</si>
  <si>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</si>
  <si>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</si>
  <si>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</si>
  <si>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</si>
  <si>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</si>
  <si>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</si>
  <si>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</si>
  <si>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</si>
  <si>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</si>
  <si>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</si>
  <si>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</si>
  <si>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</si>
  <si>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</si>
  <si>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</si>
  <si>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</si>
  <si>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</si>
  <si>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</si>
  <si>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</si>
  <si>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</si>
  <si>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</si>
  <si>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</si>
  <si>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</si>
  <si>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</si>
  <si>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</si>
  <si>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</si>
  <si>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</si>
  <si>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</si>
  <si>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</si>
  <si>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</si>
  <si>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</si>
  <si>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</si>
  <si>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</si>
  <si>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</si>
  <si>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</si>
  <si>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</si>
  <si>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</si>
  <si>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</si>
  <si>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</si>
  <si>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</si>
  <si>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</si>
  <si>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</si>
  <si>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</si>
  <si>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</si>
  <si>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</si>
  <si>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</si>
  <si>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</si>
  <si>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</si>
  <si>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</si>
  <si>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</si>
  <si>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</si>
  <si>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</si>
  <si>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</si>
  <si>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</si>
  <si>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</si>
  <si>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</si>
  <si>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</si>
  <si>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</si>
  <si>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</si>
  <si>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</si>
  <si>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</si>
  <si>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</si>
  <si>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</si>
  <si>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</si>
  <si>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</si>
  <si>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</si>
  <si>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</si>
  <si>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</si>
  <si>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</si>
  <si>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</si>
  <si>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</si>
  <si>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</si>
  <si>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</si>
  <si>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</si>
  <si>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</si>
  <si>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</si>
  <si>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</si>
  <si>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</si>
  <si>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</si>
  <si>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</si>
  <si>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</si>
  <si>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</si>
  <si>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</si>
  <si>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</si>
  <si>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</si>
  <si>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</si>
  <si>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</si>
  <si>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</si>
  <si>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</si>
  <si>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</si>
  <si>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</si>
  <si>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</si>
  <si>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</si>
  <si>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</si>
  <si>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</si>
  <si>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</si>
  <si>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</si>
  <si>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</si>
  <si>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</si>
  <si>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</si>
  <si>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</si>
  <si>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</si>
  <si>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</si>
  <si>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</si>
  <si>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</si>
  <si>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</si>
  <si>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</si>
  <si>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</si>
  <si>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</si>
  <si>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</si>
  <si>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</si>
  <si>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</si>
  <si>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</si>
  <si>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</si>
  <si>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</si>
  <si>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</si>
  <si>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</si>
  <si>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</si>
  <si>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</si>
  <si>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</si>
  <si>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</si>
  <si>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</si>
  <si>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</si>
  <si>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</si>
  <si>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</si>
  <si>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</si>
  <si>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</si>
  <si>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</si>
  <si>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</si>
  <si>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</si>
  <si>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</si>
  <si>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</si>
  <si>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</si>
  <si>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</si>
  <si>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</si>
  <si>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</si>
  <si>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</si>
  <si>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</si>
  <si>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</si>
  <si>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</si>
  <si>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</si>
  <si>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</si>
  <si>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</si>
  <si>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</si>
  <si>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</si>
  <si>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</si>
  <si>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</si>
  <si>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</si>
  <si>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</si>
  <si>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</si>
  <si>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</si>
  <si>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</si>
  <si>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</si>
  <si>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</si>
  <si>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</si>
  <si>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</si>
  <si>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</si>
  <si>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</si>
  <si>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</si>
  <si>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</si>
  <si>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</si>
  <si>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</si>
  <si>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</si>
  <si>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</si>
  <si>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</si>
  <si>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</si>
  <si>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</si>
  <si>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</si>
  <si>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</si>
  <si>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</si>
  <si>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</si>
  <si>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</si>
  <si>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</si>
  <si>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</si>
  <si>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</si>
  <si>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</si>
  <si>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</si>
  <si>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</si>
  <si>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</si>
  <si>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</si>
  <si>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</si>
  <si>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</si>
  <si>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</si>
  <si>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</si>
  <si>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</si>
  <si>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</si>
  <si>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</si>
  <si>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</si>
  <si>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</si>
  <si>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</si>
  <si>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</si>
  <si>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</si>
  <si>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</si>
  <si>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</si>
  <si>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</si>
  <si>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</si>
  <si>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</si>
  <si>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</si>
  <si>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</si>
  <si>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</si>
  <si>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</si>
  <si>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</si>
  <si>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</si>
  <si>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</si>
  <si>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</si>
  <si>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</si>
  <si>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</si>
  <si>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</si>
  <si>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</si>
  <si>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</si>
  <si>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</si>
  <si>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</si>
  <si>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</si>
  <si>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</si>
  <si>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</si>
  <si>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</si>
  <si>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</si>
  <si>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</si>
  <si>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</si>
  <si>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</si>
  <si>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</si>
  <si>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</si>
  <si>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</si>
  <si>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</si>
  <si>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</si>
  <si>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</si>
  <si>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</si>
  <si>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</si>
  <si>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</si>
  <si>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</si>
  <si>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</si>
  <si>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</si>
  <si>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</si>
  <si>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</si>
  <si>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</si>
  <si>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</si>
  <si>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</si>
  <si>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</si>
  <si>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</si>
  <si>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</si>
  <si>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</si>
  <si>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</si>
  <si>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</si>
  <si>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</si>
  <si>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</si>
  <si>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</si>
  <si>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</si>
  <si>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</si>
  <si>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</si>
  <si>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</si>
  <si>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</si>
  <si>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</si>
  <si>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</si>
  <si>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</si>
  <si>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</si>
  <si>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</si>
  <si>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</si>
  <si>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</si>
  <si>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</si>
  <si>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</si>
  <si>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</si>
  <si>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</si>
  <si>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</si>
  <si>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</si>
  <si>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</si>
  <si>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</si>
  <si>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</si>
  <si>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</si>
  <si>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</si>
  <si>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</si>
  <si>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</si>
  <si>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</si>
  <si>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</si>
  <si>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</si>
  <si>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</si>
  <si>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</si>
  <si>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</si>
  <si>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</si>
  <si>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</si>
  <si>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</si>
  <si>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</si>
  <si>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</si>
  <si>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</si>
  <si>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</si>
  <si>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</si>
  <si>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</si>
  <si>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</si>
  <si>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</si>
  <si>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</si>
  <si>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</si>
  <si>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</si>
  <si>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</si>
  <si>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</si>
  <si>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</si>
  <si>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</si>
  <si>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</si>
  <si>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</si>
  <si>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</si>
  <si>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</si>
  <si>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</si>
  <si>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</si>
  <si>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</si>
  <si>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</si>
  <si>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</si>
  <si>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</si>
  <si>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</si>
  <si>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</si>
  <si>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</si>
  <si>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</si>
  <si>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</si>
  <si>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</si>
  <si>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</si>
  <si>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</si>
  <si>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</si>
  <si>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</si>
  <si>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</si>
  <si>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</si>
  <si>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</si>
  <si>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</si>
  <si>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</si>
  <si>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</si>
  <si>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</si>
  <si>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</si>
  <si>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</si>
  <si>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</si>
  <si>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</si>
  <si>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</si>
  <si>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</si>
  <si>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</si>
  <si>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</si>
  <si>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</si>
  <si>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</si>
  <si>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</si>
  <si>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</si>
  <si>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</si>
  <si>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</si>
  <si>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</si>
  <si>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</si>
  <si>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</si>
  <si>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</si>
  <si>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</si>
  <si>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</si>
  <si>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</si>
  <si>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</si>
  <si>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</si>
  <si>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</si>
  <si>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</si>
  <si>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</si>
  <si>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</si>
  <si>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</si>
  <si>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</si>
  <si>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</si>
  <si>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</si>
  <si>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</si>
  <si>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</si>
  <si>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</si>
  <si>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</si>
  <si>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</si>
  <si>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</si>
  <si>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</si>
  <si>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</si>
  <si>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</si>
  <si>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</si>
  <si>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</si>
  <si>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</si>
  <si>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</si>
  <si>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</si>
  <si>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</si>
  <si>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</si>
  <si>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</si>
  <si>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</si>
  <si>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</si>
  <si>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</si>
  <si>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</si>
  <si>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</si>
  <si>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</si>
  <si>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</si>
  <si>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</si>
  <si>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</si>
  <si>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</si>
  <si>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</si>
  <si>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</si>
  <si>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</si>
  <si>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</si>
  <si>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</si>
  <si>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</si>
  <si>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</si>
  <si>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</si>
  <si>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</si>
  <si>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</si>
  <si>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</si>
  <si>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</si>
  <si>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</si>
  <si>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</si>
  <si>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</si>
  <si>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</si>
  <si>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</si>
  <si>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</si>
  <si>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</si>
  <si>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</si>
  <si>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</si>
  <si>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</si>
  <si>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</si>
  <si>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</si>
  <si>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</si>
  <si>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</si>
  <si>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</si>
  <si>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</si>
  <si>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</si>
  <si>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</si>
  <si>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</si>
  <si>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</si>
  <si>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</si>
  <si>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</si>
  <si>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</si>
  <si>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</si>
  <si>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</si>
  <si>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</si>
  <si>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</si>
  <si>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</si>
  <si>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</si>
  <si>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</si>
  <si>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</si>
  <si>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</si>
  <si>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</si>
  <si>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</si>
  <si>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</si>
  <si>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</si>
  <si>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</si>
  <si>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</si>
  <si>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</si>
  <si>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</si>
  <si>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</si>
  <si>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</si>
  <si>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</si>
  <si>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</si>
  <si>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</si>
  <si>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</si>
  <si>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</si>
  <si>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</si>
  <si>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</si>
  <si>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</si>
  <si>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</si>
  <si>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</si>
  <si>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</si>
  <si>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</si>
  <si>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</si>
  <si>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</si>
  <si>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</si>
  <si>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</si>
  <si>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</si>
  <si>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</si>
  <si>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</si>
  <si>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</si>
  <si>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</si>
  <si>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</si>
  <si>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</si>
  <si>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</si>
  <si>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</si>
  <si>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</si>
  <si>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</si>
  <si>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</si>
  <si>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</si>
  <si>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</si>
  <si>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</si>
  <si>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</si>
  <si>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</si>
  <si>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</si>
  <si>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</si>
  <si>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</si>
  <si>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</si>
  <si>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</si>
  <si>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</si>
  <si>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</si>
  <si>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</si>
  <si>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</si>
  <si>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</si>
  <si>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</si>
  <si>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</si>
  <si>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</si>
  <si>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</si>
  <si>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</si>
  <si>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</si>
  <si>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</si>
  <si>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</si>
  <si>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</si>
  <si>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</si>
  <si>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</si>
  <si>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</si>
  <si>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</si>
  <si>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</si>
  <si>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</si>
  <si>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</si>
  <si>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</si>
  <si>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</si>
  <si>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</si>
  <si>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</si>
  <si>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</si>
  <si>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</si>
  <si>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</si>
  <si>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</si>
  <si>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</si>
  <si>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</si>
  <si>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</si>
  <si>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</si>
  <si>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</si>
  <si>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</si>
  <si>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</si>
  <si>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</si>
  <si>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</si>
  <si>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</si>
  <si>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</si>
  <si>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</si>
  <si>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</si>
  <si>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</si>
  <si>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</si>
  <si>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</si>
  <si>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</si>
  <si>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</si>
  <si>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</si>
  <si>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</si>
  <si>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</si>
  <si>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</si>
  <si>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</si>
  <si>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</si>
  <si>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</si>
  <si>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</si>
  <si>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</si>
  <si>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</si>
  <si>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</si>
  <si>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</si>
  <si>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</si>
  <si>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</si>
  <si>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</si>
  <si>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</si>
  <si>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</si>
  <si>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</si>
  <si>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</si>
  <si>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</si>
  <si>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</si>
  <si>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</si>
  <si>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</si>
  <si>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</si>
  <si>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</si>
  <si>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</si>
  <si>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</si>
  <si>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</si>
  <si>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</si>
  <si>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</si>
  <si>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</si>
  <si>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</si>
  <si>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</si>
  <si>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</si>
  <si>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</si>
  <si>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</si>
  <si>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</si>
  <si>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</si>
  <si>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</si>
  <si>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</si>
  <si>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</si>
  <si>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</si>
  <si>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</si>
  <si>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</si>
  <si>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</si>
  <si>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</si>
  <si>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</si>
  <si>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</si>
  <si>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</si>
  <si>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</si>
  <si>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</si>
  <si>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</si>
  <si>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</si>
  <si>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</si>
  <si>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</si>
  <si>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</si>
  <si>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</si>
  <si>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</si>
  <si>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</si>
  <si>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</si>
  <si>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</si>
  <si>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</si>
  <si>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</si>
  <si>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</si>
  <si>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</si>
  <si>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</si>
  <si>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</si>
  <si>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</si>
  <si>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</si>
  <si>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</si>
  <si>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</si>
  <si>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</si>
  <si>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</si>
  <si>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</si>
  <si>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</si>
  <si>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</si>
  <si>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</si>
  <si>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</si>
  <si>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</si>
  <si>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</si>
  <si>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</si>
  <si>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</si>
  <si>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</si>
  <si>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</si>
  <si>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</si>
  <si>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</si>
  <si>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</si>
  <si>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</si>
  <si>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</si>
  <si>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</si>
  <si>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</si>
  <si>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</si>
  <si>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</si>
  <si>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</si>
  <si>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</si>
  <si>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</si>
  <si>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</si>
  <si>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</si>
  <si>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</si>
  <si>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</si>
  <si>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</si>
  <si>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</si>
  <si>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</si>
  <si>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</si>
  <si>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</si>
  <si>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</si>
  <si>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</si>
  <si>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</si>
  <si>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</si>
  <si>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</si>
  <si>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</si>
  <si>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</si>
  <si>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</si>
  <si>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</si>
  <si>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</si>
  <si>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</si>
  <si>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</si>
  <si>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</si>
  <si>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</si>
  <si>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</si>
  <si>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</si>
  <si>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</si>
  <si>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</si>
  <si>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</si>
  <si>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</si>
  <si>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</si>
  <si>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</si>
  <si>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</si>
  <si>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</si>
  <si>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</si>
  <si>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</si>
  <si>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</si>
  <si>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</si>
  <si>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</si>
  <si>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</si>
  <si>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</si>
  <si>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</si>
  <si>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</si>
  <si>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</si>
  <si>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</si>
  <si>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</si>
  <si>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</si>
  <si>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</si>
  <si>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</si>
  <si>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</si>
  <si>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</si>
  <si>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</si>
  <si>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</si>
  <si>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</si>
  <si>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</si>
  <si>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</si>
  <si>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</si>
  <si>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</si>
  <si>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</si>
  <si>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</si>
  <si>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</si>
  <si>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</si>
  <si>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</si>
  <si>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</si>
  <si>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</si>
  <si>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</si>
  <si>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</si>
  <si>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</si>
  <si>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</si>
  <si>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</si>
  <si>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</si>
  <si>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</si>
  <si>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</si>
  <si>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</si>
  <si>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</si>
  <si>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</si>
  <si>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</si>
  <si>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</si>
  <si>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</si>
  <si>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</si>
  <si>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</si>
  <si>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</si>
  <si>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</si>
  <si>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</si>
  <si>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</si>
  <si>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</si>
  <si>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</si>
  <si>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</si>
  <si>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</si>
  <si>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</si>
  <si>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</si>
  <si>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</si>
  <si>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</si>
  <si>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</si>
  <si>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</si>
  <si>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</si>
  <si>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</si>
  <si>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</si>
  <si>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</si>
  <si>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</si>
  <si>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</si>
  <si>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</si>
  <si>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</si>
  <si>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</si>
  <si>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</si>
  <si>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</si>
  <si>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</si>
  <si>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</si>
  <si>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</si>
  <si>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</si>
  <si>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</si>
  <si>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</si>
  <si>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</si>
  <si>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</si>
  <si>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</si>
  <si>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</si>
  <si>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</si>
  <si>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</si>
  <si>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</si>
  <si>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</si>
  <si>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</si>
  <si>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</si>
  <si>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</si>
  <si>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</si>
  <si>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</si>
  <si>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</si>
  <si>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</si>
  <si>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</si>
  <si>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</si>
  <si>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</si>
  <si>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</si>
  <si>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</si>
  <si>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</si>
  <si>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</si>
  <si>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</si>
  <si>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</si>
  <si>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</si>
  <si>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</si>
  <si>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</si>
  <si>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</si>
  <si>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</si>
  <si>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</si>
  <si>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</si>
  <si>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</si>
  <si>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</si>
  <si>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</si>
  <si>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</si>
  <si>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</si>
  <si>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</si>
  <si>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</si>
  <si>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</si>
  <si>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</si>
  <si>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</si>
  <si>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</si>
  <si>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</si>
  <si>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</si>
  <si>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</si>
  <si>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</si>
  <si>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</si>
  <si>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</si>
  <si>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</si>
  <si>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</si>
  <si>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</si>
  <si>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</si>
  <si>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</si>
  <si>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</si>
  <si>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</si>
  <si>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</si>
  <si>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</si>
  <si>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</si>
  <si>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</si>
  <si>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</si>
  <si>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</si>
  <si>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</si>
  <si>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</si>
  <si>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</si>
  <si>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</si>
  <si>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</si>
  <si>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</si>
  <si>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</si>
  <si>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</si>
  <si>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</si>
  <si>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</si>
  <si>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</si>
  <si>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</si>
  <si>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</si>
  <si>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</si>
  <si>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</si>
  <si>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</si>
  <si>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</si>
  <si>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</si>
  <si>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</si>
  <si>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</si>
  <si>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</si>
  <si>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</si>
  <si>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</si>
  <si>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</si>
  <si>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</si>
  <si>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</si>
  <si>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</si>
  <si>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</si>
  <si>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</si>
  <si>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</si>
  <si>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</si>
  <si>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</si>
  <si>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</si>
  <si>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</si>
  <si>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</si>
  <si>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</si>
  <si>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</si>
  <si>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</si>
  <si>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</si>
  <si>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</si>
  <si>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</si>
  <si>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</si>
  <si>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</si>
  <si>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</si>
  <si>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</si>
  <si>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</si>
  <si>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</si>
  <si>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</si>
  <si>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</si>
  <si>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</si>
  <si>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</si>
  <si>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</si>
  <si>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</si>
  <si>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</si>
  <si>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</si>
  <si>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</si>
  <si>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</si>
  <si>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</si>
  <si>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</si>
  <si>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</si>
  <si>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</si>
  <si>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</si>
  <si>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</si>
  <si>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</si>
  <si>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</si>
  <si>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</si>
  <si>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</si>
  <si>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</si>
  <si>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</si>
  <si>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</si>
  <si>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</si>
  <si>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</si>
  <si>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</si>
  <si>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</si>
  <si>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</si>
  <si>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</si>
  <si>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</si>
  <si>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</si>
  <si>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</si>
  <si>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</si>
  <si>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</si>
  <si>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</si>
  <si>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</si>
  <si>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</si>
  <si>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</si>
  <si>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</si>
  <si>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</si>
  <si>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</si>
  <si>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</si>
  <si>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</si>
  <si>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</si>
  <si>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</si>
  <si>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</si>
  <si>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</si>
  <si>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</si>
  <si>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</si>
  <si>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</si>
  <si>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</si>
  <si>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</si>
  <si>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</si>
  <si>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</si>
  <si>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</si>
  <si>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</si>
  <si>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</si>
  <si>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</si>
  <si>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</si>
  <si>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</si>
  <si>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</si>
  <si>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</si>
  <si>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</si>
  <si>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</si>
  <si>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</si>
  <si>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</si>
  <si>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</si>
  <si>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</si>
  <si>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</si>
  <si>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</si>
  <si>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</si>
  <si>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</si>
  <si>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</si>
  <si>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</si>
  <si>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</si>
  <si>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</si>
  <si>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</si>
  <si>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</si>
  <si>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</si>
  <si>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</si>
  <si>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</si>
  <si>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</si>
  <si>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</si>
  <si>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</si>
  <si>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</si>
  <si>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</si>
  <si>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</si>
  <si>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</si>
  <si>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</si>
  <si>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</si>
  <si>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</si>
  <si>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</si>
  <si>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</si>
  <si>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</si>
  <si>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</si>
  <si>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</si>
  <si>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</si>
  <si>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</si>
  <si>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</si>
  <si>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</si>
  <si>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</si>
  <si>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</si>
  <si>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</si>
  <si>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</si>
  <si>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</si>
  <si>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</si>
  <si>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</si>
  <si>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</si>
  <si>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</si>
  <si>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</si>
  <si>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</si>
  <si>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</si>
  <si>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</si>
  <si>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</si>
  <si>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</si>
  <si>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</si>
  <si>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</si>
  <si>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</si>
  <si>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</si>
  <si>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</si>
  <si>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</si>
  <si>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</si>
  <si>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</si>
  <si>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</si>
  <si>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</si>
  <si>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</si>
  <si>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</si>
  <si>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</si>
  <si>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</si>
  <si>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</si>
  <si>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</si>
  <si>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</si>
  <si>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</si>
  <si>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</si>
  <si>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</si>
  <si>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</si>
  <si>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</si>
  <si>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</si>
  <si>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</si>
  <si>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</si>
  <si>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</si>
  <si>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</si>
  <si>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</si>
  <si>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</si>
  <si>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</si>
  <si>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</si>
  <si>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</si>
  <si>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</si>
  <si>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</si>
  <si>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</si>
  <si>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</si>
  <si>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</si>
  <si>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</si>
  <si>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</si>
  <si>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</si>
  <si>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</si>
  <si>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</si>
  <si>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</si>
  <si>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</si>
  <si>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</si>
  <si>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</si>
  <si>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</si>
  <si>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</si>
  <si>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</si>
  <si>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</si>
  <si>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</si>
  <si>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</si>
  <si>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</si>
  <si>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</si>
  <si>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</si>
  <si>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</si>
  <si>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</si>
  <si>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</si>
  <si>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</si>
  <si>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</si>
  <si>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</si>
  <si>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</si>
  <si>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</si>
  <si>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</si>
  <si>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</si>
  <si>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</si>
  <si>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</si>
  <si>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</si>
  <si>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</si>
  <si>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</si>
  <si>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</si>
  <si>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</si>
  <si>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</si>
  <si>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</si>
  <si>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</si>
  <si>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</si>
  <si>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</si>
  <si>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</si>
  <si>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</si>
  <si>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</si>
  <si>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</si>
  <si>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</si>
  <si>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</si>
  <si>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</si>
  <si>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</si>
  <si>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</si>
  <si>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</si>
  <si>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</si>
  <si>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</si>
  <si>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</si>
  <si>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</si>
  <si>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</si>
  <si>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</si>
  <si>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</si>
  <si>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</si>
  <si>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</si>
  <si>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</si>
  <si>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</si>
  <si>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</si>
  <si>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</si>
  <si>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</si>
  <si>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</si>
  <si>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</si>
  <si>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</si>
  <si>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</si>
  <si>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</si>
  <si>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</si>
  <si>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</si>
  <si>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</si>
  <si>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</si>
  <si>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</si>
  <si>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</si>
  <si>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</si>
  <si>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</si>
  <si>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</si>
  <si>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</si>
  <si>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</si>
  <si>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</si>
  <si>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</si>
  <si>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</si>
  <si>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</si>
  <si>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</si>
  <si>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</si>
  <si>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</si>
  <si>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</si>
  <si>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</si>
  <si>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</si>
  <si>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</si>
  <si>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</si>
  <si>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</si>
  <si>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</si>
  <si>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</si>
  <si>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</si>
  <si>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</si>
  <si>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</si>
  <si>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</si>
  <si>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</si>
  <si>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</si>
  <si>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</si>
  <si>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</si>
  <si>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</si>
  <si>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</si>
  <si>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</si>
  <si>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</si>
  <si>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</si>
  <si>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</si>
  <si>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</si>
  <si>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</si>
  <si>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</si>
  <si>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</si>
  <si>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</si>
  <si>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</si>
  <si>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</si>
  <si>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</si>
  <si>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</si>
  <si>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</si>
  <si>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</si>
  <si>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</si>
  <si>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</si>
  <si>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</si>
  <si>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</si>
  <si>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</si>
  <si>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</si>
  <si>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</si>
  <si>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</si>
  <si>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</si>
  <si>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</si>
  <si>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</si>
  <si>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</si>
  <si>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</si>
  <si>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</si>
  <si>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</si>
  <si>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</si>
  <si>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</si>
  <si>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</si>
  <si>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</si>
  <si>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</si>
  <si>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</si>
  <si>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</si>
  <si>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</si>
  <si>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</si>
  <si>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</si>
  <si>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</si>
  <si>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</si>
  <si>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</si>
  <si>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</si>
  <si>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</si>
  <si>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</si>
  <si>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</si>
  <si>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</si>
  <si>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</si>
  <si>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</si>
  <si>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</si>
  <si>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</si>
  <si>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</si>
  <si>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</si>
  <si>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</si>
  <si>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</si>
  <si>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</si>
  <si>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</si>
  <si>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</si>
  <si>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</si>
  <si>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</si>
  <si>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</si>
  <si>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</si>
  <si>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</si>
  <si>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</si>
  <si>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</si>
  <si>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</si>
  <si>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</si>
  <si>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</si>
  <si>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</si>
  <si>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</si>
  <si>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</si>
  <si>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</si>
  <si>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</si>
  <si>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</si>
  <si>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</si>
  <si>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</si>
  <si>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</si>
  <si>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</si>
  <si>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</si>
  <si>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</si>
  <si>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</si>
  <si>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</si>
  <si>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</si>
  <si>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</si>
  <si>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</si>
  <si>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</si>
  <si>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</si>
  <si>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</si>
  <si>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</si>
  <si>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</si>
  <si>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</si>
  <si>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</si>
  <si>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</si>
  <si>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</si>
  <si>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</si>
  <si>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</si>
  <si>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</si>
  <si>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</si>
  <si>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</si>
  <si>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</si>
  <si>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</si>
  <si>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</si>
  <si>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</si>
  <si>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</si>
  <si>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</si>
  <si>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</si>
  <si>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</si>
  <si>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</si>
  <si>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</si>
  <si>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</si>
  <si>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</si>
  <si>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</si>
  <si>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</si>
  <si>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</si>
  <si>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</si>
  <si>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</si>
  <si>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</si>
  <si>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</si>
  <si>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</si>
  <si>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</si>
  <si>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</si>
  <si>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</si>
  <si>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</si>
  <si>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</si>
  <si>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</si>
  <si>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</si>
  <si>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</si>
  <si>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</si>
  <si>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</si>
  <si>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</si>
  <si>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</si>
  <si>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</si>
  <si>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</si>
  <si>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</si>
  <si>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</si>
  <si>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</si>
  <si>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</si>
  <si>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</si>
  <si>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</si>
  <si>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</si>
  <si>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</si>
  <si>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</si>
  <si>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</si>
  <si>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</si>
  <si>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</si>
  <si>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</si>
  <si>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</si>
  <si>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</si>
  <si>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</si>
  <si>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</si>
  <si>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</si>
  <si>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</si>
  <si>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</si>
  <si>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</si>
  <si>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</si>
  <si>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</si>
  <si>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</si>
  <si>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</si>
  <si>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</si>
  <si>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</si>
  <si>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</si>
  <si>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</si>
  <si>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</si>
  <si>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</si>
  <si>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</si>
  <si>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</si>
  <si>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</si>
  <si>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</si>
  <si>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</si>
  <si>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</si>
  <si>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</si>
  <si>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</si>
  <si>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</si>
  <si>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</si>
  <si>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</si>
  <si>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</si>
  <si>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</si>
  <si>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</si>
  <si>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</si>
  <si>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</si>
  <si>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</si>
  <si>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</si>
  <si>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</si>
  <si>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</si>
  <si>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</si>
  <si>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</si>
  <si>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</si>
  <si>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</si>
  <si>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</si>
  <si>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</si>
  <si>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</si>
  <si>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</si>
  <si>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</si>
  <si>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</si>
  <si>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</si>
  <si>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</si>
  <si>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</si>
  <si>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</si>
  <si>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</si>
  <si>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</si>
  <si>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</si>
  <si>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</si>
  <si>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</si>
  <si>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</si>
  <si>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</si>
  <si>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</si>
  <si>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</si>
  <si>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</si>
  <si>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</si>
  <si>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</si>
  <si>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</si>
  <si>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</si>
  <si>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</si>
  <si>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</si>
  <si>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</si>
  <si>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</si>
  <si>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</si>
  <si>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</si>
  <si>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</si>
  <si>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</si>
  <si>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</si>
  <si>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</si>
  <si>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</si>
  <si>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</si>
  <si>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</si>
  <si>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</si>
  <si>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</si>
  <si>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</si>
  <si>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</si>
  <si>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</si>
  <si>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</si>
  <si>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</si>
  <si>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</si>
  <si>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</si>
  <si>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</si>
  <si>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</si>
  <si>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</si>
  <si>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</si>
  <si>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</si>
  <si>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</si>
  <si>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</si>
  <si>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</si>
  <si>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</si>
  <si>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</si>
  <si>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</si>
  <si>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</si>
  <si>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</si>
  <si>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</si>
  <si>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</si>
  <si>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</si>
  <si>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</si>
  <si>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</si>
  <si>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</si>
  <si>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</si>
  <si>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</si>
  <si>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</si>
  <si>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</si>
  <si>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</si>
  <si>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</si>
  <si>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</si>
  <si>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</si>
  <si>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</si>
  <si>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</si>
  <si>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</si>
  <si>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</si>
  <si>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</si>
  <si>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</si>
  <si>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</si>
  <si>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</si>
  <si>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</si>
  <si>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</si>
  <si>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</si>
  <si>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</si>
  <si>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</si>
  <si>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</si>
  <si>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</si>
  <si>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</si>
  <si>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</si>
  <si>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</si>
  <si>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</si>
  <si>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</si>
  <si>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</si>
  <si>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</si>
  <si>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</si>
  <si>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</si>
  <si>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</si>
  <si>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</si>
  <si>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</si>
  <si>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</si>
  <si>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</si>
  <si>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</si>
  <si>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</si>
  <si>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</si>
  <si>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</si>
  <si>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</si>
  <si>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</si>
  <si>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</si>
  <si>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</si>
  <si>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</si>
  <si>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</si>
  <si>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</si>
  <si>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</si>
  <si>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</si>
  <si>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</si>
  <si>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</si>
  <si>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</si>
  <si>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</si>
  <si>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</si>
  <si>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</si>
  <si>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</si>
  <si>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</si>
  <si>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</si>
  <si>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</si>
  <si>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</si>
  <si>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</si>
  <si>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</si>
  <si>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</si>
  <si>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</si>
  <si>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</si>
  <si>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</si>
  <si>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</si>
  <si>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</si>
  <si>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</si>
  <si>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</si>
  <si>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</si>
  <si>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</si>
  <si>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</si>
  <si>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</si>
  <si>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</si>
  <si>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</si>
  <si>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</si>
  <si>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</si>
  <si>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</si>
  <si>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</si>
  <si>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</si>
  <si>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</si>
  <si>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</si>
  <si>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</si>
  <si>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</si>
  <si>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</si>
  <si>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</si>
  <si>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</si>
  <si>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</si>
  <si>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</si>
  <si>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</si>
  <si>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</si>
  <si>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</si>
  <si>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</si>
  <si>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</si>
  <si>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</si>
  <si>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</si>
  <si>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</si>
  <si>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</si>
  <si>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</si>
  <si>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</si>
  <si>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</si>
  <si>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</si>
  <si>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</si>
  <si>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</si>
  <si>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</si>
  <si>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</si>
  <si>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</si>
  <si>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</si>
  <si>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</si>
  <si>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</si>
  <si>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</si>
  <si>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</si>
  <si>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</si>
  <si>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</si>
  <si>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</si>
  <si>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</si>
  <si>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</si>
  <si>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</si>
  <si>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</si>
  <si>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</si>
  <si>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</si>
  <si>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</si>
  <si>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</si>
  <si>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</si>
  <si>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</si>
  <si>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</si>
  <si>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</si>
  <si>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</si>
  <si>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</si>
  <si>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</si>
  <si>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</si>
  <si>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</si>
  <si>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</si>
  <si>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</si>
  <si>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</si>
  <si>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</si>
  <si>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</si>
  <si>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</si>
  <si>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</si>
  <si>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</si>
  <si>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</si>
  <si>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</si>
  <si>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</si>
  <si>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</si>
  <si>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</si>
  <si>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</si>
  <si>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</si>
  <si>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</si>
  <si>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</si>
  <si>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</si>
  <si>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</si>
  <si>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</si>
  <si>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</si>
  <si>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</si>
  <si>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</si>
  <si>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</si>
  <si>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</si>
  <si>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</si>
  <si>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</si>
  <si>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</si>
  <si>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</si>
  <si>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</si>
  <si>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</si>
  <si>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</si>
  <si>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</si>
  <si>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</si>
  <si>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</si>
  <si>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</si>
  <si>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</si>
  <si>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</si>
  <si>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</si>
  <si>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</si>
  <si>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</si>
  <si>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</si>
  <si>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</si>
  <si>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</si>
  <si>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</si>
  <si>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</si>
  <si>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</si>
  <si>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</si>
  <si>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</si>
  <si>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</si>
  <si>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</si>
  <si>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</si>
  <si>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</si>
  <si>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</si>
  <si>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</si>
  <si>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</si>
  <si>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</si>
  <si>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</si>
  <si>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</si>
  <si>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</si>
  <si>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</si>
  <si>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</si>
  <si>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</si>
  <si>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</si>
  <si>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</si>
  <si>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</si>
  <si>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</si>
  <si>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</si>
  <si>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</si>
  <si>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</si>
  <si>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</si>
  <si>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</si>
  <si>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</si>
  <si>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</si>
  <si>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</si>
  <si>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</si>
  <si>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</si>
  <si>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</si>
  <si>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</si>
  <si>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</si>
  <si>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</si>
  <si>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</si>
  <si>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</si>
  <si>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</si>
  <si>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</si>
  <si>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</si>
  <si>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</si>
  <si>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</si>
  <si>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</si>
  <si>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</si>
  <si>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</si>
  <si>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</si>
  <si>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</si>
  <si>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</si>
  <si>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</si>
  <si>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</si>
  <si>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</si>
  <si>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</si>
  <si>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</si>
  <si>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</si>
  <si>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</si>
  <si>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</si>
  <si>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</si>
  <si>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</si>
  <si>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</si>
  <si>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</si>
  <si>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</si>
  <si>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</si>
  <si>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</si>
  <si>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</si>
  <si>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</si>
  <si>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</si>
  <si>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</si>
  <si>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</si>
  <si>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</si>
  <si>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</si>
  <si>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</si>
  <si>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</si>
  <si>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</si>
  <si>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</si>
  <si>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</si>
  <si>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</si>
  <si>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</si>
  <si>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</si>
  <si>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</si>
  <si>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</si>
  <si>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</si>
  <si>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</si>
  <si>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</si>
  <si>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</si>
  <si>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</si>
  <si>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</si>
  <si>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</si>
  <si>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</si>
  <si>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</si>
  <si>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</si>
  <si>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</si>
  <si>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</si>
  <si>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</si>
  <si>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</si>
  <si>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</si>
  <si>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</si>
  <si>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</si>
  <si>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</si>
  <si>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</si>
  <si>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</si>
  <si>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</si>
  <si>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</si>
  <si>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</si>
  <si>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</si>
  <si>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</si>
  <si>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</si>
  <si>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</si>
  <si>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</si>
  <si>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</si>
  <si>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</si>
  <si>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</si>
  <si>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</si>
  <si>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</si>
  <si>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</si>
  <si>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</si>
  <si>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</si>
  <si>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</si>
  <si>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</si>
  <si>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</si>
  <si>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</si>
  <si>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</si>
  <si>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</si>
  <si>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</si>
  <si>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</si>
  <si>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</si>
  <si>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</si>
  <si>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</si>
  <si>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</si>
  <si>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</si>
  <si>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</si>
  <si>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</si>
  <si>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</si>
  <si>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</si>
  <si>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</si>
  <si>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</si>
  <si>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</si>
  <si>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</si>
  <si>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</si>
  <si>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</si>
  <si>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</si>
  <si>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</si>
  <si>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</si>
  <si>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</si>
  <si>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</si>
  <si>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</si>
  <si>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</si>
  <si>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</si>
  <si>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</si>
  <si>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</si>
  <si>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</si>
  <si>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</si>
  <si>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</si>
  <si>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</si>
  <si>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</si>
  <si>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</si>
  <si>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</si>
  <si>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</si>
  <si>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</si>
  <si>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</si>
  <si>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</si>
  <si>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</si>
  <si>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</si>
  <si>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</si>
  <si>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</si>
  <si>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</si>
  <si>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</si>
  <si>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</si>
  <si>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</si>
  <si>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</si>
  <si>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</si>
  <si>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</si>
  <si>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</si>
  <si>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</si>
  <si>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</si>
  <si>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</si>
  <si>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</si>
  <si>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</si>
  <si>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</si>
  <si>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</si>
  <si>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</si>
  <si>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</si>
  <si>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</si>
  <si>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</si>
  <si>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</si>
  <si>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</si>
  <si>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</si>
  <si>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</si>
  <si>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</si>
  <si>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</si>
  <si>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</si>
  <si>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</si>
  <si>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</si>
  <si>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</si>
  <si>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</si>
  <si>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</si>
  <si>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</si>
  <si>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</si>
  <si>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</si>
  <si>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</si>
  <si>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</si>
  <si>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</si>
  <si>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</si>
  <si>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</si>
  <si>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</si>
  <si>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</si>
  <si>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</si>
  <si>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</si>
  <si>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</si>
  <si>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</si>
  <si>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</si>
  <si>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</si>
  <si>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</si>
  <si>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</si>
  <si>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</si>
  <si>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</si>
  <si>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</si>
  <si>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</si>
  <si>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</si>
  <si>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</si>
  <si>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</si>
  <si>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</si>
  <si>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</si>
  <si>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</si>
  <si>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</si>
  <si>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</si>
  <si>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</si>
  <si>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</si>
  <si>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</si>
  <si>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</si>
  <si>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</si>
  <si>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</si>
  <si>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</si>
  <si>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</si>
  <si>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</si>
  <si>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</si>
  <si>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</si>
  <si>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</si>
  <si>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</si>
  <si>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</si>
  <si>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</si>
  <si>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</si>
  <si>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</si>
  <si>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</si>
  <si>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</si>
  <si>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</si>
  <si>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</si>
  <si>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</si>
  <si>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</si>
  <si>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</si>
  <si>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</si>
  <si>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</si>
  <si>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</si>
  <si>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</si>
  <si>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</si>
  <si>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</si>
  <si>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</si>
  <si>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</si>
  <si>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</si>
  <si>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</si>
  <si>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</si>
  <si>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</si>
  <si>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</si>
  <si>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</si>
  <si>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</si>
  <si>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</si>
  <si>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</si>
  <si>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</si>
  <si>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</si>
  <si>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</si>
  <si>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</si>
  <si>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</si>
  <si>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</si>
  <si>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</si>
  <si>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</si>
  <si>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</si>
  <si>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</si>
  <si>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</si>
  <si>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</si>
  <si>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</si>
  <si>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</si>
  <si>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</si>
  <si>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</si>
  <si>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</si>
  <si>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</si>
  <si>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</si>
  <si>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</si>
  <si>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</si>
  <si>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</si>
  <si>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</si>
  <si>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</si>
  <si>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</si>
  <si>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</si>
  <si>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</si>
  <si>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</si>
  <si>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</si>
  <si>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</si>
  <si>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</si>
  <si>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</si>
  <si>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</si>
  <si>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</si>
  <si>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</si>
  <si>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</si>
  <si>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</si>
  <si>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</si>
  <si>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</si>
  <si>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</si>
  <si>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</si>
  <si>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</si>
  <si>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</si>
  <si>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</si>
  <si>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</si>
  <si>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</si>
  <si>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</si>
  <si>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</si>
  <si>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</si>
  <si>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</si>
  <si>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</si>
  <si>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</si>
  <si>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</si>
  <si>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</si>
  <si>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</si>
  <si>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</si>
  <si>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</si>
  <si>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</si>
  <si>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</si>
  <si>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</si>
  <si>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</si>
  <si>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</si>
  <si>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</si>
  <si>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</si>
  <si>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</si>
  <si>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</si>
  <si>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</si>
  <si>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</si>
  <si>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</si>
  <si>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</si>
  <si>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</si>
  <si>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</si>
  <si>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</si>
  <si>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</si>
  <si>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</si>
  <si>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</si>
  <si>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</si>
  <si>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</si>
  <si>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</si>
  <si>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</si>
  <si>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</si>
  <si>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</si>
  <si>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</si>
  <si>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</si>
  <si>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</si>
  <si>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</si>
  <si>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</si>
  <si>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</si>
  <si>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</si>
  <si>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</si>
  <si>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</si>
  <si>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</si>
  <si>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</si>
  <si>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</si>
  <si>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</si>
  <si>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</si>
  <si>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</si>
  <si>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</si>
  <si>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</si>
  <si>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</si>
  <si>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</si>
  <si>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</si>
  <si>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</si>
  <si>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</si>
  <si>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</si>
  <si>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</si>
  <si>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</si>
  <si>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</si>
  <si>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</si>
  <si>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</si>
  <si>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</si>
  <si>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</si>
  <si>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</si>
  <si>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</si>
  <si>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</si>
  <si>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</si>
  <si>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</si>
  <si>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</si>
  <si>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</si>
  <si>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</si>
  <si>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</si>
  <si>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</si>
  <si>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</si>
  <si>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</si>
  <si>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</si>
  <si>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</si>
  <si>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</si>
  <si>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</si>
  <si>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</si>
  <si>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</si>
  <si>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</si>
  <si>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</si>
  <si>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</si>
  <si>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</si>
  <si>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</si>
  <si>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</si>
  <si>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</si>
  <si>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</si>
  <si>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</si>
  <si>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</si>
  <si>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</si>
  <si>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</si>
  <si>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</si>
  <si>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</si>
  <si>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</si>
  <si>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</si>
  <si>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</si>
  <si>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</si>
  <si>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</si>
  <si>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</si>
  <si>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</si>
  <si>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</si>
  <si>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</si>
  <si>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</si>
  <si>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</si>
  <si>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</si>
  <si>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</si>
  <si>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</si>
  <si>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</si>
  <si>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</si>
  <si>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</si>
  <si>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</si>
  <si>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</si>
  <si>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</si>
  <si>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</si>
  <si>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</si>
  <si>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</si>
  <si>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</si>
  <si>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</si>
  <si>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</si>
  <si>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</si>
  <si>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</si>
  <si>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</si>
  <si>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</si>
  <si>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</si>
  <si>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</si>
  <si>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</si>
  <si>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</si>
  <si>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</si>
  <si>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</si>
  <si>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</si>
  <si>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</si>
  <si>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</si>
  <si>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</si>
  <si>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</si>
  <si>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</si>
  <si>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</si>
  <si>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</si>
  <si>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</si>
  <si>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</si>
  <si>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</si>
  <si>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</si>
  <si>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</si>
  <si>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</si>
  <si>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</si>
  <si>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</si>
  <si>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</si>
  <si>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</si>
  <si>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</si>
  <si>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</si>
  <si>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</si>
  <si>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</si>
  <si>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</si>
  <si>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</si>
  <si>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</si>
  <si>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</si>
  <si>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</si>
  <si>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</si>
  <si>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</si>
  <si>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</si>
  <si>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</si>
  <si>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</si>
  <si>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</si>
  <si>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</si>
  <si>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</si>
  <si>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</si>
  <si>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</si>
  <si>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</si>
  <si>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</si>
  <si>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</si>
  <si>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</si>
  <si>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</si>
  <si>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</si>
  <si>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</si>
  <si>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</si>
  <si>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</si>
  <si>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</si>
  <si>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</si>
  <si>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</si>
  <si>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</si>
  <si>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</si>
  <si>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</si>
  <si>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</si>
  <si>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</si>
  <si>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</si>
  <si>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</si>
  <si>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</si>
  <si>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</si>
  <si>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</si>
  <si>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</si>
  <si>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</si>
  <si>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</si>
  <si>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</si>
  <si>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</si>
  <si>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</si>
  <si>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</si>
  <si>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</si>
  <si>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</si>
  <si>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</si>
  <si>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</si>
  <si>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</si>
  <si>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</si>
  <si>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</si>
  <si>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</si>
  <si>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</si>
  <si>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</si>
  <si>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</si>
  <si>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</si>
  <si>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</si>
  <si>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</si>
  <si>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</si>
  <si>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</si>
  <si>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</si>
  <si>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</si>
  <si>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</si>
  <si>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</si>
  <si>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</si>
  <si>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</si>
  <si>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</si>
  <si>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</si>
  <si>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</si>
  <si>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</si>
  <si>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</si>
  <si>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</si>
  <si>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</si>
  <si>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</si>
  <si>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</si>
  <si>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</si>
  <si>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</si>
  <si>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</si>
  <si>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</si>
  <si>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</si>
  <si>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</si>
  <si>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</si>
  <si>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</si>
  <si>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</si>
  <si>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</si>
  <si>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</si>
  <si>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</si>
  <si>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</si>
  <si>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</si>
  <si>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</si>
  <si>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</si>
  <si>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</si>
  <si>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</si>
  <si>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</si>
  <si>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</si>
  <si>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</si>
  <si>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</si>
  <si>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</si>
  <si>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</si>
  <si>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</si>
  <si>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</si>
  <si>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</si>
  <si>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</si>
  <si>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</si>
  <si>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</si>
  <si>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</si>
  <si>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</si>
  <si>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</si>
  <si>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</si>
  <si>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</si>
  <si>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</si>
  <si>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</si>
  <si>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</si>
  <si>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</si>
  <si>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</si>
  <si>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</si>
  <si>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</si>
  <si>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</si>
  <si>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</si>
  <si>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</si>
  <si>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</si>
  <si>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</si>
  <si>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</si>
  <si>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</si>
  <si>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</si>
  <si>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</si>
  <si>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</si>
  <si>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</si>
  <si>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</si>
  <si>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</si>
  <si>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</si>
  <si>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</si>
  <si>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</si>
  <si>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</si>
  <si>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</si>
  <si>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</si>
  <si>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</si>
  <si>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</si>
  <si>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</si>
  <si>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</si>
  <si>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</si>
  <si>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</si>
  <si>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</si>
  <si>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</si>
  <si>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</si>
  <si>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</si>
  <si>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</si>
  <si>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</si>
  <si>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</si>
  <si>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</si>
  <si>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</si>
  <si>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</si>
  <si>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</si>
  <si>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</si>
  <si>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</si>
  <si>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</si>
  <si>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</si>
  <si>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</si>
  <si>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</si>
  <si>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</si>
  <si>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</si>
  <si>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</si>
  <si>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</si>
  <si>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</si>
  <si>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</si>
  <si>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</si>
  <si>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</si>
  <si>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</si>
  <si>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</si>
  <si>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</si>
  <si>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</si>
  <si>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</si>
  <si>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</si>
  <si>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</si>
  <si>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</si>
  <si>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</si>
  <si>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</si>
  <si>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</si>
  <si>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</si>
  <si>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</si>
  <si>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</si>
  <si>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</si>
  <si>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</si>
  <si>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</si>
  <si>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</si>
  <si>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</si>
  <si>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</si>
  <si>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</si>
  <si>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</si>
  <si>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</si>
  <si>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</si>
  <si>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</si>
  <si>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</si>
  <si>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</si>
  <si>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</si>
  <si>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</si>
  <si>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</si>
  <si>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</si>
  <si>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</si>
  <si>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</si>
  <si>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</si>
  <si>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</si>
  <si>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</si>
  <si>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</si>
  <si>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</si>
  <si>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</si>
  <si>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</si>
  <si>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</si>
  <si>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</si>
  <si>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</si>
  <si>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</si>
  <si>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</si>
  <si>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</si>
  <si>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</si>
  <si>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</si>
  <si>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</si>
  <si>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</si>
  <si>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</si>
  <si>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</si>
  <si>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</si>
  <si>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</si>
  <si>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</si>
  <si>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</si>
  <si>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</si>
  <si>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</si>
  <si>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</si>
  <si>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</si>
  <si>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</si>
  <si>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</si>
  <si>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</si>
  <si>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</si>
  <si>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</si>
  <si>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</si>
  <si>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</si>
  <si>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</si>
  <si>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</si>
  <si>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</si>
  <si>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</si>
  <si>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</si>
  <si>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</si>
  <si>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</si>
  <si>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</si>
  <si>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</si>
  <si>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</si>
  <si>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</si>
  <si>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</si>
  <si>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</si>
  <si>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</si>
  <si>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</si>
  <si>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</si>
  <si>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</si>
  <si>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</si>
  <si>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</si>
  <si>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</si>
  <si>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</si>
  <si>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</si>
  <si>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</si>
  <si>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</si>
  <si>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</si>
  <si>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</si>
  <si>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</si>
  <si>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</si>
  <si>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</si>
  <si>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</si>
  <si>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</si>
  <si>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</si>
  <si>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</si>
  <si>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</si>
  <si>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</si>
  <si>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</si>
  <si>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</si>
  <si>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</si>
  <si>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</si>
  <si>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</si>
  <si>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</si>
  <si>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</si>
  <si>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</si>
  <si>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</si>
  <si>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</si>
  <si>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</si>
  <si>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</si>
  <si>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</si>
  <si>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</si>
  <si>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</si>
  <si>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</si>
  <si>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</si>
  <si>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</si>
  <si>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</si>
  <si>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</si>
  <si>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</si>
  <si>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</si>
  <si>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</si>
  <si>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</si>
  <si>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</si>
  <si>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</si>
  <si>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</si>
  <si>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</si>
  <si>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</si>
  <si>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</si>
  <si>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</si>
  <si>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</si>
  <si>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</si>
  <si>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</si>
  <si>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</si>
  <si>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</si>
  <si>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</si>
  <si>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</si>
  <si>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</si>
  <si>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</si>
  <si>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</si>
  <si>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</si>
  <si>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</si>
  <si>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</si>
  <si>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</si>
  <si>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</si>
  <si>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</si>
  <si>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</si>
  <si>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</si>
  <si>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</si>
  <si>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</si>
  <si>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</si>
  <si>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</si>
  <si>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</si>
  <si>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</si>
  <si>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</si>
  <si>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</si>
  <si>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</si>
  <si>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</si>
  <si>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</si>
  <si>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</si>
  <si>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</si>
  <si>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</si>
  <si>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</si>
  <si>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</si>
  <si>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</si>
  <si>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</si>
  <si>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</si>
  <si>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</si>
  <si>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</si>
  <si>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</si>
  <si>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</si>
  <si>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</si>
  <si>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</si>
  <si>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</si>
  <si>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</si>
  <si>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</si>
  <si>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</si>
  <si>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</si>
  <si>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</si>
  <si>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</si>
  <si>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</si>
  <si>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</si>
  <si>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</si>
  <si>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</si>
  <si>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</si>
  <si>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</si>
  <si>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</si>
  <si>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</si>
  <si>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</si>
  <si>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</si>
  <si>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</si>
  <si>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</si>
  <si>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</si>
  <si>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</si>
  <si>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</si>
  <si>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</si>
  <si>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</si>
  <si>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</si>
  <si>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</si>
  <si>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</si>
  <si>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</si>
  <si>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</si>
  <si>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</si>
  <si>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</si>
  <si>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</si>
  <si>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</si>
  <si>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</si>
  <si>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</si>
  <si>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</si>
  <si>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</si>
  <si>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</si>
  <si>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</si>
  <si>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</si>
  <si>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</si>
  <si>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</si>
  <si>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</si>
  <si>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</si>
  <si>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</si>
  <si>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</si>
  <si>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</si>
  <si>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</si>
  <si>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</si>
  <si>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</si>
  <si>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</si>
  <si>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</si>
  <si>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</si>
  <si>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</si>
  <si>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</si>
  <si>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</si>
  <si>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</si>
  <si>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</si>
  <si>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</si>
  <si>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</si>
  <si>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</si>
  <si>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</si>
  <si>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</si>
  <si>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</si>
  <si>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</si>
  <si>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</si>
  <si>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</si>
  <si>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</si>
  <si>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</si>
  <si>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</si>
  <si>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</si>
  <si>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</si>
  <si>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</si>
  <si>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</si>
  <si>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</si>
  <si>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</si>
  <si>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</si>
  <si>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</si>
  <si>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</si>
  <si>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</si>
  <si>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</si>
  <si>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</si>
  <si>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</si>
  <si>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</si>
  <si>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</si>
  <si>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</si>
  <si>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</si>
  <si>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</si>
  <si>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</si>
  <si>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</si>
  <si>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</si>
  <si>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</si>
  <si>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</si>
  <si>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</si>
  <si>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</si>
  <si>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</si>
  <si>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</si>
  <si>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</si>
  <si>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</si>
  <si>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</si>
  <si>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</si>
  <si>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</si>
  <si>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</si>
  <si>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</si>
  <si>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</si>
  <si>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</si>
  <si>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</si>
  <si>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</si>
  <si>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</si>
  <si>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</si>
  <si>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</si>
  <si>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</si>
  <si>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</si>
  <si>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</si>
  <si>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</si>
  <si>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</si>
  <si>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</si>
  <si>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</si>
  <si>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</si>
  <si>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</si>
  <si>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</si>
  <si>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</si>
  <si>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</si>
  <si>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</si>
  <si>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</si>
  <si>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</si>
  <si>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</si>
  <si>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</si>
  <si>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</si>
  <si>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</si>
  <si>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</si>
  <si>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</si>
  <si>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</si>
  <si>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</si>
  <si>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</si>
  <si>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</si>
  <si>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</si>
  <si>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</si>
  <si>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</si>
  <si>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</si>
  <si>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</si>
  <si>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</si>
  <si>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</si>
  <si>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</si>
  <si>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</si>
  <si>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</si>
  <si>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</si>
  <si>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</si>
  <si>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</si>
  <si>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</si>
  <si>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</si>
  <si>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</si>
  <si>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</si>
  <si>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</si>
  <si>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</si>
  <si>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</si>
  <si>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</si>
  <si>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</si>
  <si>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</si>
  <si>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</si>
  <si>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</si>
  <si>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</si>
  <si>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</si>
  <si>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</si>
  <si>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</si>
  <si>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</si>
  <si>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</si>
  <si>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</si>
  <si>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</si>
  <si>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</si>
  <si>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</si>
  <si>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</si>
  <si>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</si>
  <si>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</si>
  <si>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</si>
  <si>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</si>
  <si>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</si>
  <si>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</si>
  <si>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</si>
  <si>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</si>
  <si>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</si>
  <si>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</si>
  <si>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</si>
  <si>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</si>
  <si>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</si>
  <si>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</si>
  <si>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</si>
  <si>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</si>
  <si>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</si>
  <si>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</si>
  <si>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</si>
  <si>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</si>
  <si>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</si>
  <si>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</si>
  <si>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</si>
  <si>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</si>
  <si>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</si>
  <si>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</si>
  <si>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</si>
  <si>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</si>
  <si>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</si>
  <si>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</si>
  <si>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</si>
  <si>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</si>
  <si>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</si>
  <si>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</si>
  <si>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</si>
  <si>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</si>
  <si>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</si>
  <si>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</si>
  <si>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</si>
  <si>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</si>
  <si>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</si>
  <si>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</si>
  <si>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</si>
  <si>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</si>
  <si>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</si>
  <si>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</si>
  <si>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</si>
  <si>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</si>
  <si>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</si>
  <si>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</si>
  <si>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</si>
  <si>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</si>
  <si>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</si>
  <si>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</si>
  <si>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</si>
  <si>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</si>
  <si>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</si>
  <si>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</si>
  <si>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</si>
  <si>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</si>
  <si>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</si>
  <si>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</si>
  <si>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</si>
  <si>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</si>
  <si>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</si>
  <si>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</si>
  <si>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</si>
  <si>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</si>
  <si>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</si>
  <si>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</si>
  <si>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</si>
  <si>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</si>
  <si>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</si>
  <si>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</si>
  <si>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</si>
  <si>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</si>
  <si>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</si>
  <si>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</si>
  <si>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</si>
  <si>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</si>
  <si>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</si>
  <si>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</si>
  <si>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</si>
  <si>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</si>
  <si>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</si>
  <si>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</si>
  <si>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</si>
  <si>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</si>
  <si>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</si>
  <si>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</si>
  <si>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</si>
  <si>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</si>
  <si>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</si>
  <si>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</si>
  <si>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</si>
  <si>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</si>
  <si>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</si>
  <si>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</si>
  <si>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</si>
  <si>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</si>
  <si>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</si>
  <si>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</si>
  <si>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</si>
  <si>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</si>
  <si>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</si>
  <si>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</si>
  <si>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</si>
  <si>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</si>
  <si>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</si>
  <si>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</si>
  <si>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</si>
  <si>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</si>
  <si>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</si>
  <si>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</si>
  <si>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</si>
  <si>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</si>
  <si>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</si>
  <si>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</si>
  <si>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</si>
  <si>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</si>
  <si>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</si>
  <si>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</si>
  <si>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</si>
  <si>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</si>
  <si>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</si>
  <si>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</si>
  <si>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</si>
  <si>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</si>
  <si>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</si>
  <si>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</si>
  <si>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</si>
  <si>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</si>
  <si>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</si>
  <si>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</si>
  <si>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</si>
  <si>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</si>
  <si>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</si>
  <si>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</si>
  <si>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</si>
  <si>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</si>
  <si>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</si>
  <si>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</si>
  <si>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</si>
  <si>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</si>
  <si>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</si>
  <si>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</si>
  <si>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</si>
  <si>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</si>
  <si>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</si>
  <si>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</si>
  <si>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</si>
  <si>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</si>
  <si>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</si>
  <si>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</si>
  <si>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</si>
  <si>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</si>
  <si>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</si>
  <si>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</si>
  <si>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</si>
  <si>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</si>
  <si>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</si>
  <si>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</si>
  <si>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</si>
  <si>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</si>
  <si>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</si>
  <si>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</si>
  <si>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</si>
  <si>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</si>
  <si>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</si>
  <si>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</si>
  <si>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</si>
  <si>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</si>
  <si>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</si>
  <si>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</si>
  <si>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</si>
  <si>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</si>
  <si>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</si>
  <si>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</si>
  <si>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</si>
  <si>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</si>
  <si>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</si>
  <si>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</si>
  <si>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</si>
  <si>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</si>
  <si>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</si>
  <si>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</si>
  <si>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</si>
  <si>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</si>
  <si>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</si>
  <si>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</si>
  <si>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</si>
  <si>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</si>
  <si>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</si>
  <si>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</si>
  <si>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</si>
  <si>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</si>
  <si>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</si>
  <si>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</si>
  <si>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</si>
  <si>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</si>
  <si>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</si>
  <si>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</si>
  <si>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</si>
  <si>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</si>
  <si>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</si>
  <si>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</si>
  <si>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</si>
  <si>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</si>
  <si>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</si>
  <si>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</si>
  <si>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</si>
  <si>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</si>
  <si>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</si>
  <si>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</si>
  <si>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</si>
  <si>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</si>
  <si>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</si>
  <si>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</si>
  <si>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</si>
  <si>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</si>
  <si>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</si>
  <si>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</si>
  <si>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</si>
  <si>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</si>
  <si>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</si>
  <si>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</si>
  <si>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</si>
  <si>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</si>
  <si>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</si>
  <si>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</si>
  <si>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</si>
  <si>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</si>
  <si>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</si>
  <si>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</si>
  <si>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</si>
  <si>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</si>
  <si>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</si>
  <si>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</si>
  <si>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</si>
  <si>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</si>
  <si>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</si>
  <si>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</si>
  <si>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</si>
  <si>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</si>
  <si>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</si>
  <si>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</si>
  <si>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</si>
  <si>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</si>
  <si>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</si>
  <si>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</si>
  <si>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</si>
  <si>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</si>
  <si>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</si>
  <si>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</si>
  <si>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</si>
  <si>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</si>
  <si>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</si>
  <si>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</si>
  <si>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</si>
  <si>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</si>
  <si>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</si>
  <si>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</si>
  <si>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</si>
  <si>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</si>
  <si>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</si>
  <si>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</si>
  <si>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</si>
  <si>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</si>
  <si>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</si>
  <si>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</si>
  <si>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</si>
  <si>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</si>
  <si>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</si>
  <si>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</si>
  <si>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</si>
  <si>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</si>
  <si>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</si>
  <si>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</si>
  <si>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</si>
  <si>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</si>
  <si>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</si>
  <si>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</si>
  <si>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</si>
  <si>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</si>
  <si>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</si>
  <si>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</si>
  <si>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</si>
  <si>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</si>
  <si>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</si>
  <si>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</si>
  <si>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</si>
  <si>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</si>
  <si>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</si>
  <si>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</si>
  <si>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</si>
  <si>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</si>
  <si>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</si>
  <si>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</si>
  <si>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</si>
  <si>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</si>
  <si>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</si>
  <si>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</si>
  <si>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</si>
  <si>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</si>
  <si>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</si>
  <si>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</si>
  <si>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</si>
  <si>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</si>
  <si>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</si>
  <si>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</si>
  <si>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</si>
  <si>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</si>
  <si>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</si>
  <si>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</si>
  <si>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</si>
  <si>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</si>
  <si>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</si>
  <si>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</si>
  <si>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</si>
  <si>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</si>
  <si>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</si>
  <si>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</si>
  <si>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</si>
  <si>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</si>
  <si>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</si>
  <si>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</si>
  <si>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</si>
  <si>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</si>
  <si>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</si>
  <si>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</si>
  <si>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</si>
  <si>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</si>
  <si>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</si>
  <si>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</si>
  <si>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</si>
  <si>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</si>
  <si>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</si>
  <si>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</si>
  <si>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</si>
  <si>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</si>
  <si>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</si>
  <si>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</si>
  <si>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</si>
  <si>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</si>
  <si>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</si>
  <si>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</si>
  <si>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</si>
  <si>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</si>
  <si>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</si>
  <si>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</si>
  <si>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</si>
  <si>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</si>
  <si>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</si>
  <si>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</si>
  <si>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</si>
  <si>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</si>
  <si>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</si>
  <si>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</si>
  <si>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</si>
  <si>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</si>
  <si>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</si>
  <si>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</si>
  <si>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</si>
  <si>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</si>
  <si>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</si>
  <si>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</si>
  <si>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</si>
  <si>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</si>
  <si>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</si>
  <si>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</si>
  <si>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</si>
  <si>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</si>
  <si>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</si>
  <si>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</si>
  <si>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</si>
  <si>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</si>
  <si>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</si>
  <si>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</si>
  <si>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</si>
  <si>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</si>
  <si>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</si>
  <si>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</si>
  <si>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</si>
  <si>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</si>
  <si>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</si>
  <si>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</si>
  <si>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</si>
  <si>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</si>
  <si>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</si>
  <si>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</si>
  <si>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</si>
  <si>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</si>
  <si>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</si>
  <si>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</si>
  <si>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</si>
  <si>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</si>
  <si>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</si>
  <si>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</si>
  <si>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</si>
  <si>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</si>
  <si>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</si>
  <si>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</si>
  <si>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</si>
  <si>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</si>
  <si>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</si>
  <si>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</si>
  <si>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</si>
  <si>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</si>
  <si>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</si>
  <si>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</si>
  <si>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</si>
  <si>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</si>
  <si>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</si>
  <si>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</si>
  <si>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</si>
  <si>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</si>
  <si>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</si>
  <si>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</si>
  <si>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</si>
  <si>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</si>
  <si>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</si>
  <si>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</si>
  <si>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</si>
  <si>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</si>
  <si>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</si>
  <si>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</si>
  <si>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</si>
  <si>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</si>
  <si>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</si>
  <si>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</si>
  <si>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</si>
  <si>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</si>
  <si>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</si>
  <si>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</si>
  <si>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</si>
  <si>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</si>
  <si>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</si>
  <si>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</si>
  <si>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</si>
  <si>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</si>
  <si>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</si>
  <si>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</si>
  <si>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</si>
  <si>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</si>
  <si>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</si>
  <si>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</si>
  <si>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</si>
  <si>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</si>
  <si>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</si>
  <si>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</si>
  <si>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</si>
  <si>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</si>
  <si>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</si>
  <si>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</si>
  <si>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</si>
  <si>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</si>
  <si>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</si>
  <si>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</si>
  <si>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</si>
  <si>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</si>
  <si>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</si>
  <si>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</si>
  <si>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</si>
  <si>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</si>
  <si>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</si>
  <si>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</si>
  <si>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</si>
  <si>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</si>
  <si>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</si>
  <si>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</si>
  <si>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</si>
  <si>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</si>
  <si>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</si>
  <si>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</si>
  <si>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</si>
  <si>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</si>
  <si>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</si>
  <si>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</si>
  <si>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</si>
  <si>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</si>
  <si>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</si>
  <si>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</si>
  <si>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</si>
  <si>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</si>
  <si>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</si>
  <si>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</si>
  <si>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</si>
  <si>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</si>
  <si>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</si>
  <si>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</si>
  <si>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</si>
  <si>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</si>
  <si>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</si>
  <si>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</si>
  <si>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</si>
  <si>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</si>
  <si>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</si>
  <si>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</si>
  <si>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</si>
  <si>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</si>
  <si>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</si>
  <si>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</si>
  <si>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</si>
  <si>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</si>
  <si>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</si>
  <si>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</si>
  <si>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</si>
  <si>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</si>
  <si>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</si>
  <si>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</si>
  <si>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</si>
  <si>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</si>
  <si>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</si>
  <si>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</si>
  <si>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</si>
  <si>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</si>
  <si>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</si>
  <si>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</si>
  <si>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</si>
  <si>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</si>
  <si>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</si>
  <si>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</si>
  <si>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</si>
  <si>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</si>
  <si>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</si>
  <si>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</si>
  <si>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</si>
  <si>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</si>
  <si>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</si>
  <si>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</si>
  <si>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</si>
  <si>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</si>
  <si>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</si>
  <si>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</si>
  <si>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</si>
  <si>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</si>
  <si>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</si>
  <si>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</si>
  <si>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</si>
  <si>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</si>
  <si>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</si>
  <si>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</si>
  <si>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</si>
  <si>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</si>
  <si>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</si>
  <si>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</si>
  <si>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</si>
  <si>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</si>
  <si>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</si>
  <si>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</si>
  <si>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</si>
  <si>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</si>
  <si>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</si>
  <si>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</si>
  <si>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</si>
  <si>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</si>
  <si>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</si>
  <si>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</si>
  <si>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</si>
  <si>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</si>
  <si>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</si>
  <si>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</si>
  <si>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</si>
  <si>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</si>
  <si>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</si>
  <si>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</si>
  <si>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</si>
  <si>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</si>
  <si>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</si>
  <si>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</si>
  <si>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</si>
  <si>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</si>
  <si>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</si>
  <si>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</si>
  <si>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</si>
  <si>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</si>
  <si>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</si>
  <si>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</si>
  <si>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</si>
  <si>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</si>
  <si>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</si>
  <si>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</si>
  <si>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</si>
  <si>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</si>
  <si>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</si>
  <si>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</si>
  <si>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</si>
  <si>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</si>
  <si>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</si>
  <si>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</si>
  <si>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</si>
  <si>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</si>
  <si>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</si>
  <si>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</si>
  <si>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</si>
  <si>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</si>
  <si>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</si>
  <si>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</si>
  <si>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</si>
  <si>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</si>
  <si>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</si>
  <si>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</si>
  <si>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</si>
  <si>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</si>
  <si>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</si>
  <si>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</si>
  <si>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</si>
  <si>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</si>
  <si>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</si>
  <si>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</si>
  <si>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</si>
  <si>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</si>
  <si>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</si>
  <si>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</si>
  <si>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</si>
  <si>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</si>
  <si>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</si>
  <si>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</si>
  <si>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</si>
  <si>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</si>
  <si>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</si>
  <si>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</si>
  <si>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</si>
  <si>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</si>
  <si>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</si>
  <si>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</si>
  <si>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</si>
  <si>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</si>
  <si>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</si>
  <si>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</si>
  <si>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</si>
  <si>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</si>
  <si>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</si>
  <si>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</si>
  <si>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</si>
  <si>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</si>
  <si>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</si>
  <si>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</si>
  <si>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</si>
  <si>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</si>
  <si>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</si>
  <si>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</si>
  <si>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</si>
  <si>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</si>
  <si>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</si>
  <si>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</si>
  <si>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</si>
  <si>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</si>
  <si>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</si>
  <si>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</si>
  <si>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</si>
  <si>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</si>
  <si>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</si>
  <si>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</si>
  <si>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</si>
  <si>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</si>
  <si>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</si>
  <si>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</si>
  <si>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</si>
  <si>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</si>
  <si>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</si>
  <si>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</si>
  <si>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</si>
  <si>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</si>
  <si>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</si>
  <si>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</si>
  <si>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</si>
  <si>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</si>
  <si>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</si>
  <si>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</si>
  <si>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</si>
  <si>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</si>
  <si>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</si>
  <si>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</si>
  <si>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</si>
  <si>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</si>
  <si>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</si>
  <si>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</si>
  <si>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</si>
  <si>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</si>
  <si>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</si>
  <si>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</si>
  <si>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</si>
  <si>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</si>
  <si>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</si>
  <si>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</si>
  <si>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</si>
  <si>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</si>
  <si>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</si>
  <si>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</si>
  <si>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</si>
  <si>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</si>
  <si>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</si>
  <si>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</si>
  <si>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</si>
  <si>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</si>
  <si>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</si>
  <si>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</si>
  <si>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</si>
  <si>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</si>
  <si>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</si>
  <si>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</si>
  <si>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</si>
  <si>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</si>
  <si>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</si>
  <si>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</si>
  <si>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</si>
  <si>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</si>
  <si>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</si>
  <si>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</si>
  <si>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</si>
  <si>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</si>
  <si>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</si>
  <si>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</si>
  <si>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</si>
  <si>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</si>
  <si>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</si>
  <si>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</si>
  <si>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</si>
  <si>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</si>
  <si>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</si>
  <si>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</si>
  <si>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</si>
  <si>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</si>
  <si>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</si>
  <si>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</si>
  <si>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</si>
  <si>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</si>
  <si>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</si>
  <si>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</si>
  <si>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</si>
  <si>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</si>
  <si>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</si>
  <si>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</si>
  <si>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</si>
  <si>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</si>
  <si>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</si>
  <si>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</si>
  <si>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</si>
  <si>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</si>
  <si>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</si>
  <si>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</si>
  <si>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</si>
  <si>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</si>
  <si>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</si>
  <si>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</si>
  <si>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</si>
  <si>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</si>
  <si>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</si>
  <si>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</si>
  <si>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</si>
  <si>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</si>
  <si>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</si>
  <si>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</si>
  <si>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</si>
  <si>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</si>
  <si>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</si>
  <si>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</si>
  <si>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</si>
  <si>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</si>
  <si>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</si>
  <si>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</si>
  <si>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</si>
  <si>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</si>
  <si>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</si>
  <si>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</si>
  <si>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</si>
  <si>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</si>
  <si>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</si>
  <si>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</si>
  <si>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</si>
  <si>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</si>
  <si>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</si>
  <si>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</si>
  <si>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</si>
  <si>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</si>
  <si>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</si>
  <si>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</si>
  <si>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</si>
  <si>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</si>
  <si>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</si>
  <si>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</si>
  <si>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</si>
  <si>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</si>
  <si>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</si>
  <si>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</si>
  <si>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</si>
  <si>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</si>
  <si>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</si>
  <si>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</si>
  <si>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</si>
  <si>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</si>
  <si>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</si>
  <si>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</si>
  <si>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</si>
  <si>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</si>
  <si>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</si>
  <si>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</si>
  <si>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</si>
  <si>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</si>
  <si>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</si>
  <si>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</si>
  <si>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</si>
  <si>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</si>
  <si>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</si>
  <si>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</si>
  <si>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</si>
  <si>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</si>
  <si>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</si>
  <si>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</si>
  <si>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</si>
  <si>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</si>
  <si>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</si>
  <si>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</si>
  <si>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</si>
  <si>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</si>
  <si>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</si>
  <si>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</si>
  <si>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</si>
  <si>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</si>
  <si>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</si>
  <si>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</si>
  <si>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</si>
  <si>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</si>
  <si>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</si>
  <si>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</si>
  <si>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</si>
  <si>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</si>
  <si>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</si>
  <si>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</si>
  <si>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</si>
  <si>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</si>
  <si>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</si>
  <si>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</si>
  <si>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</si>
  <si>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</si>
  <si>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</si>
  <si>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</si>
  <si>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</si>
  <si>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</si>
  <si>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</si>
  <si>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</si>
  <si>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</si>
  <si>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</si>
  <si>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</si>
  <si>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</si>
  <si>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</si>
  <si>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</si>
  <si>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</si>
  <si>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</si>
  <si>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</si>
  <si>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</si>
  <si>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</si>
  <si>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</si>
  <si>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</si>
  <si>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</si>
  <si>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</si>
  <si>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</si>
  <si>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</si>
  <si>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</si>
  <si>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</si>
  <si>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</si>
  <si>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</si>
  <si>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</si>
  <si>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</si>
  <si>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</si>
  <si>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</si>
  <si>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</si>
  <si>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</si>
  <si>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</si>
  <si>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</si>
  <si>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</si>
  <si>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</si>
  <si>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</si>
  <si>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</si>
  <si>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</si>
  <si>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</si>
  <si>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</si>
  <si>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</si>
  <si>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</si>
  <si>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</si>
  <si>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</si>
  <si>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</si>
  <si>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</si>
  <si>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</si>
  <si>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</si>
  <si>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</si>
  <si>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</si>
  <si>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</si>
  <si>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</si>
  <si>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</si>
  <si>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</si>
  <si>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</si>
  <si>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</si>
  <si>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</si>
  <si>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</si>
  <si>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</si>
  <si>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</si>
  <si>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</si>
  <si>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</si>
  <si>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</si>
  <si>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</si>
  <si>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</si>
  <si>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</si>
  <si>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</si>
  <si>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</si>
  <si>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</si>
  <si>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</si>
  <si>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</si>
  <si>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</si>
  <si>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</si>
  <si>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</si>
  <si>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</si>
  <si>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</si>
  <si>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</si>
  <si>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</si>
  <si>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</si>
  <si>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</si>
  <si>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</si>
  <si>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</si>
  <si>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</si>
  <si>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</si>
  <si>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</si>
  <si>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</si>
  <si>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</si>
  <si>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</si>
  <si>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</si>
  <si>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</si>
  <si>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</si>
  <si>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</si>
  <si>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</si>
  <si>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</si>
  <si>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</si>
  <si>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</si>
  <si>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</si>
  <si>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</si>
  <si>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</si>
  <si>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</si>
  <si>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</si>
  <si>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</si>
  <si>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</si>
  <si>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</si>
  <si>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</si>
  <si>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</si>
  <si>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</si>
  <si>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</si>
  <si>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</si>
  <si>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</si>
  <si>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</si>
  <si>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</si>
  <si>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</si>
  <si>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</si>
  <si>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</si>
  <si>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</si>
  <si>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</si>
  <si>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</si>
  <si>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</si>
  <si>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</si>
  <si>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</si>
  <si>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</si>
  <si>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</si>
  <si>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</si>
  <si>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</si>
  <si>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</si>
  <si>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</si>
  <si>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</si>
  <si>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</si>
  <si>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</si>
  <si>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</si>
  <si>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</si>
  <si>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</si>
  <si>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</si>
  <si>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</si>
  <si>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</si>
  <si>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</si>
  <si>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</si>
  <si>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</si>
  <si>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</si>
  <si>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</si>
  <si>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</si>
  <si>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</si>
  <si>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</si>
  <si>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</si>
  <si>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</si>
  <si>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</si>
  <si>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</si>
  <si>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</si>
  <si>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</si>
  <si>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</si>
  <si>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</si>
  <si>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</si>
  <si>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</si>
  <si>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</si>
  <si>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</si>
  <si>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</si>
  <si>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</si>
  <si>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</si>
  <si>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</si>
  <si>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</si>
  <si>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</si>
  <si>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</si>
  <si>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</si>
  <si>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</si>
  <si>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</si>
  <si>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</si>
  <si>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</si>
  <si>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</si>
  <si>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</si>
  <si>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</si>
  <si>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</si>
  <si>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</si>
  <si>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</si>
  <si>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</si>
  <si>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</si>
  <si>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</si>
  <si>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</si>
  <si>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</si>
  <si>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</si>
  <si>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</si>
  <si>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</si>
  <si>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</si>
  <si>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</si>
  <si>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</si>
  <si>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</si>
  <si>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</si>
  <si>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</si>
  <si>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</si>
  <si>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</si>
  <si>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</si>
  <si>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</si>
  <si>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</si>
  <si>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</si>
  <si>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</si>
  <si>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</si>
  <si>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</si>
  <si>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</si>
  <si>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</si>
  <si>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</si>
  <si>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</si>
  <si>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</si>
  <si>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</si>
  <si>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</si>
  <si>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</si>
  <si>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</si>
  <si>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</si>
  <si>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</si>
  <si>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</si>
  <si>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</si>
  <si>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</si>
  <si>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</si>
  <si>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</si>
  <si>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</si>
  <si>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</si>
  <si>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</si>
  <si>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</si>
  <si>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</si>
  <si>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</si>
  <si>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</si>
  <si>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</si>
  <si>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</si>
  <si>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</si>
  <si>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</si>
  <si>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</si>
  <si>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</si>
  <si>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</si>
  <si>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</si>
  <si>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</si>
  <si>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</si>
  <si>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</si>
  <si>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</si>
  <si>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</si>
  <si>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</si>
  <si>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</si>
  <si>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</si>
  <si>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</si>
  <si>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</si>
  <si>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</si>
  <si>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</si>
  <si>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</si>
  <si>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</si>
  <si>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</si>
  <si>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</si>
  <si>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</si>
  <si>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</si>
  <si>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</si>
  <si>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</si>
  <si>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</si>
  <si>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</si>
  <si>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</si>
  <si>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</si>
  <si>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</si>
  <si>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</si>
  <si>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</si>
  <si>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</si>
  <si>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</si>
  <si>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</si>
  <si>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</si>
  <si>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</si>
  <si>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</si>
  <si>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</si>
  <si>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</si>
  <si>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</si>
  <si>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</si>
  <si>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</si>
  <si>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</si>
  <si>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</si>
  <si>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</si>
  <si>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</si>
  <si>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</si>
  <si>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</si>
  <si>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</si>
  <si>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</si>
  <si>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</si>
  <si>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</si>
  <si>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</si>
  <si>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</si>
  <si>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</si>
  <si>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</si>
  <si>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</si>
  <si>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</si>
  <si>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</si>
  <si>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</si>
  <si>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</si>
  <si>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</si>
  <si>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</si>
  <si>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</si>
  <si>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</si>
  <si>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</si>
  <si>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</si>
  <si>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</si>
  <si>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</si>
  <si>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</si>
  <si>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</si>
  <si>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</si>
  <si>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</si>
  <si>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</si>
  <si>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</si>
  <si>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</si>
  <si>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</si>
  <si>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</si>
  <si>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</si>
  <si>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</si>
  <si>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</si>
  <si>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</si>
  <si>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</si>
  <si>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</si>
  <si>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</si>
  <si>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</si>
  <si>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</si>
  <si>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</si>
  <si>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</si>
  <si>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</si>
  <si>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</si>
  <si>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</si>
  <si>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</si>
  <si>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</si>
  <si>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</si>
  <si>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</si>
  <si>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</si>
  <si>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</si>
  <si>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</si>
  <si>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</si>
  <si>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</si>
  <si>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</si>
  <si>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</si>
  <si>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</si>
  <si>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</si>
  <si>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</si>
  <si>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</si>
  <si>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</si>
  <si>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</si>
  <si>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</si>
  <si>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</si>
  <si>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</si>
  <si>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</si>
  <si>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</si>
  <si>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</si>
  <si>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</si>
  <si>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</si>
  <si>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</si>
  <si>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</si>
  <si>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</si>
  <si>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</si>
  <si>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</si>
  <si>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</si>
  <si>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</si>
  <si>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</si>
  <si>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</si>
  <si>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</si>
  <si>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</si>
  <si>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</si>
  <si>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</si>
  <si>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</si>
  <si>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</si>
  <si>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</si>
  <si>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</si>
  <si>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</si>
  <si>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</si>
  <si>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</si>
  <si>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</si>
  <si>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</si>
  <si>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</si>
  <si>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</si>
  <si>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</si>
  <si>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</si>
  <si>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</si>
  <si>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</si>
  <si>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</si>
  <si>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</si>
  <si>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</si>
  <si>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</si>
  <si>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</si>
  <si>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</si>
  <si>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</si>
  <si>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</si>
  <si>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</si>
  <si>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</si>
  <si>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</si>
  <si>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</si>
  <si>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</si>
  <si>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</si>
  <si>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</si>
  <si>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</si>
  <si>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</si>
  <si>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</si>
  <si>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</si>
  <si>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</si>
  <si>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</si>
  <si>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</si>
  <si>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</si>
  <si>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</si>
  <si>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</si>
  <si>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</si>
  <si>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</si>
  <si>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</si>
  <si>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</si>
  <si>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</si>
  <si>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</si>
  <si>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</si>
  <si>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</si>
  <si>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</si>
  <si>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</si>
  <si>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</si>
  <si>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</si>
  <si>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</si>
  <si>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</si>
  <si>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</si>
  <si>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</si>
  <si>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</si>
  <si>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</si>
  <si>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</si>
  <si>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</si>
  <si>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</si>
  <si>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</si>
  <si>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</si>
  <si>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</si>
  <si>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</si>
  <si>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</si>
  <si>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</si>
  <si>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</si>
  <si>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</si>
  <si>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</si>
  <si>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</si>
  <si>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</si>
  <si>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</si>
  <si>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</si>
  <si>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</si>
  <si>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</si>
  <si>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</si>
  <si>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</si>
  <si>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</si>
  <si>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</si>
  <si>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</si>
  <si>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</si>
  <si>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</si>
  <si>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</si>
  <si>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</si>
  <si>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</si>
  <si>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</si>
  <si>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</si>
  <si>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</si>
  <si>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</si>
  <si>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</si>
  <si>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</si>
  <si>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</si>
  <si>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</si>
  <si>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</si>
  <si>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</si>
  <si>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</si>
  <si>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</si>
  <si>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</si>
  <si>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</si>
  <si>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</si>
  <si>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</si>
  <si>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</si>
  <si>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</si>
  <si>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</si>
  <si>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</si>
  <si>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</si>
  <si>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</si>
  <si>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</si>
  <si>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</si>
  <si>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</si>
  <si>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</si>
  <si>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</si>
  <si>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</si>
  <si>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</si>
  <si>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</si>
  <si>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</si>
  <si>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</si>
  <si>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</si>
  <si>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</si>
  <si>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</si>
  <si>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</si>
  <si>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</si>
  <si>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</si>
  <si>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</si>
  <si>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</si>
  <si>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</si>
  <si>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</si>
  <si>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</si>
  <si>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</si>
  <si>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</si>
  <si>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</si>
  <si>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</si>
  <si>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</si>
  <si>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</si>
  <si>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</si>
  <si>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</si>
  <si>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</si>
  <si>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</si>
  <si>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</si>
  <si>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</si>
  <si>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</si>
  <si>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</si>
  <si>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</si>
  <si>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</si>
  <si>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</si>
  <si>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</si>
  <si>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</si>
  <si>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</si>
  <si>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</si>
  <si>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</si>
  <si>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</si>
  <si>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</si>
  <si>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</si>
  <si>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</si>
  <si>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</si>
  <si>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</si>
  <si>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</si>
  <si>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</si>
  <si>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</si>
  <si>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</si>
  <si>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</si>
  <si>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</si>
  <si>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</si>
  <si>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</si>
  <si>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</si>
  <si>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</si>
  <si>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</si>
  <si>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</si>
  <si>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</si>
  <si>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</si>
  <si>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</si>
  <si>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</si>
  <si>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</si>
  <si>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</si>
  <si>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</si>
  <si>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</si>
  <si>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</si>
  <si>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</si>
  <si>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</si>
  <si>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</si>
  <si>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</si>
  <si>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</si>
  <si>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</si>
  <si>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</si>
  <si>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</si>
  <si>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</si>
  <si>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</si>
  <si>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</si>
  <si>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</si>
  <si>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</si>
  <si>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</si>
  <si>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</si>
  <si>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</si>
  <si>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</si>
  <si>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</si>
  <si>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</si>
  <si>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</si>
  <si>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</si>
  <si>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</si>
  <si>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</si>
  <si>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</si>
  <si>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</si>
  <si>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</si>
  <si>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</si>
  <si>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</si>
  <si>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</si>
  <si>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</si>
  <si>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</si>
  <si>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</si>
  <si>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</si>
  <si>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</si>
  <si>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</si>
  <si>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</si>
  <si>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</si>
  <si>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</si>
  <si>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</si>
  <si>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</si>
  <si>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</si>
  <si>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</si>
  <si>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</si>
  <si>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</si>
  <si>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</si>
  <si>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</si>
  <si>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</si>
  <si>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</si>
  <si>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</si>
  <si>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</si>
  <si>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</si>
  <si>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</si>
  <si>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</si>
  <si>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</si>
  <si>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</si>
  <si>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</si>
  <si>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</si>
  <si>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</si>
  <si>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</si>
  <si>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</si>
  <si>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</si>
  <si>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</si>
  <si>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</si>
  <si>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</si>
  <si>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</si>
  <si>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</si>
  <si>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</si>
  <si>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</si>
  <si>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</si>
  <si>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</si>
  <si>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</si>
  <si>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</si>
  <si>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</si>
  <si>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</si>
  <si>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</si>
  <si>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</si>
  <si>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</si>
  <si>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</si>
  <si>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</si>
  <si>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</si>
  <si>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</si>
  <si>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</si>
  <si>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</si>
  <si>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</si>
  <si>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</si>
  <si>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</si>
  <si>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</si>
  <si>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</si>
  <si>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</si>
  <si>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</si>
  <si>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</si>
  <si>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</si>
  <si>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</si>
  <si>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</si>
  <si>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</si>
  <si>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</si>
  <si>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</si>
  <si>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</si>
  <si>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</si>
  <si>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</si>
  <si>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</si>
  <si>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</si>
  <si>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</si>
  <si>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</si>
  <si>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</si>
  <si>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</si>
  <si>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</si>
  <si>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</si>
  <si>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</si>
  <si>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</si>
  <si>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</si>
  <si>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</si>
  <si>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</si>
  <si>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</si>
  <si>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</si>
  <si>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</si>
  <si>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</si>
  <si>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</si>
  <si>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</si>
  <si>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</si>
  <si>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</si>
  <si>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</si>
  <si>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</si>
  <si>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</si>
  <si>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</si>
  <si>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</si>
  <si>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</si>
  <si>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</si>
  <si>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</si>
  <si>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</si>
  <si>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</si>
  <si>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</si>
  <si>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</si>
  <si>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</si>
  <si>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</si>
  <si>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</si>
  <si>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</si>
  <si>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</si>
  <si>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</si>
  <si>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</si>
  <si>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</si>
  <si>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</si>
  <si>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</si>
  <si>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</si>
  <si>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</si>
  <si>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</si>
  <si>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</si>
  <si>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</si>
  <si>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</si>
  <si>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</si>
  <si>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</si>
  <si>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</si>
  <si>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</si>
  <si>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</si>
  <si>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</si>
  <si>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</si>
  <si>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</si>
  <si>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</si>
  <si>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</si>
  <si>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</si>
  <si>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</si>
  <si>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</si>
  <si>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</si>
  <si>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</si>
  <si>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</si>
  <si>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</si>
  <si>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</si>
  <si>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</si>
  <si>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</si>
  <si>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</si>
  <si>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</si>
  <si>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</si>
  <si>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</si>
  <si>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</si>
  <si>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</si>
  <si>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</si>
  <si>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</si>
  <si>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</si>
  <si>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</si>
  <si>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</si>
  <si>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</si>
  <si>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</si>
  <si>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</si>
  <si>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</si>
  <si>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</si>
  <si>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</si>
  <si>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</si>
  <si>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</si>
  <si>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</si>
  <si>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</si>
  <si>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</si>
  <si>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</si>
  <si>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</si>
  <si>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</si>
  <si>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</si>
  <si>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</si>
  <si>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</si>
  <si>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</si>
  <si>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</si>
  <si>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</si>
  <si>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</si>
  <si>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</si>
  <si>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</si>
  <si>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</si>
  <si>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</si>
  <si>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</si>
  <si>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</si>
  <si>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</si>
  <si>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</si>
  <si>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</si>
  <si>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</si>
  <si>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</si>
  <si>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</si>
  <si>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</si>
  <si>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</si>
  <si>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</si>
  <si>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</si>
  <si>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</si>
  <si>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</si>
  <si>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</si>
  <si>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</si>
  <si>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</si>
  <si>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</si>
  <si>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</si>
  <si>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</si>
  <si>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</si>
  <si>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</si>
  <si>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</si>
  <si>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</si>
  <si>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</si>
  <si>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</si>
  <si>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</si>
  <si>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</si>
  <si>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</si>
  <si>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</si>
  <si>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</si>
  <si>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</si>
  <si>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</si>
  <si>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</si>
  <si>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</si>
  <si>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</si>
  <si>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</si>
  <si>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</si>
  <si>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</si>
  <si>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</si>
  <si>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</si>
  <si>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</si>
  <si>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</si>
  <si>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</si>
  <si>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</si>
  <si>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</si>
  <si>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</si>
  <si>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</si>
  <si>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</si>
  <si>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</si>
  <si>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</si>
  <si>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</si>
  <si>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</si>
  <si>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</si>
  <si>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</si>
  <si>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</si>
  <si>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</si>
  <si>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</si>
  <si>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</si>
  <si>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</si>
  <si>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</si>
  <si>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</si>
  <si>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</si>
  <si>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</si>
  <si>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</si>
  <si>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</si>
  <si>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</si>
  <si>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</si>
  <si>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</si>
  <si>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</si>
  <si>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</si>
  <si>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</si>
  <si>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</si>
  <si>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</si>
  <si>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</si>
  <si>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</si>
  <si>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</si>
  <si>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</si>
  <si>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</si>
  <si>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</si>
  <si>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</si>
  <si>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</si>
  <si>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</si>
  <si>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</si>
  <si>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</si>
  <si>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</si>
  <si>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</si>
  <si>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</si>
  <si>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</si>
  <si>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</si>
  <si>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</si>
  <si>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</si>
  <si>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</si>
  <si>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</si>
  <si>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</si>
  <si>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</si>
  <si>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</si>
  <si>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</si>
  <si>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</si>
  <si>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</si>
  <si>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</si>
  <si>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</si>
  <si>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</si>
  <si>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</si>
  <si>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</si>
  <si>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</si>
  <si>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</si>
  <si>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</si>
  <si>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</si>
  <si>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</si>
  <si>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</si>
  <si>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</si>
  <si>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</si>
  <si>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</si>
  <si>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</si>
  <si>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</si>
  <si>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</si>
  <si>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</si>
  <si>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</si>
  <si>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</si>
  <si>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</si>
  <si>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</si>
  <si>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</si>
  <si>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</si>
  <si>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</si>
  <si>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</si>
  <si>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</si>
  <si>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</si>
  <si>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</si>
  <si>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</si>
  <si>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</si>
  <si>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</si>
  <si>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</si>
  <si>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</si>
  <si>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</si>
  <si>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</si>
  <si>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</si>
  <si>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</si>
  <si>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</si>
  <si>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</si>
  <si>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</si>
  <si>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</si>
  <si>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</si>
  <si>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</si>
  <si>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</si>
  <si>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</si>
  <si>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</si>
  <si>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</si>
  <si>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</si>
  <si>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</si>
  <si>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</si>
  <si>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</si>
  <si>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</si>
  <si>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</si>
  <si>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</si>
  <si>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</si>
  <si>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</si>
  <si>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</si>
  <si>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</si>
  <si>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</si>
  <si>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</si>
  <si>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</si>
  <si>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</si>
  <si>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</si>
  <si>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</si>
  <si>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</si>
  <si>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</si>
  <si>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</si>
  <si>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</si>
  <si>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</si>
  <si>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</si>
  <si>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</si>
  <si>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</si>
  <si>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</si>
  <si>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</si>
  <si>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</si>
  <si>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</si>
  <si>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</si>
  <si>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</si>
  <si>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</si>
  <si>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</si>
  <si>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</si>
  <si>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</si>
  <si>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</si>
  <si>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</si>
  <si>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</si>
  <si>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</si>
  <si>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</si>
  <si>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</si>
  <si>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</si>
  <si>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</si>
  <si>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</si>
  <si>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</si>
  <si>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</si>
  <si>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</si>
  <si>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</si>
  <si>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</si>
  <si>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</si>
  <si>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</si>
  <si>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</si>
  <si>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</si>
  <si>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</si>
  <si>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</si>
  <si>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</si>
  <si>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</si>
  <si>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</si>
  <si>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</si>
  <si>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</si>
  <si>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</si>
  <si>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</si>
  <si>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</si>
  <si>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</si>
  <si>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</si>
  <si>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</si>
  <si>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</si>
  <si>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</si>
  <si>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</si>
  <si>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</si>
  <si>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</si>
  <si>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</si>
  <si>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</si>
  <si>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</si>
  <si>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</si>
  <si>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</si>
  <si>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</si>
  <si>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</si>
  <si>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</si>
  <si>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</si>
  <si>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</si>
  <si>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</si>
  <si>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</si>
  <si>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</si>
  <si>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</si>
  <si>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</si>
  <si>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</si>
  <si>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</si>
  <si>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</si>
  <si>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</si>
  <si>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</si>
  <si>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</si>
  <si>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</si>
  <si>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</si>
  <si>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</si>
  <si>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</si>
  <si>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</si>
  <si>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</si>
  <si>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</si>
  <si>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</si>
  <si>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</si>
  <si>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</si>
  <si>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</si>
  <si>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</si>
  <si>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</si>
  <si>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</si>
  <si>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</si>
  <si>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</si>
  <si>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</si>
  <si>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</si>
  <si>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</si>
  <si>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</si>
  <si>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</si>
  <si>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</si>
  <si>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</si>
  <si>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</si>
  <si>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</si>
  <si>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</si>
  <si>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</si>
  <si>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</si>
  <si>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</si>
  <si>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</si>
  <si>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</si>
  <si>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</si>
  <si>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</si>
  <si>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</si>
  <si>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</si>
  <si>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</si>
  <si>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</si>
  <si>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</si>
  <si>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</si>
  <si>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</si>
  <si>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</si>
  <si>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</si>
  <si>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</si>
  <si>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</si>
  <si>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</si>
  <si>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</si>
  <si>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</si>
  <si>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</si>
  <si>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</si>
  <si>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</si>
  <si>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</si>
  <si>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</si>
  <si>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</si>
  <si>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</si>
  <si>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</si>
  <si>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</si>
  <si>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</si>
  <si>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</si>
  <si>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</si>
  <si>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</si>
  <si>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</si>
  <si>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</si>
  <si>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</si>
  <si>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</si>
  <si>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</si>
  <si>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</si>
  <si>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</si>
  <si>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</si>
  <si>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</si>
  <si>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</si>
  <si>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</si>
  <si>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</si>
  <si>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</si>
  <si>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</si>
  <si>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</si>
  <si>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</si>
  <si>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</si>
  <si>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</si>
  <si>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</si>
  <si>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</si>
  <si>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</si>
  <si>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</si>
  <si>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</si>
  <si>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</si>
  <si>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</si>
  <si>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</si>
  <si>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</si>
  <si>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</si>
  <si>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</si>
  <si>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</si>
  <si>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</si>
  <si>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</si>
  <si>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</si>
  <si>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</si>
  <si>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</si>
  <si>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</si>
  <si>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</si>
  <si>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</si>
  <si>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</si>
  <si>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</si>
  <si>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</si>
  <si>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</si>
  <si>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</si>
  <si>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</si>
  <si>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</si>
  <si>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</si>
  <si>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</si>
  <si>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</si>
  <si>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</si>
  <si>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</si>
  <si>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</si>
  <si>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</si>
  <si>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</si>
  <si>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</si>
  <si>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</si>
  <si>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</si>
  <si>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</si>
  <si>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</si>
  <si>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</si>
  <si>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</si>
  <si>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</si>
  <si>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</si>
  <si>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</si>
  <si>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</si>
  <si>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</si>
  <si>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</si>
  <si>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</si>
  <si>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</si>
  <si>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</si>
  <si>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</si>
  <si>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</si>
  <si>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</si>
  <si>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</si>
  <si>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</si>
  <si>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</si>
  <si>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</si>
  <si>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</si>
  <si>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</si>
  <si>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</si>
  <si>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</si>
  <si>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</si>
  <si>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</si>
  <si>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</si>
  <si>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</si>
  <si>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</si>
  <si>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</si>
  <si>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</si>
  <si>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</si>
  <si>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</si>
  <si>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</si>
  <si>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</si>
  <si>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</si>
  <si>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</si>
  <si>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</si>
  <si>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</si>
  <si>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</si>
  <si>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</si>
  <si>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</si>
  <si>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</si>
  <si>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</si>
  <si>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</si>
  <si>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</si>
  <si>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</si>
  <si>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</si>
  <si>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</si>
  <si>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</si>
  <si>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</si>
  <si>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</si>
  <si>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</si>
  <si>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</si>
  <si>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</si>
  <si>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</si>
  <si>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</si>
  <si>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</si>
  <si>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</si>
  <si>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</si>
  <si>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</si>
  <si>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</si>
  <si>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</si>
  <si>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</si>
  <si>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</si>
  <si>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</si>
  <si>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</si>
  <si>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</si>
  <si>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</si>
  <si>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</si>
  <si>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</si>
  <si>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</si>
  <si>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</si>
  <si>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</si>
  <si>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</si>
  <si>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</si>
  <si>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</si>
  <si>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</si>
  <si>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</si>
  <si>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</si>
  <si>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</si>
  <si>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</si>
  <si>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</si>
  <si>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</si>
  <si>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</si>
  <si>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</si>
  <si>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</si>
  <si>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</si>
  <si>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</si>
  <si>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</si>
  <si>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</si>
  <si>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</si>
  <si>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</si>
  <si>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</si>
  <si>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</si>
  <si>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</si>
  <si>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</si>
  <si>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</si>
  <si>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</si>
  <si>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</si>
  <si>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</si>
  <si>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</si>
  <si>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</si>
  <si>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</si>
  <si>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</si>
  <si>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</si>
  <si>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</si>
  <si>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</si>
  <si>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</si>
  <si>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</si>
  <si>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</si>
  <si>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</si>
  <si>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</si>
  <si>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</si>
  <si>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</si>
  <si>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</si>
  <si>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</si>
  <si>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</si>
  <si>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</si>
  <si>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</si>
  <si>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</si>
  <si>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</si>
  <si>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</si>
  <si>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</si>
  <si>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</si>
  <si>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</si>
  <si>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</si>
  <si>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</si>
  <si>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</si>
  <si>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</si>
  <si>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</si>
  <si>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</si>
  <si>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</si>
  <si>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</si>
  <si>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</si>
  <si>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</si>
  <si>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</si>
  <si>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</si>
  <si>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</si>
  <si>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</si>
  <si>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</si>
  <si>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</si>
  <si>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</si>
  <si>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</si>
  <si>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</si>
  <si>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</si>
  <si>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</si>
  <si>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</si>
  <si>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</si>
  <si>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</si>
  <si>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</si>
  <si>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</si>
  <si>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</si>
  <si>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</si>
  <si>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</si>
  <si>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</si>
  <si>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</si>
  <si>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</si>
  <si>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</si>
  <si>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</si>
  <si>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</si>
  <si>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</si>
  <si>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</si>
  <si>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</si>
  <si>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</si>
  <si>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</si>
  <si>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</si>
  <si>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</si>
  <si>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</si>
  <si>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</si>
  <si>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</si>
  <si>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</si>
  <si>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</si>
  <si>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</si>
  <si>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</si>
  <si>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</si>
  <si>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</si>
  <si>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</si>
  <si>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</si>
  <si>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</si>
  <si>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</si>
  <si>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</si>
  <si>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</si>
  <si>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</si>
  <si>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</si>
  <si>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</si>
  <si>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</si>
  <si>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</si>
  <si>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</si>
  <si>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</si>
  <si>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</si>
  <si>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</si>
  <si>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</si>
  <si>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</si>
  <si>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</si>
  <si>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</si>
  <si>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</si>
  <si>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</si>
  <si>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</si>
  <si>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</si>
  <si>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</si>
  <si>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</si>
  <si>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</si>
  <si>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</si>
  <si>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</si>
  <si>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</si>
  <si>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</si>
  <si>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</si>
  <si>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</si>
  <si>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</si>
  <si>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</si>
  <si>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</si>
  <si>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</si>
  <si>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</si>
  <si>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</si>
  <si>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</si>
  <si>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</si>
  <si>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</si>
  <si>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</si>
  <si>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</si>
  <si>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</si>
  <si>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</si>
  <si>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</si>
  <si>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</si>
  <si>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</si>
  <si>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</si>
  <si>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</si>
  <si>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</si>
  <si>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</si>
  <si>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</si>
  <si>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</si>
  <si>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</si>
  <si>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</si>
  <si>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</si>
  <si>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</si>
  <si>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</si>
  <si>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</si>
  <si>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</si>
  <si>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</si>
  <si>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</si>
  <si>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</si>
  <si>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</si>
  <si>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</si>
  <si>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</si>
  <si>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</si>
  <si>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</si>
  <si>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</si>
  <si>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</si>
  <si>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</si>
  <si>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</si>
  <si>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</si>
  <si>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</si>
  <si>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</si>
  <si>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</si>
  <si>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</si>
  <si>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</si>
  <si>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</si>
  <si>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</si>
  <si>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</si>
  <si>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</si>
  <si>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</si>
  <si>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</si>
  <si>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</si>
  <si>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</si>
  <si>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</si>
  <si>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</si>
  <si>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</si>
  <si>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</si>
  <si>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</si>
  <si>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</si>
  <si>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</si>
  <si>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</si>
  <si>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</si>
  <si>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</si>
  <si>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</si>
  <si>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</si>
  <si>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</si>
  <si>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</si>
  <si>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</si>
  <si>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</si>
  <si>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</si>
  <si>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</si>
  <si>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</si>
  <si>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</si>
  <si>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</si>
  <si>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</si>
  <si>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</si>
  <si>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</si>
  <si>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</si>
  <si>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</si>
  <si>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</si>
  <si>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</si>
  <si>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</si>
  <si>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</si>
  <si>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</si>
  <si>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</si>
  <si>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</si>
  <si>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</si>
  <si>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</si>
  <si>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</si>
  <si>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</si>
  <si>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</si>
  <si>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</si>
  <si>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</si>
  <si>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</si>
  <si>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</si>
  <si>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</si>
  <si>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</si>
  <si>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</si>
  <si>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</si>
  <si>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</si>
  <si>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</si>
  <si>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</si>
  <si>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</si>
  <si>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</si>
  <si>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</si>
  <si>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</si>
  <si>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</si>
  <si>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</si>
  <si>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</si>
  <si>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</si>
  <si>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</si>
  <si>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</si>
  <si>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</si>
  <si>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</si>
  <si>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</si>
  <si>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</si>
  <si>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</si>
  <si>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</si>
  <si>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</si>
  <si>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</si>
  <si>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</si>
  <si>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</si>
  <si>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</si>
  <si>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</si>
  <si>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</si>
  <si>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</si>
  <si>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</si>
  <si>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</si>
  <si>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</si>
  <si>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</si>
  <si>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</si>
  <si>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</si>
  <si>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</si>
  <si>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</si>
  <si>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</si>
  <si>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</si>
  <si>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</si>
  <si>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</si>
  <si>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</si>
  <si>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</si>
  <si>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</si>
  <si>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</si>
  <si>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</si>
  <si>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</si>
  <si>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</si>
  <si>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</si>
  <si>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</si>
  <si>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</si>
  <si>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</si>
  <si>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</si>
  <si>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</si>
  <si>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</si>
  <si>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</si>
  <si>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</si>
  <si>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</si>
  <si>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</si>
  <si>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</si>
  <si>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</si>
  <si>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</si>
  <si>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</si>
  <si>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</si>
  <si>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</si>
  <si>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</si>
  <si>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</si>
  <si>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</si>
  <si>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</si>
  <si>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</si>
  <si>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</si>
  <si>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</si>
  <si>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</si>
  <si>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</si>
  <si>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</si>
  <si>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</si>
  <si>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</si>
  <si>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</si>
  <si>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</si>
  <si>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</si>
  <si>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</si>
  <si>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</si>
  <si>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</si>
  <si>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</si>
  <si>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</si>
  <si>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</si>
  <si>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</si>
  <si>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</si>
  <si>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</si>
  <si>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</si>
  <si>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</si>
  <si>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</si>
  <si>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</si>
  <si>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</si>
  <si>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</si>
  <si>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</si>
  <si>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</si>
  <si>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</si>
  <si>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</si>
  <si>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</si>
  <si>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</si>
  <si>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</si>
  <si>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</si>
  <si>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</si>
  <si>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</si>
  <si>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</si>
  <si>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</si>
  <si>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</si>
  <si>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</si>
  <si>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</si>
  <si>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</si>
  <si>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</si>
  <si>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</si>
  <si>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</si>
  <si>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</si>
  <si>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</si>
  <si>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</si>
  <si>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</si>
  <si>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</si>
  <si>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</si>
  <si>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</si>
  <si>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</si>
  <si>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</si>
  <si>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</si>
  <si>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</si>
  <si>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</si>
  <si>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</si>
  <si>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</si>
  <si>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</si>
  <si>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</si>
  <si>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</si>
  <si>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</si>
  <si>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</si>
  <si>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</si>
  <si>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</si>
  <si>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</si>
  <si>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</si>
  <si>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</si>
  <si>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</si>
  <si>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</si>
  <si>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</si>
  <si>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</si>
  <si>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</si>
  <si>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</si>
  <si>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</si>
  <si>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</si>
  <si>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</si>
  <si>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</si>
  <si>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</si>
  <si>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</si>
  <si>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</si>
  <si>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</si>
  <si>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</si>
  <si>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</si>
  <si>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</si>
  <si>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</si>
  <si>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</si>
  <si>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</si>
  <si>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</si>
  <si>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</si>
  <si>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</si>
  <si>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</si>
  <si>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</si>
  <si>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</si>
  <si>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</si>
  <si>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</si>
  <si>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</si>
  <si>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</si>
  <si>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</si>
  <si>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</si>
  <si>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</si>
  <si>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</si>
  <si>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</si>
  <si>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</si>
  <si>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</si>
  <si>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</si>
  <si>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</si>
  <si>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</si>
  <si>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</si>
  <si>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</si>
  <si>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</si>
  <si>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</si>
  <si>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</si>
  <si>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</si>
  <si>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</si>
  <si>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</si>
  <si>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</si>
  <si>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</si>
  <si>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</si>
  <si>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</si>
  <si>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</si>
  <si>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</si>
  <si>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</si>
  <si>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</si>
  <si>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</si>
  <si>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</si>
  <si>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</si>
  <si>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</si>
  <si>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</si>
  <si>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</si>
  <si>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</si>
  <si>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</si>
  <si>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</si>
  <si>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</si>
  <si>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</si>
  <si>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</si>
  <si>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</si>
  <si>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</si>
  <si>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</si>
  <si>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</si>
  <si>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</si>
  <si>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</si>
  <si>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</si>
  <si>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</si>
  <si>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</si>
  <si>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</si>
  <si>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</si>
  <si>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</si>
  <si>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</si>
  <si>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</si>
  <si>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</si>
  <si>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</si>
  <si>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</si>
  <si>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</si>
  <si>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</si>
  <si>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</si>
  <si>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</si>
  <si>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</si>
  <si>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</si>
  <si>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</si>
  <si>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</si>
  <si>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</si>
  <si>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</si>
  <si>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</si>
  <si>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</si>
  <si>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</si>
  <si>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</si>
  <si>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</si>
  <si>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</si>
  <si>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</si>
  <si>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</si>
  <si>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</si>
  <si>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</si>
  <si>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</si>
  <si>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</si>
  <si>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</si>
  <si>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</si>
  <si>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</si>
  <si>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</si>
  <si>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</si>
  <si>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</si>
  <si>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</si>
  <si>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</si>
  <si>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</si>
  <si>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</si>
  <si>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</si>
  <si>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</si>
  <si>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</si>
  <si>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</si>
  <si>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</si>
  <si>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</si>
  <si>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</si>
  <si>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</si>
  <si>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</si>
  <si>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</si>
  <si>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</si>
  <si>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</si>
  <si>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</si>
  <si>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</si>
  <si>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</si>
  <si>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</si>
  <si>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</si>
  <si>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</si>
  <si>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</si>
  <si>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</si>
  <si>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</si>
  <si>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</si>
  <si>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</si>
  <si>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</si>
  <si>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</si>
  <si>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</si>
  <si>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</si>
  <si>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</si>
  <si>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</si>
  <si>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</si>
  <si>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</si>
  <si>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</si>
  <si>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</si>
  <si>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</si>
  <si>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</si>
  <si>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</si>
  <si>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</si>
  <si>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</si>
  <si>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</si>
  <si>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</si>
  <si>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</si>
  <si>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</si>
  <si>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</si>
  <si>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</si>
  <si>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</si>
  <si>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</si>
  <si>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</si>
  <si>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</si>
  <si>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</si>
  <si>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</si>
  <si>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</si>
  <si>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</si>
  <si>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</si>
  <si>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</si>
  <si>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</si>
  <si>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</si>
  <si>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</si>
  <si>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</si>
  <si>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</si>
  <si>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</si>
  <si>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</si>
  <si>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</si>
  <si>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</si>
  <si>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</si>
  <si>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</si>
  <si>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</si>
  <si>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</si>
  <si>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</si>
  <si>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</si>
  <si>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</si>
  <si>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</si>
  <si>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</si>
  <si>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</si>
  <si>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</si>
  <si>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</si>
  <si>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</si>
  <si>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</si>
  <si>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</si>
  <si>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</si>
  <si>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</si>
  <si>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</si>
  <si>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</si>
  <si>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</si>
  <si>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</si>
  <si>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</si>
  <si>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</si>
  <si>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</si>
  <si>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</si>
  <si>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</si>
  <si>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</si>
  <si>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</si>
  <si>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</si>
  <si>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</si>
  <si>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</si>
  <si>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</si>
  <si>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</si>
  <si>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</si>
  <si>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</si>
  <si>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</si>
  <si>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</si>
  <si>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</si>
  <si>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</si>
  <si>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</si>
  <si>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</si>
  <si>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</si>
  <si>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</si>
  <si>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</si>
  <si>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</si>
  <si>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</si>
  <si>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</si>
  <si>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</si>
  <si>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</si>
  <si>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</si>
  <si>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</si>
  <si>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</si>
  <si>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</si>
  <si>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</si>
  <si>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</si>
  <si>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</si>
  <si>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</si>
  <si>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</si>
  <si>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</si>
  <si>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</si>
  <si>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</si>
  <si>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</si>
  <si>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</si>
  <si>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</si>
  <si>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</si>
  <si>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</si>
  <si>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</si>
  <si>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</si>
  <si>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</si>
  <si>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</si>
  <si>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</si>
  <si>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</si>
  <si>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</si>
  <si>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</si>
  <si>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</si>
  <si>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</si>
  <si>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</si>
  <si>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</si>
  <si>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</si>
  <si>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</si>
  <si>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</si>
  <si>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</si>
  <si>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</si>
  <si>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</si>
  <si>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</si>
  <si>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</si>
  <si>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</si>
  <si>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</si>
  <si>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</si>
  <si>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</si>
  <si>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</si>
  <si>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</si>
  <si>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</si>
  <si>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</si>
  <si>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</si>
  <si>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</si>
  <si>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</si>
  <si>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</si>
  <si>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</si>
  <si>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</si>
  <si>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</si>
  <si>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</si>
  <si>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</si>
  <si>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</si>
  <si>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</si>
  <si>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</si>
  <si>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</si>
  <si>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</si>
  <si>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</si>
  <si>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</si>
  <si>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</si>
  <si>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</si>
  <si>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</si>
  <si>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</si>
  <si>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</si>
  <si>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</si>
  <si>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</si>
  <si>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</si>
  <si>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</si>
  <si>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</si>
  <si>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</si>
  <si>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</si>
  <si>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</si>
  <si>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</si>
  <si>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</si>
  <si>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</si>
  <si>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</si>
  <si>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</si>
  <si>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</si>
  <si>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</si>
  <si>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</si>
  <si>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</si>
  <si>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</si>
  <si>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</si>
  <si>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</si>
  <si>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</si>
  <si>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</si>
  <si>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</si>
  <si>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</si>
  <si>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</si>
  <si>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</si>
  <si>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</si>
  <si>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</si>
  <si>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</si>
  <si>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</si>
  <si>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</si>
  <si>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</si>
  <si>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</si>
  <si>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</si>
  <si>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</si>
  <si>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</si>
  <si>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</si>
  <si>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</si>
  <si>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</si>
  <si>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</si>
  <si>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</si>
  <si>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</si>
  <si>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</si>
  <si>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</si>
  <si>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</si>
  <si>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</si>
  <si>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</si>
  <si>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</si>
  <si>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</si>
  <si>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</si>
  <si>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</si>
  <si>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</si>
  <si>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</si>
  <si>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</si>
  <si>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</si>
  <si>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</si>
  <si>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</si>
  <si>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</si>
  <si>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</si>
  <si>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</si>
  <si>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</si>
  <si>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</si>
  <si>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</si>
  <si>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</si>
  <si>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</si>
  <si>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</si>
  <si>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</si>
  <si>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</si>
  <si>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</si>
  <si>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</si>
  <si>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</si>
  <si>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</si>
  <si>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</si>
  <si>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</si>
  <si>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</si>
  <si>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</si>
  <si>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</si>
  <si>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</si>
  <si>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</si>
  <si>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</si>
  <si>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</si>
  <si>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</si>
  <si>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</si>
  <si>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</si>
  <si>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</si>
  <si>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</si>
  <si>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</si>
  <si>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</si>
  <si>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</si>
  <si>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</si>
  <si>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</si>
  <si>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</si>
  <si>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</si>
  <si>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</si>
  <si>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</si>
  <si>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</si>
  <si>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</si>
  <si>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</si>
  <si>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</si>
  <si>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</si>
  <si>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</si>
  <si>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</si>
  <si>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</si>
  <si>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</si>
  <si>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</si>
  <si>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</si>
  <si>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</si>
  <si>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</si>
  <si>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</si>
  <si>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</si>
  <si>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</si>
  <si>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</si>
  <si>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</si>
  <si>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</si>
  <si>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</si>
  <si>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</si>
  <si>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</si>
  <si>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</si>
  <si>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</si>
  <si>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</si>
  <si>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</si>
  <si>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</si>
  <si>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</si>
  <si>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</si>
  <si>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</si>
  <si>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</si>
  <si>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</si>
  <si>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</si>
  <si>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</si>
  <si>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</si>
  <si>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</si>
  <si>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</si>
  <si>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</si>
  <si>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</si>
  <si>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</si>
  <si>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</si>
  <si>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</si>
  <si>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</si>
  <si>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</si>
  <si>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</si>
  <si>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</si>
  <si>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</si>
  <si>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</si>
  <si>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</si>
  <si>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</si>
  <si>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</si>
  <si>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</si>
  <si>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</si>
  <si>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</si>
  <si>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</si>
  <si>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</si>
  <si>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</si>
  <si>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</si>
  <si>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</si>
  <si>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</si>
  <si>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</si>
  <si>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</si>
  <si>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</si>
  <si>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</si>
  <si>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</si>
  <si>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</si>
  <si>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</si>
  <si>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</si>
  <si>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</si>
  <si>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</si>
  <si>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</si>
  <si>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</si>
  <si>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</si>
  <si>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</si>
  <si>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</si>
  <si>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</si>
  <si>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</si>
  <si>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</si>
  <si>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</si>
  <si>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</si>
  <si>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</si>
  <si>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</si>
  <si>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</si>
  <si>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</si>
  <si>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</si>
  <si>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</si>
  <si>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</si>
  <si>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</si>
  <si>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</si>
  <si>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</si>
  <si>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</si>
  <si>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</si>
  <si>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</si>
  <si>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</si>
  <si>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</si>
  <si>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</si>
  <si>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</si>
  <si>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</si>
  <si>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</si>
  <si>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</si>
  <si>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</si>
  <si>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</si>
  <si>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</si>
  <si>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</si>
  <si>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</si>
  <si>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</si>
  <si>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</si>
  <si>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</si>
  <si>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</si>
  <si>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</si>
  <si>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</si>
  <si>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</si>
  <si>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</si>
  <si>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</si>
  <si>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</si>
  <si>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</si>
  <si>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</si>
  <si>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</si>
  <si>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</si>
  <si>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</si>
  <si>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</si>
  <si>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</si>
  <si>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</si>
  <si>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</si>
  <si>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</si>
  <si>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</si>
  <si>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</si>
  <si>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</si>
  <si>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</si>
  <si>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</si>
  <si>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</si>
  <si>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</si>
  <si>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</si>
  <si>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</si>
  <si>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</si>
  <si>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</si>
  <si>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</si>
  <si>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</si>
  <si>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</si>
  <si>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</si>
  <si>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</si>
  <si>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</si>
  <si>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</si>
  <si>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</si>
  <si>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</si>
  <si>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</si>
  <si>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</si>
  <si>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</si>
  <si>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</si>
  <si>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</si>
  <si>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</si>
  <si>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</si>
  <si>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</si>
  <si>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</si>
  <si>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</si>
  <si>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</si>
  <si>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</si>
  <si>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</si>
  <si>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</si>
  <si>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</si>
  <si>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</si>
  <si>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</si>
  <si>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</si>
  <si>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</si>
  <si>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</si>
  <si>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</si>
  <si>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</si>
  <si>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</si>
  <si>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</si>
  <si>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</si>
  <si>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</si>
  <si>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</si>
  <si>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</si>
  <si>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</si>
  <si>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</si>
  <si>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</si>
  <si>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</si>
  <si>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</si>
  <si>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</si>
  <si>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</si>
  <si>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</si>
  <si>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</si>
  <si>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</si>
  <si>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</si>
  <si>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</si>
  <si>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</si>
  <si>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</si>
  <si>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</si>
  <si>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</si>
  <si>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</si>
  <si>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</si>
  <si>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</si>
  <si>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</si>
  <si>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</si>
  <si>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</si>
  <si>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</si>
  <si>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</si>
  <si>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</si>
  <si>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</si>
  <si>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</si>
  <si>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</si>
  <si>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</si>
  <si>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</si>
  <si>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</si>
  <si>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</si>
  <si>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</si>
  <si>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</si>
  <si>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</si>
  <si>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</si>
  <si>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</si>
  <si>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</si>
  <si>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</si>
  <si>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</si>
  <si>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</si>
  <si>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</si>
  <si>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</si>
  <si>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</si>
  <si>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</si>
  <si>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</si>
  <si>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</si>
  <si>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</si>
  <si>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</si>
  <si>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</si>
  <si>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</si>
  <si>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</si>
  <si>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</si>
  <si>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</si>
  <si>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</si>
  <si>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</si>
  <si>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</si>
  <si>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</si>
  <si>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</si>
  <si>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</si>
  <si>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</si>
  <si>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</si>
  <si>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</si>
  <si>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</si>
  <si>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</si>
  <si>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</si>
  <si>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</si>
  <si>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</si>
  <si>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</si>
  <si>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</si>
  <si>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</si>
  <si>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</si>
  <si>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</si>
  <si>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</si>
  <si>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</si>
  <si>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</si>
  <si>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</si>
  <si>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</si>
  <si>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</si>
  <si>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</si>
  <si>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</si>
  <si>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</si>
  <si>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</si>
  <si>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</si>
  <si>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</si>
  <si>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</si>
  <si>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</si>
  <si>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</si>
  <si>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</si>
  <si>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</si>
  <si>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</si>
  <si>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</si>
  <si>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</si>
  <si>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</si>
  <si>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</si>
  <si>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</si>
  <si>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</si>
  <si>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</si>
  <si>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</si>
  <si>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</si>
  <si>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</si>
  <si>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</si>
  <si>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</si>
  <si>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</si>
  <si>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</si>
  <si>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</si>
  <si>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</si>
  <si>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</si>
  <si>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</si>
  <si>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</si>
  <si>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</si>
  <si>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</si>
  <si>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</si>
  <si>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</si>
  <si>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</si>
  <si>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</si>
  <si>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</si>
  <si>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</si>
  <si>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</si>
  <si>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</si>
  <si>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</si>
  <si>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</si>
  <si>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</si>
  <si>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</si>
  <si>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</si>
  <si>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</si>
  <si>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</si>
  <si>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</si>
  <si>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</si>
  <si>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</si>
  <si>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</si>
  <si>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</si>
  <si>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</si>
  <si>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</si>
  <si>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</si>
  <si>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</si>
  <si>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</si>
  <si>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</si>
  <si>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</si>
  <si>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</si>
  <si>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</si>
  <si>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</si>
  <si>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</si>
  <si>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</si>
  <si>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</si>
  <si>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</si>
  <si>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</si>
  <si>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</si>
  <si>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</si>
  <si>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</si>
  <si>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</si>
  <si>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</si>
  <si>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</si>
  <si>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</si>
  <si>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</si>
  <si>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</si>
  <si>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</si>
  <si>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</si>
  <si>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</si>
  <si>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</si>
  <si>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</si>
  <si>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</si>
  <si>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</si>
  <si>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</si>
  <si>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</si>
  <si>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</si>
  <si>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</si>
  <si>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</si>
  <si>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</si>
  <si>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</si>
  <si>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</si>
  <si>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</si>
  <si>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</si>
  <si>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</si>
  <si>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</si>
  <si>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</si>
  <si>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</si>
  <si>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</si>
  <si>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</si>
  <si>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</si>
  <si>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</si>
  <si>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</si>
  <si>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</si>
  <si>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</si>
  <si>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</si>
  <si>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</si>
  <si>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</si>
  <si>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</si>
  <si>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</si>
  <si>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</si>
  <si>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</si>
  <si>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</si>
  <si>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</si>
  <si>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</si>
  <si>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</si>
  <si>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</si>
  <si>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</si>
  <si>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</si>
  <si>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</si>
  <si>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</si>
  <si>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</si>
  <si>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</si>
  <si>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</si>
  <si>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</si>
  <si>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</si>
  <si>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</si>
  <si>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</si>
  <si>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</si>
  <si>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</si>
  <si>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</si>
  <si>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</si>
  <si>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</si>
  <si>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</si>
  <si>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</si>
  <si>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</si>
  <si>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</si>
  <si>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</si>
  <si>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</si>
  <si>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</si>
  <si>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</si>
  <si>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</si>
  <si>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</si>
  <si>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</si>
  <si>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</si>
  <si>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</si>
  <si>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</si>
  <si>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</si>
  <si>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</si>
  <si>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</si>
  <si>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</si>
  <si>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</si>
  <si>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</si>
  <si>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</si>
  <si>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</si>
  <si>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</si>
  <si>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</si>
  <si>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</si>
  <si>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</si>
  <si>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</si>
  <si>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</si>
  <si>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</si>
  <si>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</si>
  <si>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</si>
  <si>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</si>
  <si>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</si>
  <si>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</si>
  <si>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</si>
  <si>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</si>
  <si>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</si>
  <si>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</si>
  <si>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</si>
  <si>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</si>
  <si>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</si>
  <si>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</si>
  <si>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</si>
  <si>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</si>
  <si>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</si>
  <si>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</si>
  <si>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</si>
  <si>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</si>
  <si>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</si>
  <si>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</si>
  <si>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</si>
  <si>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</si>
  <si>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</si>
  <si>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</si>
  <si>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</si>
  <si>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</si>
  <si>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</si>
  <si>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</si>
  <si>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</si>
  <si>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</si>
  <si>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</si>
  <si>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</si>
  <si>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</si>
  <si>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</si>
  <si>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</si>
  <si>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</si>
  <si>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</si>
  <si>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</si>
  <si>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</si>
  <si>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</si>
  <si>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</si>
  <si>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</si>
  <si>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</si>
  <si>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</si>
  <si>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</si>
  <si>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</si>
  <si>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</si>
  <si>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</si>
  <si>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</si>
  <si>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</si>
  <si>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</si>
  <si>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</si>
  <si>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</si>
  <si>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</si>
  <si>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</si>
  <si>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</si>
  <si>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</si>
  <si>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</si>
  <si>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</si>
  <si>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</si>
  <si>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</si>
  <si>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</si>
  <si>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</si>
  <si>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</si>
  <si>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</si>
  <si>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</si>
  <si>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</si>
  <si>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</si>
  <si>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</si>
  <si>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</si>
  <si>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</si>
  <si>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</si>
  <si>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</si>
  <si>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</si>
  <si>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</si>
  <si>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</si>
  <si>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</si>
  <si>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</si>
  <si>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</si>
  <si>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</si>
  <si>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</si>
  <si>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</si>
  <si>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</si>
  <si>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</si>
  <si>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</si>
  <si>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</si>
  <si>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</si>
  <si>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</si>
  <si>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</si>
  <si>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</si>
  <si>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</si>
  <si>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</si>
  <si>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</si>
  <si>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</si>
  <si>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</si>
  <si>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</si>
  <si>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</si>
  <si>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</si>
  <si>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</si>
  <si>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</si>
  <si>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</si>
  <si>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</si>
  <si>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</si>
  <si>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</si>
  <si>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</si>
  <si>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</si>
  <si>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</si>
  <si>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</si>
  <si>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</si>
  <si>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</si>
  <si>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</si>
  <si>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</si>
  <si>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</si>
  <si>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</si>
  <si>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</si>
  <si>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</si>
  <si>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</si>
  <si>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</si>
  <si>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</si>
  <si>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</si>
  <si>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</si>
  <si>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</si>
  <si>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</si>
  <si>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</si>
  <si>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</si>
  <si>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</si>
  <si>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</si>
  <si>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</si>
  <si>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</si>
  <si>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</si>
  <si>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</si>
  <si>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</si>
  <si>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</si>
  <si>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</si>
  <si>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</si>
  <si>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</si>
  <si>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</si>
  <si>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</si>
  <si>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</si>
  <si>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</si>
  <si>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</si>
  <si>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</si>
  <si>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</si>
  <si>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</si>
  <si>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</si>
  <si>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</si>
  <si>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</si>
  <si>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</si>
  <si>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</si>
  <si>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</si>
  <si>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</si>
  <si>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</si>
  <si>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</si>
  <si>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</si>
  <si>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</si>
  <si>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</si>
  <si>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</si>
  <si>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</si>
  <si>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</si>
  <si>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</si>
  <si>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</si>
  <si>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</si>
  <si>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</si>
  <si>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</si>
  <si>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</si>
  <si>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</si>
  <si>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</si>
  <si>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</si>
  <si>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</si>
  <si>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</si>
  <si>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</si>
  <si>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</si>
  <si>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</si>
  <si>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</si>
  <si>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</si>
  <si>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</si>
  <si>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</si>
  <si>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</si>
  <si>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</si>
  <si>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</si>
  <si>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</si>
  <si>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</si>
  <si>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</si>
  <si>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</si>
  <si>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</si>
  <si>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</si>
  <si>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</si>
  <si>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</si>
  <si>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</si>
  <si>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</si>
  <si>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</si>
  <si>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</si>
  <si>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</si>
  <si>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</si>
  <si>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</si>
  <si>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</si>
  <si>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</si>
  <si>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</si>
  <si>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</si>
  <si>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</si>
  <si>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</si>
  <si>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</si>
  <si>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</si>
  <si>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</si>
  <si>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</si>
  <si>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</si>
  <si>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</si>
  <si>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</si>
  <si>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</si>
  <si>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</si>
  <si>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</si>
  <si>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</si>
  <si>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</si>
  <si>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</si>
  <si>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</si>
  <si>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</si>
  <si>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</si>
  <si>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</si>
  <si>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</si>
  <si>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</si>
  <si>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</si>
  <si>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</si>
  <si>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</si>
  <si>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</si>
  <si>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</si>
  <si>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</si>
  <si>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</si>
  <si>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</si>
  <si>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</si>
  <si>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</si>
  <si>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</si>
  <si>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</si>
  <si>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</si>
  <si>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</si>
  <si>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</si>
  <si>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</si>
  <si>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</si>
  <si>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</si>
  <si>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</si>
  <si>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</si>
  <si>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</si>
  <si>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</si>
  <si>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</si>
  <si>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</si>
  <si>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</si>
  <si>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</si>
  <si>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</si>
  <si>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</si>
  <si>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</si>
  <si>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</si>
  <si>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</si>
  <si>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</si>
  <si>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</si>
  <si>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</si>
  <si>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</si>
  <si>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</si>
  <si>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</si>
  <si>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</si>
  <si>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</si>
  <si>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</si>
  <si>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</si>
  <si>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</si>
  <si>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</si>
  <si>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</si>
  <si>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</si>
  <si>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</si>
  <si>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</si>
  <si>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</si>
  <si>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</si>
  <si>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</si>
  <si>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</si>
  <si>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</si>
  <si>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</si>
  <si>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</si>
  <si>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</si>
  <si>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</si>
  <si>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</si>
  <si>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</si>
  <si>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</si>
  <si>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</si>
  <si>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</si>
  <si>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</si>
  <si>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</si>
  <si>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</si>
  <si>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</si>
  <si>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</si>
  <si>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</si>
  <si>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</si>
  <si>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</si>
  <si>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</si>
  <si>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</si>
  <si>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</si>
  <si>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</si>
  <si>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</si>
  <si>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</si>
  <si>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</si>
  <si>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</si>
  <si>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</si>
  <si>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</si>
  <si>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</si>
  <si>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</si>
  <si>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</si>
  <si>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</si>
  <si>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</si>
  <si>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</si>
  <si>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</si>
  <si>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</si>
  <si>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</si>
  <si>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</si>
  <si>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</si>
  <si>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</si>
  <si>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</si>
  <si>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</si>
  <si>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</si>
  <si>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</si>
  <si>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</si>
  <si>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</si>
  <si>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</si>
  <si>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</si>
  <si>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</si>
  <si>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</si>
  <si>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</si>
  <si>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</si>
  <si>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</si>
  <si>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</si>
  <si>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</si>
  <si>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</si>
  <si>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</si>
  <si>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</si>
  <si>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</si>
  <si>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</si>
  <si>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</si>
  <si>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</si>
  <si>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</si>
  <si>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</si>
  <si>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</si>
  <si>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</si>
  <si>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</si>
  <si>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</si>
  <si>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</si>
  <si>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</si>
  <si>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</si>
  <si>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</si>
  <si>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</si>
  <si>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</si>
  <si>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</si>
  <si>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</si>
  <si>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</si>
  <si>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</si>
  <si>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</si>
  <si>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</si>
  <si>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</si>
  <si>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</si>
  <si>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</si>
  <si>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</si>
  <si>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</si>
  <si>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</si>
  <si>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</si>
  <si>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</si>
  <si>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</si>
  <si>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</si>
  <si>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</si>
  <si>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</si>
  <si>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</si>
  <si>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</si>
  <si>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</si>
  <si>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</si>
  <si>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</si>
  <si>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</si>
  <si>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</si>
  <si>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</si>
  <si>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</si>
  <si>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</si>
  <si>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</si>
  <si>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</si>
  <si>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</si>
  <si>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</si>
  <si>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</si>
  <si>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</si>
  <si>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</si>
  <si>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</si>
  <si>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</si>
  <si>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</si>
  <si>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</si>
  <si>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</si>
  <si>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</si>
  <si>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</si>
  <si>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</si>
  <si>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</si>
  <si>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</si>
  <si>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</si>
  <si>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</si>
  <si>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</si>
  <si>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</si>
  <si>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</si>
  <si>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</si>
  <si>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</si>
  <si>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</si>
  <si>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</si>
  <si>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</si>
  <si>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</si>
  <si>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</si>
  <si>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</si>
  <si>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</si>
  <si>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</si>
  <si>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</si>
  <si>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</si>
  <si>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</si>
  <si>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</si>
  <si>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</si>
  <si>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</si>
  <si>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</si>
  <si>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</si>
  <si>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</si>
  <si>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</si>
  <si>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</si>
  <si>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</si>
  <si>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</si>
  <si>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</si>
  <si>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</si>
  <si>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</si>
  <si>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</si>
  <si>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</si>
  <si>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</si>
  <si>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</si>
  <si>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</si>
  <si>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</si>
  <si>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</si>
  <si>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</si>
  <si>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</si>
  <si>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</si>
  <si>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</si>
  <si>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</si>
  <si>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</si>
  <si>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</si>
  <si>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</si>
  <si>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</si>
  <si>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</si>
  <si>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</si>
  <si>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</si>
  <si>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</si>
  <si>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</si>
  <si>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</si>
  <si>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</si>
  <si>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</si>
  <si>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</si>
  <si>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</si>
  <si>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</si>
  <si>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</si>
  <si>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</si>
  <si>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</si>
  <si>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</si>
  <si>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</si>
  <si>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</si>
  <si>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</si>
  <si>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</si>
  <si>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</si>
  <si>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</si>
  <si>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</si>
  <si>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</si>
  <si>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</si>
  <si>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</si>
  <si>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</si>
  <si>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</si>
  <si>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</si>
  <si>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</si>
  <si>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</si>
  <si>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</si>
  <si>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</si>
  <si>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</si>
  <si>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</si>
  <si>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</si>
  <si>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</si>
  <si>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</si>
  <si>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</si>
  <si>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</si>
  <si>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</si>
  <si>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</si>
  <si>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</si>
  <si>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</si>
  <si>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</si>
  <si>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</si>
  <si>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</si>
  <si>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</si>
  <si>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</si>
  <si>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</si>
  <si>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</si>
  <si>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</si>
  <si>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</si>
  <si>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</si>
  <si>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</si>
  <si>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</si>
  <si>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</si>
  <si>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</si>
  <si>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</si>
  <si>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</si>
  <si>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</si>
  <si>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</si>
  <si>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</si>
  <si>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</si>
  <si>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</si>
  <si>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</si>
  <si>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</si>
  <si>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</si>
  <si>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</si>
  <si>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</si>
  <si>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</si>
  <si>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</si>
  <si>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</si>
  <si>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</si>
  <si>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</si>
  <si>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</si>
  <si>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</si>
  <si>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</si>
  <si>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</si>
  <si>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</si>
  <si>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</si>
  <si>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</si>
  <si>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</si>
  <si>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</si>
  <si>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</si>
  <si>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</si>
  <si>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</si>
  <si>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</si>
  <si>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</si>
  <si>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</si>
  <si>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</si>
  <si>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</si>
  <si>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</si>
  <si>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</si>
  <si>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</si>
  <si>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</si>
  <si>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</si>
  <si>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</si>
  <si>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</si>
  <si>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</si>
  <si>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</si>
  <si>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</si>
  <si>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</si>
  <si>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</si>
  <si>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</si>
  <si>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</si>
  <si>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</si>
  <si>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</si>
  <si>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</si>
  <si>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</si>
  <si>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</si>
  <si>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</si>
  <si>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</si>
  <si>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</si>
  <si>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</si>
  <si>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</si>
  <si>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</si>
  <si>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</si>
  <si>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</si>
  <si>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</si>
  <si>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</si>
  <si>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</si>
  <si>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</si>
  <si>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</si>
  <si>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</si>
  <si>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</si>
  <si>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</si>
  <si>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</si>
  <si>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</si>
  <si>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</si>
  <si>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</si>
  <si>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</si>
  <si>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</si>
  <si>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</si>
  <si>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</si>
  <si>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</si>
  <si>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</si>
  <si>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</si>
  <si>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</si>
  <si>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</si>
  <si>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</si>
  <si>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</si>
  <si>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</si>
  <si>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</si>
  <si>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</si>
  <si>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</si>
  <si>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</si>
  <si>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</si>
  <si>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</si>
  <si>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</si>
  <si>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</si>
  <si>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</si>
  <si>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</si>
  <si>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</si>
  <si>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</si>
  <si>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</si>
  <si>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</si>
  <si>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</si>
  <si>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</si>
  <si>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</si>
  <si>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</si>
  <si>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</si>
  <si>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</si>
  <si>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</si>
  <si>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</si>
  <si>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</si>
  <si>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</si>
  <si>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</si>
  <si>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</si>
  <si>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</si>
  <si>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</si>
  <si>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</si>
  <si>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</si>
  <si>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</si>
  <si>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</si>
  <si>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</si>
  <si>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</si>
  <si>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</si>
  <si>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</si>
  <si>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</si>
  <si>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</si>
  <si>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</si>
  <si>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</si>
  <si>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</si>
  <si>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</si>
  <si>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</si>
  <si>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</si>
  <si>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</si>
  <si>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</si>
  <si>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</si>
  <si>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</si>
  <si>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</si>
  <si>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</si>
  <si>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</si>
  <si>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</si>
  <si>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</si>
  <si>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</si>
  <si>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</si>
  <si>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</si>
  <si>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</si>
  <si>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</si>
  <si>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</si>
  <si>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</si>
  <si>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</si>
  <si>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</si>
  <si>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</si>
  <si>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</si>
  <si>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</si>
  <si>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</si>
  <si>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</si>
  <si>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</si>
  <si>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</si>
  <si>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</si>
  <si>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</si>
  <si>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</si>
  <si>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</si>
  <si>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</si>
  <si>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</si>
  <si>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</si>
  <si>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</si>
  <si>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</si>
  <si>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</si>
  <si>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</si>
  <si>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</si>
  <si>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</si>
  <si>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</si>
  <si>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</si>
  <si>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</si>
  <si>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</si>
  <si>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</si>
  <si>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</si>
  <si>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</si>
  <si>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</si>
  <si>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</si>
  <si>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</si>
  <si>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</si>
  <si>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</si>
  <si>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</si>
  <si>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</si>
  <si>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</si>
  <si>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</si>
  <si>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</si>
  <si>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</si>
  <si>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</si>
  <si>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</si>
  <si>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</si>
  <si>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</si>
  <si>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</si>
  <si>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</si>
  <si>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</si>
  <si>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</si>
  <si>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</si>
  <si>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</si>
  <si>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</si>
  <si>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</si>
  <si>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</si>
  <si>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</si>
  <si>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</si>
  <si>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</si>
  <si>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</si>
  <si>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</si>
  <si>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</si>
  <si>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</si>
  <si>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</si>
  <si>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</si>
  <si>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</si>
  <si>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</si>
  <si>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</si>
  <si>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</si>
  <si>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</si>
  <si>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</si>
  <si>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</si>
  <si>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</si>
  <si>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</si>
  <si>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</si>
  <si>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</si>
  <si>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</si>
  <si>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</si>
  <si>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</si>
  <si>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</si>
  <si>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</si>
  <si>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</si>
  <si>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</si>
  <si>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</si>
  <si>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</si>
  <si>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</si>
  <si>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</si>
  <si>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</si>
  <si>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</si>
  <si>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</si>
  <si>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</si>
  <si>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</si>
  <si>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</si>
  <si>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</si>
  <si>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</si>
  <si>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</si>
  <si>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</si>
  <si>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</si>
  <si>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</si>
  <si>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</si>
  <si>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</si>
  <si>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</si>
  <si>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</si>
  <si>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</si>
  <si>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</si>
  <si>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</si>
  <si>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</si>
  <si>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</si>
  <si>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</si>
  <si>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</si>
  <si>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</si>
  <si>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</si>
  <si>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</si>
  <si>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</si>
  <si>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</si>
  <si>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</si>
  <si>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</si>
  <si>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</si>
  <si>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</si>
  <si>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</si>
  <si>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</si>
  <si>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</si>
  <si>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</si>
  <si>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</si>
  <si>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</si>
  <si>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</si>
  <si>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</si>
  <si>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</si>
  <si>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</si>
  <si>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</si>
  <si>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</si>
  <si>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</si>
  <si>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</si>
  <si>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</si>
  <si>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</si>
  <si>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</si>
  <si>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</si>
  <si>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</si>
  <si>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</si>
  <si>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</si>
  <si>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</si>
  <si>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</si>
  <si>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</si>
  <si>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</si>
  <si>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</si>
  <si>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</si>
  <si>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</si>
  <si>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</si>
  <si>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</si>
  <si>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</si>
  <si>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</si>
  <si>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</si>
  <si>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</si>
  <si>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</si>
  <si>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</si>
  <si>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</si>
  <si>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</si>
  <si>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</si>
  <si>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</si>
  <si>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</si>
  <si>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</si>
  <si>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</si>
  <si>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</si>
  <si>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</si>
  <si>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</si>
  <si>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</si>
  <si>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</si>
  <si>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</si>
  <si>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</si>
  <si>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</si>
  <si>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</si>
  <si>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</si>
  <si>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</si>
  <si>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</si>
  <si>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</si>
  <si>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</si>
  <si>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</si>
  <si>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</si>
  <si>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</si>
  <si>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</si>
  <si>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</si>
  <si>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</si>
  <si>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</si>
  <si>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</si>
  <si>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</si>
  <si>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</si>
  <si>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</si>
  <si>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</si>
  <si>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</si>
  <si>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</si>
  <si>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</si>
  <si>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</si>
  <si>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</si>
  <si>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</si>
  <si>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</si>
  <si>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</si>
  <si>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</si>
  <si>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</si>
  <si>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</si>
  <si>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</si>
  <si>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</si>
  <si>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</si>
  <si>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</si>
  <si>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</si>
  <si>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</si>
  <si>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</si>
  <si>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</si>
  <si>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</si>
  <si>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</si>
  <si>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</si>
  <si>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</si>
  <si>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</si>
  <si>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</si>
  <si>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</si>
  <si>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</si>
  <si>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</si>
  <si>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</si>
  <si>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</si>
  <si>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</si>
  <si>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</si>
  <si>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</si>
  <si>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</si>
  <si>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</si>
  <si>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</si>
  <si>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</si>
  <si>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</si>
  <si>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</si>
  <si>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</si>
  <si>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</si>
  <si>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</si>
  <si>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</si>
  <si>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</si>
  <si>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</si>
  <si>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</si>
  <si>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</si>
  <si>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</si>
  <si>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</si>
  <si>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</si>
  <si>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</si>
  <si>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</si>
  <si>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</si>
  <si>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</si>
  <si>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</si>
  <si>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</si>
  <si>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</si>
  <si>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</si>
  <si>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</si>
  <si>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</si>
  <si>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</si>
  <si>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</si>
  <si>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</si>
  <si>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</si>
  <si>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</si>
  <si>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</si>
  <si>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</si>
  <si>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</si>
  <si>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</si>
  <si>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</si>
  <si>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</si>
  <si>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</si>
  <si>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</si>
  <si>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</si>
  <si>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</si>
  <si>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</si>
  <si>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</si>
  <si>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</si>
  <si>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</si>
  <si>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</si>
  <si>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</si>
  <si>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</si>
  <si>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</si>
  <si>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</si>
  <si>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</si>
  <si>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</si>
  <si>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</si>
  <si>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</si>
  <si>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</si>
  <si>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</si>
  <si>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</si>
  <si>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</si>
  <si>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</si>
  <si>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</si>
  <si>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</si>
  <si>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</si>
  <si>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</si>
  <si>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</si>
  <si>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</si>
  <si>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</si>
  <si>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</si>
  <si>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</si>
  <si>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</si>
  <si>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</si>
  <si>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</si>
  <si>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</si>
  <si>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</si>
  <si>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</si>
  <si>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</si>
  <si>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</si>
  <si>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</si>
  <si>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</si>
  <si>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</si>
  <si>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</si>
  <si>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</si>
  <si>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</si>
  <si>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</si>
  <si>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</si>
  <si>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</si>
  <si>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</si>
  <si>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</si>
  <si>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</si>
  <si>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</si>
  <si>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</si>
  <si>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</si>
  <si>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</si>
  <si>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</si>
  <si>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</si>
  <si>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</si>
  <si>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</si>
  <si>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</si>
  <si>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</si>
  <si>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</si>
  <si>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</si>
  <si>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</si>
  <si>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</si>
  <si>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</si>
  <si>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</si>
  <si>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</si>
  <si>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</si>
  <si>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</si>
  <si>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</si>
  <si>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</si>
  <si>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</si>
  <si>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</si>
  <si>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</si>
  <si>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</si>
  <si>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</si>
  <si>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</si>
  <si>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</si>
  <si>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</si>
  <si>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</si>
  <si>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</si>
  <si>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</si>
  <si>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</si>
  <si>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</si>
  <si>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</si>
  <si>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</si>
  <si>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</si>
  <si>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</si>
  <si>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</si>
  <si>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</si>
  <si>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</si>
  <si>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</si>
  <si>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</si>
  <si>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</si>
  <si>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</si>
  <si>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</si>
  <si>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</si>
  <si>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</si>
  <si>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</si>
  <si>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</si>
  <si>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</si>
  <si>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</si>
  <si>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</si>
  <si>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</si>
  <si>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</si>
  <si>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</si>
  <si>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</si>
  <si>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</si>
  <si>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</si>
  <si>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</si>
  <si>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</si>
  <si>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</si>
  <si>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</si>
  <si>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</si>
  <si>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</si>
  <si>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</si>
  <si>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</si>
  <si>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</si>
  <si>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</si>
  <si>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</si>
  <si>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</si>
  <si>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</si>
  <si>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</si>
  <si>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</si>
  <si>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</si>
  <si>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</si>
  <si>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</si>
  <si>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</si>
  <si>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</si>
  <si>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</si>
  <si>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</si>
  <si>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</si>
  <si>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</si>
  <si>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</si>
  <si>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</si>
  <si>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</si>
  <si>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</si>
  <si>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</si>
  <si>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</si>
  <si>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</si>
  <si>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</si>
  <si>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</si>
  <si>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</si>
  <si>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</si>
  <si>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</si>
  <si>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</si>
  <si>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</si>
  <si>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</si>
  <si>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</si>
  <si>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</si>
  <si>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</si>
  <si>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</si>
  <si>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</si>
  <si>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</si>
  <si>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</si>
  <si>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</si>
  <si>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</si>
  <si>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</si>
  <si>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</si>
  <si>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</si>
  <si>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</si>
  <si>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</si>
  <si>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</si>
  <si>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</si>
  <si>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</si>
  <si>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</si>
  <si>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</si>
  <si>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</si>
  <si>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</si>
  <si>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</si>
  <si>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</si>
  <si>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</si>
  <si>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</si>
  <si>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</si>
  <si>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</si>
  <si>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</si>
  <si>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</si>
  <si>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</si>
  <si>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</si>
  <si>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</si>
  <si>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</si>
  <si>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</si>
  <si>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</si>
  <si>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</si>
  <si>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</si>
  <si>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</si>
  <si>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</si>
  <si>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</si>
  <si>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</si>
  <si>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</si>
  <si>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</si>
  <si>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</si>
  <si>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</si>
  <si>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</si>
  <si>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</si>
  <si>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</si>
  <si>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</si>
  <si>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</si>
  <si>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</si>
  <si>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</si>
  <si>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</si>
  <si>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</si>
  <si>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</si>
  <si>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</si>
  <si>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</si>
  <si>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</si>
  <si>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</si>
  <si>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</si>
  <si>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</si>
  <si>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</si>
  <si>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</si>
  <si>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</si>
  <si>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</si>
  <si>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</si>
  <si>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</si>
  <si>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</si>
  <si>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</si>
  <si>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</si>
  <si>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</si>
  <si>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</si>
  <si>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</si>
  <si>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</si>
  <si>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</si>
  <si>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</si>
  <si>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</si>
  <si>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</si>
  <si>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</si>
  <si>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</si>
  <si>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</si>
  <si>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</si>
  <si>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</si>
  <si>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</si>
  <si>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</si>
  <si>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</si>
  <si>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</si>
  <si>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</si>
  <si>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</si>
  <si>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</si>
  <si>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</si>
  <si>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</si>
  <si>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</si>
  <si>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</si>
  <si>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</si>
  <si>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</si>
  <si>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</si>
  <si>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</si>
  <si>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</si>
  <si>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</si>
  <si>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</si>
  <si>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</si>
  <si>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</si>
  <si>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</si>
  <si>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</si>
  <si>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</si>
  <si>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</si>
  <si>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</si>
  <si>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</si>
  <si>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</si>
  <si>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</si>
  <si>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</si>
  <si>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</si>
  <si>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</si>
  <si>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</si>
  <si>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</si>
  <si>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</si>
  <si>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</si>
  <si>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</si>
  <si>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</si>
  <si>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</si>
  <si>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</si>
  <si>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</si>
  <si>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</si>
  <si>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</si>
  <si>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</si>
  <si>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</si>
  <si>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</si>
  <si>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</si>
  <si>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</si>
  <si>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</si>
  <si>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</si>
  <si>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</si>
  <si>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</si>
  <si>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</si>
  <si>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</si>
  <si>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</si>
  <si>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</si>
  <si>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</si>
  <si>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</si>
  <si>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</si>
  <si>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</si>
  <si>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</si>
  <si>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</si>
  <si>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</si>
  <si>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</si>
  <si>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</si>
  <si>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</si>
  <si>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</si>
  <si>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</si>
  <si>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</si>
  <si>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</si>
  <si>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</si>
  <si>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</si>
  <si>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</si>
  <si>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</si>
  <si>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</si>
  <si>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</si>
  <si>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</si>
  <si>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</si>
  <si>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</si>
  <si>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</si>
  <si>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</si>
  <si>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</si>
  <si>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</si>
  <si>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</si>
  <si>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</si>
  <si>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</si>
  <si>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</si>
  <si>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</si>
  <si>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</si>
  <si>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</si>
  <si>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</si>
  <si>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</si>
  <si>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</si>
  <si>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</si>
  <si>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</si>
  <si>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</si>
  <si>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</si>
  <si>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</si>
  <si>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</si>
  <si>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</si>
  <si>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</si>
  <si>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</si>
  <si>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</si>
  <si>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</si>
  <si>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</si>
  <si>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</si>
  <si>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</si>
  <si>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</si>
  <si>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</si>
  <si>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</si>
  <si>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</si>
  <si>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</si>
  <si>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</si>
  <si>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</si>
  <si>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</si>
  <si>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</si>
  <si>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</si>
  <si>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</si>
  <si>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</si>
  <si>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</si>
  <si>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</si>
  <si>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</si>
  <si>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</si>
  <si>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</si>
  <si>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</si>
  <si>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</si>
  <si>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</si>
  <si>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</si>
  <si>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</si>
  <si>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</si>
  <si>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</si>
  <si>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</si>
  <si>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</si>
  <si>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</si>
  <si>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</si>
  <si>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</si>
  <si>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</si>
  <si>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</si>
  <si>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</si>
  <si>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</si>
  <si>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</si>
  <si>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</si>
  <si>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</si>
  <si>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</si>
  <si>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</si>
  <si>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</si>
  <si>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</si>
  <si>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</si>
  <si>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</si>
  <si>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</si>
  <si>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</si>
  <si>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</si>
  <si>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</si>
  <si>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</si>
  <si>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</si>
  <si>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</si>
  <si>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</si>
  <si>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</si>
  <si>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</si>
  <si>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</si>
  <si>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</si>
  <si>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</si>
  <si>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</si>
  <si>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</si>
  <si>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</si>
  <si>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</si>
  <si>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</si>
  <si>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</si>
  <si>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</si>
  <si>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</si>
  <si>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</si>
  <si>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</si>
  <si>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</si>
  <si>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</si>
  <si>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</si>
  <si>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</si>
  <si>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</si>
  <si>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</si>
  <si>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</si>
  <si>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</si>
  <si>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</si>
  <si>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</si>
  <si>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</si>
  <si>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</si>
  <si>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</si>
  <si>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</si>
  <si>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</si>
  <si>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</si>
  <si>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</si>
  <si>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</si>
  <si>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</si>
  <si>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</si>
  <si>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</si>
  <si>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</si>
  <si>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</si>
  <si>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</si>
  <si>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</si>
  <si>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</si>
  <si>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</si>
  <si>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</si>
  <si>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</si>
  <si>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</si>
  <si>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</si>
  <si>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</si>
  <si>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</si>
  <si>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</si>
  <si>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</si>
  <si>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</si>
  <si>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</si>
  <si>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</si>
  <si>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</si>
  <si>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</si>
  <si>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</si>
  <si>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</si>
  <si>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</si>
  <si>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</si>
  <si>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</si>
  <si>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</si>
  <si>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</si>
  <si>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</si>
  <si>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</si>
  <si>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</si>
  <si>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</si>
  <si>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</si>
  <si>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</si>
  <si>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</si>
  <si>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</si>
  <si>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</si>
  <si>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</si>
  <si>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</si>
  <si>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</si>
  <si>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</si>
  <si>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</si>
  <si>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</si>
  <si>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</si>
  <si>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</si>
  <si>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</si>
  <si>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</si>
  <si>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</si>
  <si>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</si>
  <si>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</si>
  <si>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</si>
  <si>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</si>
  <si>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</si>
  <si>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</si>
  <si>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</si>
  <si>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</si>
  <si>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</si>
  <si>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</si>
  <si>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</si>
  <si>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</si>
  <si>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</si>
  <si>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</si>
  <si>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</si>
  <si>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</si>
  <si>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</si>
  <si>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</si>
  <si>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</si>
  <si>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</si>
  <si>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</si>
  <si>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</si>
  <si>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</si>
  <si>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</si>
  <si>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</si>
  <si>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</si>
  <si>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</si>
  <si>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</si>
  <si>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</si>
  <si>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</si>
  <si>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</si>
  <si>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</si>
  <si>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</si>
  <si>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</si>
  <si>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</si>
  <si>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</si>
  <si>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</si>
  <si>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</si>
  <si>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</si>
  <si>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</si>
  <si>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</si>
  <si>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</si>
  <si>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</si>
  <si>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</si>
  <si>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</si>
  <si>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</si>
  <si>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</si>
  <si>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</si>
  <si>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</si>
  <si>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</si>
  <si>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</si>
  <si>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</si>
  <si>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</si>
  <si>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</si>
  <si>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</si>
  <si>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</si>
  <si>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</si>
  <si>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</si>
  <si>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</si>
  <si>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</si>
  <si>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</si>
  <si>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</si>
  <si>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</si>
  <si>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</si>
  <si>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</si>
  <si>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</si>
  <si>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</si>
  <si>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</si>
  <si>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</si>
  <si>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</si>
  <si>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</si>
  <si>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</si>
  <si>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</si>
  <si>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</si>
  <si>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</si>
  <si>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</si>
  <si>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</si>
  <si>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</si>
  <si>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</si>
  <si>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</si>
  <si>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</si>
  <si>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</si>
  <si>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</si>
  <si>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</si>
  <si>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</si>
  <si>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</si>
  <si>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</si>
  <si>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</si>
  <si>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</si>
  <si>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</si>
  <si>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</si>
  <si>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</si>
  <si>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</si>
  <si>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</si>
  <si>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</si>
  <si>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</si>
  <si>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</si>
  <si>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</si>
  <si>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</si>
  <si>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</si>
  <si>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</si>
  <si>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</si>
  <si>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</si>
  <si>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</si>
  <si>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</si>
  <si>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</si>
  <si>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</si>
  <si>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</si>
  <si>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</si>
  <si>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</si>
  <si>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</si>
  <si>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</si>
  <si>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</si>
  <si>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</si>
  <si>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</si>
  <si>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</si>
  <si>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</si>
  <si>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</si>
  <si>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</si>
  <si>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</si>
  <si>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</si>
  <si>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</si>
  <si>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</si>
  <si>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</si>
  <si>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</si>
  <si>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</si>
  <si>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</si>
  <si>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</si>
  <si>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</si>
  <si>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</si>
  <si>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</si>
  <si>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</si>
  <si>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</si>
  <si>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</si>
  <si>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</si>
  <si>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</si>
  <si>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</si>
  <si>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</si>
  <si>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</si>
  <si>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</si>
  <si>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</si>
  <si>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</si>
  <si>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</si>
  <si>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</si>
  <si>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</si>
  <si>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</si>
  <si>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</si>
  <si>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</si>
  <si>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</si>
  <si>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</si>
  <si>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</si>
  <si>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</si>
  <si>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</si>
  <si>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</si>
  <si>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</si>
  <si>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</si>
  <si>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</si>
  <si>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</si>
  <si>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</si>
  <si>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</si>
  <si>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</si>
  <si>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</si>
  <si>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</si>
  <si>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</si>
  <si>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</si>
  <si>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</si>
  <si>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</si>
  <si>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</si>
  <si>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</si>
  <si>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</si>
  <si>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</si>
  <si>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</si>
  <si>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</si>
  <si>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</si>
  <si>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</si>
  <si>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</si>
  <si>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</si>
  <si>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</si>
  <si>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</si>
  <si>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</si>
  <si>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</si>
  <si>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</si>
  <si>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</si>
  <si>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</si>
  <si>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</si>
  <si>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</si>
  <si>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</si>
  <si>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</si>
  <si>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</si>
  <si>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</si>
  <si>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</si>
  <si>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</si>
  <si>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</si>
  <si>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</si>
  <si>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</si>
  <si>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</si>
  <si>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</si>
  <si>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</si>
  <si>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</si>
  <si>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</si>
  <si>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</si>
  <si>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</si>
  <si>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</si>
  <si>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</si>
  <si>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</si>
  <si>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</si>
  <si>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</si>
  <si>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</si>
  <si>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</si>
  <si>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</si>
  <si>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</si>
  <si>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</si>
  <si>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</si>
  <si>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</si>
  <si>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</si>
  <si>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</si>
  <si>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</si>
  <si>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</si>
  <si>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</si>
  <si>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</si>
  <si>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</si>
  <si>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</si>
  <si>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</si>
  <si>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</si>
  <si>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</si>
  <si>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</si>
  <si>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</si>
  <si>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</si>
  <si>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</si>
  <si>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</si>
  <si>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</si>
  <si>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</si>
  <si>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</si>
  <si>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</si>
  <si>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</si>
  <si>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</si>
  <si>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</si>
  <si>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</si>
  <si>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</si>
  <si>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</si>
  <si>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</si>
  <si>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</si>
  <si>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</si>
  <si>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</si>
  <si>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</si>
  <si>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</si>
  <si>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</si>
  <si>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</si>
  <si>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</si>
  <si>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</si>
  <si>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</si>
  <si>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</si>
  <si>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</si>
  <si>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</si>
  <si>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</si>
  <si>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</si>
  <si>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</si>
  <si>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</si>
  <si>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</si>
  <si>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</si>
  <si>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</si>
  <si>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</si>
  <si>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</si>
  <si>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</si>
  <si>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</si>
  <si>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</si>
  <si>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</si>
  <si>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</si>
  <si>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</si>
  <si>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</si>
  <si>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</si>
  <si>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</si>
  <si>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</si>
  <si>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</si>
  <si>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</si>
  <si>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</si>
  <si>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</si>
  <si>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</si>
  <si>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</si>
  <si>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</si>
  <si>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</si>
  <si>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</si>
  <si>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</si>
  <si>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</si>
  <si>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</si>
  <si>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</si>
  <si>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</si>
  <si>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</si>
  <si>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</si>
  <si>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</si>
  <si>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</si>
  <si>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</si>
  <si>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</si>
  <si>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</si>
  <si>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</si>
  <si>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</si>
  <si>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</si>
  <si>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</si>
  <si>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</si>
  <si>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</si>
  <si>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</si>
  <si>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</si>
  <si>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</si>
  <si>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</si>
  <si>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</si>
  <si>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</si>
  <si>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</si>
  <si>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</si>
  <si>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</si>
  <si>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</si>
  <si>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</si>
  <si>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</si>
  <si>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</si>
  <si>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</si>
  <si>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</si>
  <si>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</si>
  <si>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</si>
  <si>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</si>
  <si>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</si>
  <si>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</si>
  <si>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</si>
  <si>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</si>
  <si>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</si>
  <si>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</si>
  <si>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</si>
  <si>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</si>
  <si>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</si>
  <si>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</si>
  <si>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</si>
  <si>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</si>
  <si>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</si>
  <si>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</si>
  <si>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</si>
  <si>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</si>
  <si>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</si>
  <si>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</si>
  <si>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</si>
  <si>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</si>
  <si>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</si>
  <si>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</si>
  <si>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</si>
  <si>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</si>
  <si>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</si>
  <si>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</si>
  <si>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</si>
  <si>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</si>
  <si>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</si>
  <si>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</si>
  <si>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</si>
  <si>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</si>
  <si>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</si>
  <si>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</si>
  <si>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</si>
  <si>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</si>
  <si>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</si>
  <si>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</si>
  <si>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</si>
  <si>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</si>
  <si>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</si>
  <si>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</si>
  <si>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</si>
  <si>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</si>
  <si>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</si>
  <si>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</si>
  <si>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</si>
  <si>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</si>
  <si>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</si>
  <si>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</si>
  <si>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</si>
  <si>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</si>
  <si>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</si>
  <si>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</si>
  <si>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</si>
  <si>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</si>
  <si>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</si>
  <si>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</si>
  <si>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</si>
  <si>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</si>
  <si>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</si>
  <si>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</si>
  <si>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</si>
  <si>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</si>
  <si>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</si>
  <si>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</si>
  <si>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</si>
  <si>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</si>
  <si>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</si>
  <si>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</si>
  <si>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</si>
  <si>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</si>
  <si>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</si>
  <si>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</si>
  <si>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</si>
  <si>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</si>
  <si>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</si>
  <si>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</si>
  <si>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</si>
  <si>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</si>
  <si>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</si>
  <si>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</si>
  <si>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</si>
  <si>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</si>
  <si>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</si>
  <si>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</si>
  <si>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</si>
  <si>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</si>
  <si>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</si>
  <si>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</si>
  <si>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</si>
  <si>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</si>
  <si>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</si>
  <si>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</si>
  <si>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</si>
  <si>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</si>
  <si>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</si>
  <si>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</si>
  <si>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</si>
  <si>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</si>
  <si>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</si>
  <si>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</si>
  <si>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</si>
  <si>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</si>
  <si>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</si>
  <si>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</si>
  <si>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</si>
  <si>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</si>
  <si>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</si>
  <si>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</si>
  <si>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</si>
  <si>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</si>
  <si>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</si>
  <si>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</si>
  <si>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</si>
  <si>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</si>
  <si>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</si>
  <si>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</si>
  <si>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</si>
  <si>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</si>
  <si>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</si>
  <si>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</si>
  <si>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</si>
  <si>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</si>
  <si>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</si>
  <si>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</si>
  <si>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</si>
  <si>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</si>
  <si>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</si>
  <si>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</si>
  <si>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</si>
  <si>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</si>
  <si>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</si>
  <si>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</si>
  <si>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</si>
  <si>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</si>
  <si>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</si>
  <si>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</si>
  <si>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</si>
  <si>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</si>
  <si>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</si>
  <si>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</si>
  <si>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</si>
  <si>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</si>
  <si>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</si>
  <si>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</si>
  <si>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</si>
  <si>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</si>
  <si>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</si>
  <si>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</si>
  <si>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</si>
  <si>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</si>
  <si>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</si>
  <si>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</si>
  <si>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</si>
  <si>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</si>
  <si>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</si>
  <si>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</si>
  <si>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</si>
  <si>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</si>
  <si>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</si>
  <si>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</si>
  <si>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</si>
  <si>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</si>
  <si>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</si>
  <si>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</si>
  <si>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</si>
  <si>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</si>
  <si>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</si>
  <si>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</si>
  <si>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</si>
  <si>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</si>
  <si>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</si>
  <si>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</si>
  <si>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</si>
  <si>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</si>
  <si>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</si>
  <si>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</si>
  <si>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</si>
  <si>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</si>
  <si>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</si>
  <si>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</si>
  <si>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</si>
  <si>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</si>
  <si>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</si>
  <si>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</si>
  <si>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</si>
  <si>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</si>
  <si>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</si>
  <si>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</si>
  <si>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</si>
  <si>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</si>
  <si>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</si>
  <si>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</si>
  <si>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</si>
  <si>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</si>
  <si>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</si>
  <si>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</si>
  <si>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</si>
  <si>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</si>
  <si>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</si>
  <si>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</si>
  <si>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</si>
  <si>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</si>
  <si>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</si>
  <si>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</si>
  <si>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</si>
  <si>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</si>
  <si>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</si>
  <si>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</si>
  <si>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</si>
  <si>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</si>
  <si>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</si>
  <si>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</si>
  <si>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</si>
  <si>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</si>
  <si>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</si>
  <si>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</si>
  <si>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</si>
  <si>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</si>
  <si>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</si>
  <si>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</si>
  <si>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</si>
  <si>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</si>
  <si>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</si>
  <si>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</si>
  <si>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</si>
  <si>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</si>
  <si>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</si>
  <si>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</si>
  <si>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</si>
  <si>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</si>
  <si>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</si>
  <si>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</si>
  <si>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</si>
  <si>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</si>
  <si>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</si>
  <si>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</si>
  <si>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</si>
  <si>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</si>
  <si>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</si>
  <si>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</si>
  <si>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</si>
  <si>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</si>
  <si>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</si>
  <si>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</si>
  <si>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</si>
  <si>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</si>
  <si>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</si>
  <si>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</si>
  <si>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</si>
  <si>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</si>
  <si>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</si>
  <si>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</si>
  <si>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</si>
  <si>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</si>
  <si>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</si>
  <si>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</si>
  <si>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</si>
  <si>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</si>
  <si>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</si>
  <si>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</si>
  <si>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</si>
  <si>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</si>
  <si>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</si>
  <si>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</si>
  <si>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</si>
  <si>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</si>
  <si>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</si>
  <si>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</si>
  <si>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</si>
  <si>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</si>
  <si>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</si>
  <si>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</si>
  <si>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</si>
  <si>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</si>
  <si>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</si>
  <si>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</si>
  <si>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</si>
  <si>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</si>
  <si>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</si>
  <si>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</si>
  <si>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</si>
  <si>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</si>
  <si>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</si>
  <si>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</si>
  <si>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</si>
  <si>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</si>
  <si>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</si>
  <si>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</si>
  <si>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</si>
  <si>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</si>
  <si>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</si>
  <si>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</si>
  <si>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</si>
  <si>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</si>
  <si>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</si>
  <si>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</si>
  <si>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</si>
  <si>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</si>
  <si>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</si>
  <si>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</si>
  <si>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</si>
  <si>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</si>
  <si>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</si>
  <si>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</si>
  <si>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</si>
  <si>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</si>
  <si>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</si>
  <si>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</si>
  <si>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</si>
  <si>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</si>
  <si>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</si>
  <si>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</si>
  <si>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</si>
  <si>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</si>
  <si>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</si>
  <si>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</si>
  <si>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</si>
  <si>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</si>
  <si>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</si>
  <si>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</si>
  <si>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</si>
  <si>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</si>
  <si>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</si>
  <si>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</si>
  <si>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</si>
  <si>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</si>
  <si>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</si>
  <si>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</si>
  <si>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</si>
  <si>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</si>
  <si>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</si>
  <si>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</si>
  <si>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</si>
  <si>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</si>
  <si>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</si>
  <si>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</si>
  <si>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</si>
  <si>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</si>
  <si>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</si>
  <si>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</si>
  <si>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</si>
  <si>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</si>
  <si>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</si>
  <si>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</si>
  <si>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</si>
  <si>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</si>
  <si>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</si>
  <si>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</si>
  <si>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</si>
  <si>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</si>
  <si>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</si>
  <si>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</si>
  <si>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</si>
  <si>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</si>
  <si>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</si>
  <si>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</si>
  <si>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</si>
  <si>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</si>
  <si>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</si>
  <si>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</si>
  <si>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</si>
  <si>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</si>
  <si>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</si>
  <si>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</si>
  <si>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</si>
  <si>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</si>
  <si>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</si>
  <si>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</si>
  <si>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</si>
  <si>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</si>
  <si>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</si>
  <si>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</si>
  <si>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</si>
  <si>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</si>
  <si>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</si>
  <si>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</si>
  <si>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</si>
  <si>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</si>
  <si>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</si>
  <si>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</si>
  <si>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</si>
  <si>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</si>
  <si>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</si>
  <si>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</si>
  <si>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</si>
  <si>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</si>
  <si>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</si>
  <si>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</si>
  <si>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</si>
  <si>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</si>
  <si>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</si>
  <si>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</si>
  <si>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</si>
  <si>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</si>
  <si>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</si>
  <si>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</si>
  <si>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</si>
  <si>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</si>
  <si>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</si>
  <si>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</si>
  <si>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</si>
  <si>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</si>
  <si>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</si>
  <si>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</si>
  <si>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</si>
  <si>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</si>
  <si>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</si>
  <si>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</si>
  <si>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</si>
  <si>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</si>
  <si>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</si>
  <si>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</si>
  <si>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</si>
  <si>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</si>
  <si>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</si>
  <si>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</si>
  <si>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</si>
  <si>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</si>
  <si>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</si>
  <si>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</si>
  <si>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</si>
  <si>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</si>
  <si>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</si>
  <si>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</si>
  <si>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</si>
  <si>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</si>
  <si>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</si>
  <si>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</si>
  <si>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</si>
  <si>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</si>
  <si>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</si>
  <si>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</si>
  <si>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</si>
  <si>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</si>
  <si>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</si>
  <si>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</si>
  <si>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</si>
  <si>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</si>
  <si>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</si>
  <si>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</si>
  <si>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</si>
  <si>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</si>
  <si>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</si>
  <si>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</si>
  <si>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</si>
  <si>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</si>
  <si>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</si>
  <si>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</si>
  <si>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</si>
  <si>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</si>
  <si>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</si>
  <si>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</si>
  <si>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</si>
  <si>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</si>
  <si>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</si>
  <si>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</si>
  <si>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</si>
  <si>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</si>
  <si>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</si>
  <si>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</si>
  <si>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</si>
  <si>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</si>
  <si>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</si>
  <si>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</si>
  <si>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</si>
  <si>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</si>
  <si>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</si>
  <si>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</si>
  <si>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</si>
  <si>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</si>
  <si>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</si>
  <si>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</si>
  <si>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</si>
  <si>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</si>
  <si>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</si>
  <si>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</si>
  <si>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</si>
  <si>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</si>
  <si>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</si>
  <si>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</si>
  <si>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</si>
  <si>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</si>
  <si>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</si>
  <si>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</si>
  <si>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</si>
  <si>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</si>
  <si>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</si>
  <si>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</si>
  <si>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</si>
  <si>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</si>
  <si>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</si>
  <si>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</si>
  <si>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</si>
  <si>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</si>
  <si>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</si>
  <si>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</si>
  <si>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</si>
  <si>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</si>
  <si>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</si>
  <si>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</si>
  <si>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</si>
  <si>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</si>
  <si>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</si>
  <si>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</si>
  <si>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</si>
  <si>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</si>
  <si>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</si>
  <si>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</si>
  <si>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</si>
  <si>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</si>
  <si>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</si>
  <si>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</si>
  <si>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</si>
  <si>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</si>
  <si>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</si>
  <si>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</si>
  <si>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</si>
  <si>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</si>
  <si>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</si>
  <si>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</si>
  <si>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</si>
  <si>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</si>
  <si>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</si>
  <si>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</si>
  <si>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</si>
  <si>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</si>
  <si>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</si>
  <si>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</si>
  <si>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</si>
  <si>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</si>
  <si>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</si>
  <si>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</si>
  <si>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</si>
  <si>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</si>
  <si>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</si>
  <si>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</si>
  <si>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</si>
  <si>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</si>
  <si>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</si>
  <si>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</si>
  <si>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</si>
  <si>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</si>
  <si>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</si>
  <si>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</si>
  <si>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</si>
  <si>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</si>
  <si>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</si>
  <si>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</si>
  <si>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</si>
  <si>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</si>
  <si>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</si>
  <si>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</si>
  <si>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</si>
  <si>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</si>
  <si>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</si>
  <si>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</si>
  <si>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</si>
  <si>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</si>
  <si>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</si>
  <si>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</si>
  <si>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</si>
  <si>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</si>
  <si>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</si>
  <si>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</si>
  <si>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</si>
  <si>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</si>
  <si>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</si>
  <si>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</si>
  <si>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</si>
  <si>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</si>
  <si>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</si>
  <si>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</si>
  <si>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</si>
  <si>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</si>
  <si>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</si>
  <si>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</si>
  <si>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</si>
  <si>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</si>
  <si>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</si>
  <si>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</si>
  <si>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</si>
  <si>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</si>
  <si>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</si>
  <si>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</si>
  <si>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</si>
  <si>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</si>
  <si>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</si>
  <si>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</si>
  <si>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</si>
  <si>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</si>
  <si>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</si>
  <si>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</si>
  <si>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</si>
  <si>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</si>
  <si>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</si>
  <si>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</si>
  <si>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</si>
  <si>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</si>
  <si>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</si>
  <si>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</si>
  <si>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</si>
  <si>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</si>
  <si>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</si>
  <si>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</si>
  <si>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</si>
  <si>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</si>
  <si>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</si>
  <si>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</si>
  <si>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</si>
  <si>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</si>
  <si>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</si>
  <si>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</si>
  <si>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</si>
  <si>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</si>
  <si>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</si>
  <si>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</si>
  <si>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</si>
  <si>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</si>
  <si>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</si>
  <si>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</si>
  <si>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</si>
  <si>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</si>
  <si>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</si>
  <si>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</si>
  <si>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</si>
  <si>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</si>
  <si>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</si>
  <si>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</si>
  <si>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</si>
  <si>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</si>
  <si>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</si>
  <si>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</si>
  <si>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</si>
  <si>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</si>
  <si>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</si>
  <si>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</si>
  <si>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</si>
  <si>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</si>
  <si>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</si>
  <si>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</si>
  <si>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</si>
  <si>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</si>
  <si>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</si>
  <si>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</si>
  <si>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</si>
  <si>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</si>
  <si>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</si>
  <si>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</si>
  <si>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</si>
  <si>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</si>
  <si>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</si>
  <si>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</si>
  <si>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</si>
  <si>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</si>
  <si>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</si>
  <si>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</si>
  <si>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</si>
  <si>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</si>
  <si>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</si>
  <si>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</si>
  <si>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</si>
  <si>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</si>
  <si>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</si>
  <si>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</si>
  <si>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</si>
  <si>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</si>
  <si>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</si>
  <si>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</si>
  <si>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</si>
  <si>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</si>
  <si>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</si>
  <si>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</si>
  <si>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</si>
  <si>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</si>
  <si>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</si>
  <si>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</si>
  <si>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</si>
  <si>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</si>
  <si>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</si>
  <si>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</si>
  <si>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</si>
  <si>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</si>
  <si>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</si>
  <si>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</si>
  <si>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</si>
  <si>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</si>
  <si>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</si>
  <si>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</si>
  <si>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</si>
  <si>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</si>
  <si>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</si>
  <si>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</si>
  <si>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</si>
  <si>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</si>
  <si>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</si>
  <si>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</si>
  <si>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</si>
  <si>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</si>
  <si>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</si>
  <si>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</si>
  <si>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</si>
  <si>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</si>
  <si>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</si>
  <si>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</si>
  <si>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</si>
  <si>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</si>
  <si>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</si>
  <si>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</si>
  <si>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</si>
  <si>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</si>
  <si>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</si>
  <si>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</si>
  <si>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</si>
  <si>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</si>
  <si>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</si>
  <si>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</si>
  <si>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</si>
  <si>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</si>
  <si>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</si>
  <si>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</si>
  <si>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</si>
  <si>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</si>
  <si>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</si>
  <si>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</si>
  <si>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</si>
  <si>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</si>
  <si>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</si>
  <si>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</si>
  <si>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</si>
  <si>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</si>
  <si>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</si>
  <si>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</si>
  <si>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</si>
  <si>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</si>
  <si>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</si>
  <si>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</si>
  <si>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</si>
  <si>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</si>
  <si>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</si>
  <si>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</si>
  <si>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</si>
  <si>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</si>
  <si>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</si>
  <si>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</si>
  <si>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</si>
  <si>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</si>
  <si>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</si>
  <si>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</si>
  <si>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</si>
  <si>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</si>
  <si>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</si>
  <si>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</si>
  <si>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</si>
  <si>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</si>
  <si>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</si>
  <si>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</si>
  <si>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</si>
  <si>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</si>
  <si>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</si>
  <si>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</si>
  <si>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</si>
  <si>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</si>
  <si>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</si>
  <si>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</si>
  <si>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</si>
  <si>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</si>
  <si>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</si>
  <si>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</si>
  <si>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</si>
  <si>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</si>
  <si>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</si>
  <si>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</si>
  <si>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</si>
  <si>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</si>
  <si>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</si>
  <si>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</si>
  <si>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</si>
  <si>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</si>
  <si>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</si>
  <si>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</si>
  <si>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</si>
  <si>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</si>
  <si>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</si>
  <si>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</si>
  <si>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</si>
  <si>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</si>
  <si>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</si>
  <si>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</si>
  <si>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</si>
  <si>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</si>
  <si>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</si>
  <si>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</si>
  <si>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</si>
  <si>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</si>
  <si>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</si>
  <si>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</si>
  <si>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</si>
  <si>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</si>
  <si>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</si>
  <si>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</si>
  <si>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</si>
  <si>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</si>
  <si>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</si>
  <si>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</si>
  <si>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</si>
  <si>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</si>
  <si>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</si>
  <si>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</si>
  <si>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</si>
  <si>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</si>
  <si>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</si>
  <si>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</si>
  <si>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</si>
  <si>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</si>
  <si>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</si>
  <si>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</si>
  <si>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</si>
  <si>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</si>
  <si>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</si>
  <si>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</si>
  <si>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</si>
  <si>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</si>
  <si>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</si>
  <si>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</si>
  <si>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</si>
  <si>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</si>
  <si>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</si>
  <si>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</si>
  <si>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</si>
  <si>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</si>
  <si>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</si>
  <si>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</si>
  <si>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</si>
  <si>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</si>
  <si>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</si>
  <si>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</si>
  <si>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</si>
  <si>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</si>
  <si>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</si>
  <si>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</si>
  <si>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</si>
  <si>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</si>
  <si>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</si>
  <si>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</si>
  <si>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</si>
  <si>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</si>
  <si>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</si>
  <si>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</si>
  <si>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</si>
  <si>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</si>
  <si>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</si>
  <si>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</si>
  <si>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</si>
  <si>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</si>
  <si>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</si>
  <si>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</si>
  <si>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</si>
  <si>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</si>
  <si>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</si>
  <si>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</si>
  <si>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</si>
  <si>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</si>
  <si>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</si>
  <si>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</si>
  <si>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</si>
  <si>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</si>
  <si>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</si>
  <si>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</si>
  <si>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</si>
  <si>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</si>
  <si>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</si>
  <si>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</si>
  <si>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</si>
  <si>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</si>
  <si>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</si>
  <si>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</si>
  <si>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</si>
  <si>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</si>
  <si>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</si>
  <si>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</si>
  <si>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</si>
  <si>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</si>
  <si>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</si>
  <si>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</si>
  <si>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</si>
  <si>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</si>
  <si>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</si>
  <si>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</si>
  <si>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</si>
  <si>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</si>
  <si>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</si>
  <si>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</si>
  <si>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</si>
  <si>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</si>
  <si>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</si>
  <si>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</si>
  <si>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</si>
  <si>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</si>
  <si>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</si>
  <si>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</si>
  <si>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</si>
  <si>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</si>
  <si>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</si>
  <si>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</si>
  <si>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</si>
  <si>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</si>
  <si>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</si>
  <si>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</si>
  <si>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</si>
  <si>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</si>
  <si>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</si>
  <si>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</si>
  <si>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</si>
  <si>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</si>
  <si>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</si>
  <si>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</si>
  <si>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</si>
  <si>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</si>
  <si>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</si>
  <si>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</si>
  <si>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</si>
  <si>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</si>
  <si>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</si>
  <si>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</si>
  <si>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</si>
  <si>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</si>
  <si>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</si>
  <si>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</si>
  <si>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</si>
  <si>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</si>
  <si>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</si>
  <si>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</si>
  <si>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</si>
  <si>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</si>
  <si>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</si>
  <si>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</si>
  <si>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</si>
  <si>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</si>
  <si>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</si>
  <si>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</si>
  <si>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</si>
  <si>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</si>
  <si>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</si>
  <si>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</si>
  <si>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</si>
  <si>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</si>
  <si>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</si>
  <si>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</si>
  <si>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</si>
  <si>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</si>
  <si>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</si>
  <si>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</si>
  <si>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</si>
  <si>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</si>
  <si>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</si>
  <si>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</si>
  <si>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</si>
  <si>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</si>
  <si>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</si>
  <si>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</si>
  <si>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</si>
  <si>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</si>
  <si>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</si>
  <si>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</si>
  <si>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</si>
  <si>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</si>
  <si>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</si>
  <si>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</si>
  <si>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</si>
  <si>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</si>
  <si>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</si>
  <si>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</si>
  <si>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</si>
  <si>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</si>
  <si>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</si>
  <si>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</si>
  <si>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</si>
  <si>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</si>
  <si>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</si>
  <si>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</si>
  <si>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</si>
  <si>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</si>
  <si>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</si>
  <si>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</si>
  <si>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</si>
  <si>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</si>
  <si>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</si>
  <si>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</si>
  <si>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</si>
  <si>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</si>
  <si>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</si>
  <si>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</si>
  <si>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</si>
  <si>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</si>
  <si>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</si>
  <si>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</si>
  <si>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</si>
  <si>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</si>
  <si>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</si>
  <si>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</si>
  <si>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</si>
  <si>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</si>
  <si>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</si>
  <si>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</si>
  <si>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</si>
  <si>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</si>
  <si>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</si>
  <si>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</si>
  <si>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</si>
  <si>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</si>
  <si>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</si>
  <si>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</si>
  <si>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</si>
  <si>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</si>
  <si>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</si>
  <si>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</si>
  <si>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</si>
  <si>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</si>
  <si>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</si>
  <si>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</si>
  <si>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</si>
  <si>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</si>
  <si>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</si>
  <si>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</si>
  <si>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</si>
  <si>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</si>
  <si>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</si>
  <si>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</si>
  <si>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</si>
  <si>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</si>
  <si>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</si>
  <si>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</si>
  <si>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</si>
  <si>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</si>
  <si>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</si>
  <si>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</si>
  <si>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</si>
  <si>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</si>
  <si>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</si>
  <si>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</si>
  <si>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</si>
  <si>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</si>
  <si>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</si>
  <si>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</si>
  <si>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</si>
  <si>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</si>
  <si>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</si>
  <si>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</si>
  <si>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</si>
  <si>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</si>
  <si>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</si>
  <si>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</si>
  <si>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</si>
  <si>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</si>
  <si>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</si>
  <si>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</si>
  <si>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</si>
  <si>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</si>
  <si>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</si>
  <si>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</si>
  <si>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</si>
  <si>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</si>
  <si>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</si>
  <si>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</si>
  <si>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</si>
  <si>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</si>
  <si>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</si>
  <si>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</si>
  <si>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</si>
  <si>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</si>
  <si>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</si>
  <si>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</si>
  <si>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</si>
  <si>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</si>
  <si>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</si>
  <si>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</si>
  <si>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</si>
  <si>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</si>
  <si>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</si>
  <si>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</si>
  <si>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</si>
  <si>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</si>
  <si>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</si>
  <si>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</si>
  <si>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</si>
  <si>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</si>
  <si>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</si>
  <si>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</si>
  <si>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</si>
  <si>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</si>
  <si>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</si>
  <si>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</si>
  <si>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</si>
  <si>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</si>
  <si>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</si>
  <si>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</si>
  <si>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</si>
  <si>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</si>
  <si>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</si>
  <si>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</si>
  <si>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</si>
  <si>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</si>
  <si>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</si>
  <si>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</si>
  <si>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</si>
  <si>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</si>
  <si>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</si>
  <si>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</si>
  <si>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</si>
  <si>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</si>
  <si>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</si>
  <si>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</si>
  <si>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</si>
  <si>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</si>
  <si>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</si>
  <si>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</si>
  <si>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</si>
  <si>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</si>
  <si>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</si>
  <si>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</si>
  <si>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</si>
  <si>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</si>
  <si>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</si>
  <si>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</si>
  <si>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</si>
  <si>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</si>
  <si>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</si>
  <si>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</si>
  <si>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</si>
  <si>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</si>
  <si>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</si>
  <si>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</si>
  <si>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</si>
  <si>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</si>
  <si>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</si>
  <si>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</si>
  <si>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</si>
  <si>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</si>
  <si>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</si>
  <si>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</si>
  <si>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</si>
  <si>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</si>
  <si>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</si>
  <si>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</si>
  <si>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</si>
  <si>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</si>
  <si>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</si>
  <si>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</si>
  <si>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</si>
  <si>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</si>
  <si>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</si>
  <si>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</si>
  <si>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</si>
  <si>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</si>
  <si>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</si>
  <si>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</si>
  <si>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</si>
  <si>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</si>
  <si>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</si>
  <si>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</si>
  <si>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</si>
  <si>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</si>
  <si>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</si>
  <si>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</si>
  <si>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</si>
  <si>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</si>
  <si>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</si>
  <si>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</si>
  <si>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</si>
  <si>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</si>
  <si>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</si>
  <si>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</si>
  <si>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</si>
  <si>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</si>
  <si>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</si>
  <si>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</si>
  <si>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</si>
  <si>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</si>
  <si>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</si>
  <si>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</si>
  <si>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</si>
  <si>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</si>
  <si>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</si>
  <si>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</si>
  <si>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</si>
  <si>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</si>
  <si>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</si>
  <si>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</si>
  <si>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</si>
  <si>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</si>
  <si>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</si>
  <si>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</si>
  <si>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</si>
  <si>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</si>
  <si>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</si>
  <si>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</si>
  <si>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</si>
  <si>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</si>
  <si>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</si>
  <si>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</si>
  <si>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</si>
  <si>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</si>
  <si>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</si>
  <si>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</si>
  <si>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</si>
  <si>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</si>
  <si>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</si>
  <si>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</si>
  <si>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</si>
  <si>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</si>
  <si>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</si>
  <si>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</si>
  <si>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</si>
  <si>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</si>
  <si>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</si>
  <si>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</si>
  <si>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</si>
  <si>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</si>
  <si>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</si>
  <si>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</si>
  <si>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</si>
  <si>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</si>
  <si>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</si>
  <si>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</si>
  <si>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</si>
  <si>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</si>
  <si>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</si>
  <si>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</si>
  <si>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</si>
  <si>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</si>
  <si>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</si>
  <si>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</si>
  <si>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</si>
  <si>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</si>
  <si>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</si>
  <si>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</si>
  <si>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</si>
  <si>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</si>
  <si>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</si>
  <si>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</si>
  <si>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</si>
  <si>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</si>
  <si>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</si>
  <si>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</si>
  <si>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</si>
  <si>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</si>
  <si>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</si>
  <si>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</si>
  <si>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</si>
  <si>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</si>
  <si>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</si>
  <si>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</si>
  <si>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</si>
  <si>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</si>
  <si>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</si>
  <si>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</si>
  <si>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</si>
  <si>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</si>
  <si>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</si>
  <si>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</si>
  <si>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</si>
  <si>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</si>
  <si>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</si>
  <si>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</si>
  <si>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</si>
  <si>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</si>
  <si>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</si>
  <si>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</si>
  <si>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</si>
  <si>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</si>
  <si>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</si>
  <si>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</si>
  <si>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</si>
  <si>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</si>
  <si>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</si>
  <si>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</si>
  <si>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</si>
  <si>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</si>
  <si>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</si>
  <si>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</si>
  <si>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</si>
  <si>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</si>
  <si>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</si>
  <si>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</si>
  <si>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</si>
  <si>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</si>
  <si>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</si>
  <si>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</si>
  <si>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</si>
  <si>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</si>
  <si>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</si>
  <si>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</si>
  <si>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</si>
  <si>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</si>
  <si>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</si>
  <si>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</si>
  <si>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</si>
  <si>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</si>
  <si>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</si>
  <si>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</si>
  <si>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</si>
  <si>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</si>
  <si>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</si>
  <si>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</si>
  <si>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</si>
  <si>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</si>
  <si>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</si>
  <si>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</si>
  <si>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</si>
  <si>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</si>
  <si>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</si>
  <si>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</si>
  <si>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</si>
  <si>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</si>
  <si>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</si>
  <si>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</si>
  <si>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</si>
  <si>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</si>
  <si>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</si>
  <si>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</si>
  <si>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</si>
  <si>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</si>
  <si>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</si>
  <si>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</si>
  <si>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</si>
  <si>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</si>
  <si>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</si>
  <si>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</si>
  <si>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</si>
  <si>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</si>
  <si>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</si>
  <si>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</si>
  <si>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</si>
  <si>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</si>
  <si>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</si>
  <si>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</si>
  <si>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</si>
  <si>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</si>
  <si>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</si>
  <si>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</si>
  <si>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</si>
  <si>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</si>
  <si>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</si>
  <si>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</si>
  <si>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</si>
  <si>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</si>
  <si>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</si>
  <si>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</si>
  <si>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</si>
  <si>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</si>
  <si>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</si>
  <si>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</si>
  <si>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</si>
  <si>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</si>
  <si>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</si>
  <si>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</si>
  <si>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</si>
  <si>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</si>
  <si>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</si>
  <si>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</si>
  <si>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</si>
  <si>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</si>
  <si>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</si>
  <si>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</si>
  <si>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</si>
  <si>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</si>
  <si>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</si>
  <si>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</si>
  <si>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</si>
  <si>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</si>
  <si>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</si>
  <si>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</si>
  <si>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</si>
  <si>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</si>
  <si>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</si>
  <si>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</si>
  <si>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</si>
  <si>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</si>
  <si>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</si>
  <si>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</si>
  <si>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</si>
  <si>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</si>
  <si>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</si>
  <si>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</si>
  <si>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</si>
  <si>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</si>
  <si>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</si>
  <si>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</si>
  <si>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</si>
  <si>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</si>
  <si>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</si>
  <si>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</si>
  <si>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</si>
  <si>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</si>
  <si>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</si>
  <si>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</si>
  <si>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</si>
  <si>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</si>
  <si>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</si>
  <si>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</si>
  <si>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</si>
  <si>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</si>
  <si>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</si>
  <si>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</si>
  <si>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</si>
  <si>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</si>
  <si>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</si>
  <si>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</si>
  <si>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</si>
  <si>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</si>
  <si>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</si>
  <si>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</si>
  <si>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</si>
  <si>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</si>
  <si>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</si>
  <si>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</si>
  <si>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</si>
  <si>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</si>
  <si>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</si>
  <si>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</si>
  <si>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</si>
  <si>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</si>
  <si>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</si>
  <si>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</si>
  <si>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</si>
  <si>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</si>
  <si>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</si>
  <si>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</si>
  <si>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</si>
  <si>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</si>
  <si>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</si>
  <si>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</si>
  <si>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</si>
  <si>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</si>
  <si>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</si>
  <si>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</si>
  <si>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</si>
  <si>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</si>
  <si>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</si>
  <si>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</si>
  <si>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</si>
  <si>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</si>
  <si>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</si>
  <si>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</si>
  <si>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</si>
  <si>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</si>
  <si>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</si>
  <si>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</si>
  <si>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</si>
  <si>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</si>
  <si>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</si>
  <si>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</si>
  <si>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</si>
  <si>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</si>
  <si>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</si>
  <si>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</si>
  <si>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</si>
  <si>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</si>
  <si>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</si>
  <si>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</si>
  <si>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</si>
  <si>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</si>
  <si>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</si>
  <si>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</si>
  <si>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</si>
  <si>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</si>
  <si>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</si>
  <si>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</si>
  <si>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</si>
  <si>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</si>
  <si>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</si>
  <si>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</si>
  <si>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</si>
  <si>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</si>
  <si>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</si>
  <si>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</si>
  <si>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</si>
  <si>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</si>
  <si>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</si>
  <si>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</si>
  <si>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</si>
  <si>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</si>
  <si>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</si>
  <si>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</si>
  <si>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</si>
  <si>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</si>
  <si>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</si>
  <si>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</si>
  <si>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</si>
  <si>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</si>
  <si>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</si>
  <si>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</si>
  <si>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</si>
  <si>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</si>
  <si>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</si>
  <si>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</si>
  <si>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</si>
  <si>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</si>
  <si>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</si>
  <si>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</si>
  <si>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</si>
  <si>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</si>
  <si>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</si>
  <si>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</si>
  <si>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</si>
  <si>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</si>
  <si>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</si>
  <si>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</si>
  <si>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</si>
  <si>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</si>
  <si>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</si>
  <si>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</si>
  <si>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</si>
  <si>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</si>
  <si>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</si>
  <si>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</si>
  <si>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</si>
  <si>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</si>
  <si>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</si>
  <si>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</si>
  <si>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</si>
  <si>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</si>
  <si>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</si>
  <si>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</si>
  <si>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</si>
  <si>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</si>
  <si>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</si>
  <si>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</si>
  <si>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</si>
  <si>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</si>
  <si>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</si>
  <si>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</si>
  <si>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</si>
  <si>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</si>
  <si>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</si>
  <si>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</si>
  <si>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</si>
  <si>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</si>
  <si>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</si>
  <si>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</si>
  <si>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</si>
  <si>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</si>
  <si>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</si>
  <si>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</si>
  <si>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</si>
  <si>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</si>
  <si>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</si>
  <si>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</si>
  <si>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</si>
  <si>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</si>
  <si>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</si>
  <si>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</si>
  <si>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</si>
  <si>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</si>
  <si>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</si>
  <si>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</si>
  <si>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</si>
  <si>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</si>
  <si>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</si>
  <si>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</si>
  <si>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</si>
  <si>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</si>
  <si>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</si>
  <si>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</si>
  <si>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</si>
  <si>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</si>
  <si>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</si>
  <si>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</si>
  <si>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</si>
  <si>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</si>
  <si>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</si>
  <si>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</si>
  <si>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</si>
  <si>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</si>
  <si>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</si>
  <si>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</si>
  <si>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</si>
  <si>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</si>
  <si>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</si>
  <si>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</si>
  <si>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</si>
  <si>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</si>
  <si>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</si>
  <si>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</si>
  <si>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</si>
  <si>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</si>
  <si>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</si>
  <si>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</si>
  <si>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</si>
  <si>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</si>
  <si>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</si>
  <si>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</si>
  <si>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</si>
  <si>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</si>
  <si>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</si>
  <si>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</si>
  <si>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</si>
  <si>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</si>
  <si>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</si>
  <si>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</si>
  <si>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</si>
  <si>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</si>
  <si>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</si>
  <si>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</si>
  <si>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</si>
  <si>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</si>
  <si>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</si>
  <si>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</si>
  <si>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</si>
  <si>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</si>
  <si>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</si>
  <si>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</si>
  <si>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</si>
  <si>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</si>
  <si>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</si>
  <si>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</si>
  <si>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</si>
  <si>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</si>
  <si>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</si>
  <si>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</si>
  <si>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</si>
  <si>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</si>
  <si>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</si>
  <si>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</si>
  <si>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</si>
  <si>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</si>
  <si>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</si>
  <si>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</si>
  <si>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</si>
  <si>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</si>
  <si>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</si>
  <si>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</si>
  <si>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</si>
  <si>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</si>
  <si>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</si>
  <si>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</si>
  <si>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</si>
  <si>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</si>
  <si>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</si>
  <si>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</si>
  <si>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</si>
  <si>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</si>
  <si>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</si>
  <si>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</si>
  <si>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</si>
  <si>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</si>
  <si>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</si>
  <si>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</si>
  <si>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</si>
  <si>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</si>
  <si>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</si>
  <si>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</si>
  <si>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</si>
  <si>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</si>
  <si>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</si>
  <si>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</si>
  <si>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</si>
  <si>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</si>
  <si>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</si>
  <si>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</si>
  <si>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</si>
  <si>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</si>
  <si>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</si>
  <si>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</si>
  <si>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</si>
  <si>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</si>
  <si>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</si>
  <si>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</si>
  <si>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</si>
  <si>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</si>
  <si>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</si>
  <si>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</si>
  <si>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</si>
  <si>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</si>
  <si>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</si>
  <si>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</si>
  <si>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</si>
  <si>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</si>
  <si>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</si>
  <si>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</si>
  <si>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</si>
  <si>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</si>
  <si>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</si>
  <si>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</si>
  <si>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</si>
  <si>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</si>
  <si>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</si>
  <si>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</si>
  <si>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</si>
  <si>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</si>
  <si>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</si>
  <si>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</si>
  <si>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</si>
  <si>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</si>
  <si>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</si>
  <si>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</si>
  <si>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</si>
  <si>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</si>
  <si>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</si>
  <si>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</si>
  <si>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</si>
  <si>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</si>
  <si>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</si>
  <si>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</si>
  <si>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</si>
  <si>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</si>
  <si>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</si>
  <si>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</si>
  <si>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</si>
  <si>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</si>
  <si>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</si>
  <si>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</si>
  <si>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</si>
  <si>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</si>
  <si>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</si>
  <si>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</si>
  <si>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</si>
  <si>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</si>
  <si>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</si>
  <si>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</si>
  <si>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</si>
  <si>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</si>
  <si>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</si>
  <si>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</si>
  <si>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</si>
  <si>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</si>
  <si>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</si>
  <si>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</si>
  <si>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</si>
  <si>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</si>
  <si>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</si>
  <si>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</si>
  <si>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</si>
  <si>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</si>
  <si>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</si>
  <si>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</si>
  <si>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</si>
  <si>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</si>
  <si>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</si>
  <si>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</si>
  <si>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</si>
  <si>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</si>
  <si>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</si>
  <si>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</si>
  <si>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</si>
  <si>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</si>
  <si>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</si>
  <si>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</si>
  <si>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</si>
  <si>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</si>
  <si>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</si>
  <si>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</si>
  <si>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</si>
  <si>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</si>
  <si>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</si>
  <si>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</si>
  <si>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</si>
  <si>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</si>
  <si>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</si>
  <si>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</si>
  <si>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</si>
  <si>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</si>
  <si>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</si>
  <si>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</si>
  <si>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</si>
  <si>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</si>
  <si>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</si>
  <si>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</si>
  <si>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</si>
  <si>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</si>
  <si>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</si>
  <si>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</si>
  <si>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</si>
  <si>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</si>
  <si>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</si>
  <si>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</si>
  <si>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</si>
  <si>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</si>
  <si>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</si>
  <si>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</si>
  <si>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</si>
  <si>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</si>
  <si>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</si>
  <si>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</si>
  <si>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</si>
  <si>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</si>
  <si>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</si>
  <si>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</si>
  <si>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</si>
  <si>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</si>
  <si>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</si>
  <si>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</si>
  <si>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</si>
  <si>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</si>
  <si>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</si>
  <si>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</si>
  <si>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</si>
  <si>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</si>
  <si>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</si>
  <si>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</si>
  <si>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</si>
  <si>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</si>
  <si>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</si>
  <si>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</si>
  <si>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</si>
  <si>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</si>
  <si>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</si>
  <si>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</si>
  <si>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</si>
  <si>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</si>
  <si>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</si>
  <si>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</si>
  <si>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</si>
  <si>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</si>
  <si>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</si>
  <si>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</si>
  <si>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</si>
  <si>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</si>
  <si>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</si>
  <si>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</si>
  <si>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</si>
  <si>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</si>
  <si>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</si>
  <si>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</si>
  <si>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</si>
  <si>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</si>
  <si>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</si>
  <si>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</si>
  <si>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</si>
  <si>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</si>
  <si>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</si>
  <si>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</si>
  <si>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</si>
  <si>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</si>
  <si>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</si>
  <si>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</si>
  <si>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</si>
  <si>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</si>
  <si>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</si>
  <si>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</si>
  <si>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</si>
  <si>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</si>
  <si>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</si>
  <si>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</si>
  <si>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</si>
  <si>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</si>
  <si>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</si>
  <si>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</si>
  <si>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</si>
  <si>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</si>
  <si>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</si>
  <si>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</si>
  <si>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</si>
  <si>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</si>
  <si>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</si>
  <si>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</si>
  <si>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</si>
  <si>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</si>
  <si>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</si>
  <si>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</si>
  <si>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</si>
  <si>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</si>
  <si>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</si>
  <si>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</si>
  <si>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</si>
  <si>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</si>
  <si>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</si>
  <si>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</si>
  <si>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</si>
  <si>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</si>
  <si>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</si>
  <si>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</si>
  <si>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</si>
  <si>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</si>
  <si>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</si>
  <si>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</si>
  <si>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</si>
  <si>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</si>
  <si>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</si>
  <si>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</si>
  <si>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</si>
  <si>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</si>
  <si>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</si>
  <si>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</si>
  <si>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</si>
  <si>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</si>
  <si>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</si>
  <si>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</si>
  <si>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</si>
  <si>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</si>
  <si>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</si>
  <si>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</si>
  <si>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</si>
  <si>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</si>
  <si>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</si>
  <si>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</si>
  <si>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</si>
  <si>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</si>
  <si>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</si>
  <si>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</si>
  <si>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</si>
  <si>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</si>
  <si>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</si>
  <si>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</si>
  <si>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</si>
  <si>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</si>
  <si>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</si>
  <si>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</si>
  <si>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</si>
  <si>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</si>
  <si>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</si>
  <si>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</si>
  <si>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</si>
  <si>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</si>
  <si>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</si>
  <si>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</si>
  <si>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</si>
  <si>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</si>
  <si>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</si>
  <si>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</si>
  <si>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</si>
  <si>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</si>
  <si>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</si>
  <si>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</si>
  <si>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</si>
  <si>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</si>
  <si>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</si>
  <si>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</si>
  <si>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</si>
  <si>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</si>
  <si>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</si>
  <si>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</si>
  <si>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</si>
  <si>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</si>
  <si>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</si>
  <si>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</si>
  <si>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</si>
  <si>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</si>
  <si>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</si>
  <si>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</si>
  <si>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</si>
  <si>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</si>
  <si>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</si>
  <si>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</si>
  <si>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</si>
  <si>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</si>
  <si>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</si>
  <si>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</si>
  <si>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</si>
  <si>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</si>
  <si>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</si>
  <si>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</si>
  <si>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</si>
  <si>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</si>
  <si>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</si>
  <si>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</si>
  <si>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</si>
  <si>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</si>
  <si>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</si>
  <si>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</si>
  <si>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</si>
  <si>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</si>
  <si>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</si>
  <si>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</si>
  <si>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</si>
  <si>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</si>
  <si>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</si>
  <si>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</si>
  <si>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</si>
  <si>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</si>
  <si>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</si>
  <si>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</si>
  <si>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</si>
  <si>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</si>
  <si>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</si>
  <si>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</si>
  <si>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</si>
  <si>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</si>
  <si>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</si>
  <si>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</si>
  <si>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</si>
  <si>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</si>
  <si>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</si>
  <si>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</si>
  <si>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</si>
  <si>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</si>
  <si>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</si>
  <si>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</si>
  <si>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</si>
  <si>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</si>
  <si>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</si>
  <si>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</si>
  <si>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</si>
  <si>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</si>
  <si>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</si>
  <si>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</si>
  <si>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</si>
  <si>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</si>
  <si>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</si>
  <si>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</si>
  <si>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</si>
  <si>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</si>
  <si>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</si>
  <si>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</si>
  <si>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</si>
  <si>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</si>
  <si>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</si>
  <si>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</si>
  <si>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</si>
  <si>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</si>
  <si>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</si>
  <si>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</si>
  <si>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</si>
  <si>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</si>
  <si>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</si>
  <si>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</si>
  <si>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</si>
  <si>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</si>
  <si>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</si>
  <si>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</si>
  <si>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</si>
  <si>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</si>
  <si>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</si>
  <si>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</si>
  <si>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</si>
  <si>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</si>
  <si>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</si>
  <si>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</si>
  <si>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</si>
  <si>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</si>
  <si>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</si>
  <si>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</si>
  <si>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</si>
  <si>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</si>
  <si>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</si>
  <si>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</si>
  <si>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</si>
  <si>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</si>
  <si>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</si>
  <si>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</si>
  <si>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</si>
  <si>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</si>
  <si>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</si>
  <si>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</si>
  <si>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</si>
  <si>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</si>
  <si>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</si>
  <si>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</si>
  <si>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</si>
  <si>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</si>
  <si>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</si>
  <si>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</si>
  <si>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</si>
  <si>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</si>
  <si>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</si>
  <si>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</si>
  <si>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</si>
  <si>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</si>
  <si>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</si>
  <si>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</si>
  <si>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</si>
  <si>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</si>
  <si>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</si>
  <si>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</si>
  <si>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</si>
  <si>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</si>
  <si>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</si>
  <si>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</si>
  <si>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</si>
  <si>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</si>
  <si>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</si>
  <si>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</si>
  <si>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</si>
  <si>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</si>
  <si>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</si>
  <si>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</si>
  <si>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</si>
  <si>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</si>
  <si>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</si>
  <si>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</si>
  <si>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</si>
  <si>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</si>
  <si>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</si>
  <si>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</si>
  <si>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</si>
  <si>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</si>
  <si>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</si>
  <si>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</si>
  <si>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</si>
  <si>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</si>
  <si>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</si>
  <si>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</si>
  <si>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</si>
  <si>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</si>
  <si>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</si>
  <si>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</si>
  <si>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</si>
  <si>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</si>
  <si>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</si>
  <si>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</si>
  <si>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</si>
  <si>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</si>
  <si>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</si>
  <si>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</si>
  <si>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</si>
  <si>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</si>
  <si>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</si>
  <si>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</si>
  <si>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</si>
  <si>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</si>
  <si>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</si>
  <si>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</si>
  <si>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</si>
  <si>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</si>
  <si>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</si>
  <si>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</si>
  <si>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</si>
  <si>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</si>
  <si>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</si>
  <si>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</si>
  <si>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</si>
  <si>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</si>
  <si>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</si>
  <si>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</si>
  <si>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</si>
  <si>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</si>
  <si>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</si>
  <si>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</si>
  <si>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</si>
  <si>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</si>
  <si>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</si>
  <si>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</si>
  <si>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</si>
  <si>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</si>
  <si>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</si>
  <si>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</si>
  <si>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</si>
  <si>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</si>
  <si>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</si>
  <si>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</si>
  <si>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</si>
  <si>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</si>
  <si>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</si>
  <si>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</si>
  <si>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</si>
  <si>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</si>
  <si>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</si>
  <si>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</si>
  <si>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</si>
  <si>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</si>
  <si>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</si>
  <si>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</si>
  <si>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</si>
  <si>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</si>
  <si>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</si>
  <si>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</si>
  <si>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</si>
  <si>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</si>
  <si>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</si>
  <si>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</si>
  <si>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</si>
  <si>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</si>
  <si>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</si>
  <si>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</si>
  <si>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</si>
  <si>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</si>
  <si>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</si>
  <si>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</si>
  <si>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</si>
  <si>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</si>
  <si>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</si>
  <si>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</si>
  <si>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</si>
  <si>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</si>
  <si>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</si>
  <si>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</si>
  <si>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</si>
  <si>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</si>
  <si>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</si>
  <si>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</si>
  <si>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</si>
  <si>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</si>
  <si>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</si>
  <si>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</si>
  <si>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</si>
  <si>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</si>
  <si>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</si>
  <si>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</si>
  <si>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</si>
  <si>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</si>
  <si>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</si>
  <si>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</si>
  <si>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</si>
  <si>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</si>
  <si>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</si>
  <si>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</si>
  <si>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</si>
  <si>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</si>
  <si>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</si>
  <si>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</si>
  <si>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</si>
  <si>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</si>
  <si>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</si>
  <si>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</si>
  <si>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</si>
  <si>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</si>
  <si>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</si>
  <si>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</si>
  <si>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</si>
  <si>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</si>
  <si>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</si>
  <si>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</si>
  <si>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</si>
  <si>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</si>
  <si>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</si>
  <si>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</si>
  <si>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</si>
  <si>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</si>
  <si>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</si>
  <si>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</si>
  <si>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</si>
  <si>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</si>
  <si>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</si>
  <si>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</si>
  <si>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</si>
  <si>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</si>
  <si>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</si>
  <si>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</si>
  <si>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</si>
  <si>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</si>
  <si>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</si>
  <si>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</si>
  <si>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</si>
  <si>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</si>
  <si>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</si>
  <si>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</si>
  <si>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</si>
  <si>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</si>
  <si>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</si>
  <si>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</si>
  <si>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</si>
  <si>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</si>
  <si>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</si>
  <si>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</si>
  <si>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</si>
  <si>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</si>
  <si>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</si>
  <si>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</si>
  <si>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</si>
  <si>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</si>
  <si>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</si>
  <si>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</si>
  <si>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</si>
  <si>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</si>
  <si>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</si>
  <si>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</si>
  <si>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</si>
  <si>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</si>
  <si>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</si>
  <si>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</si>
  <si>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</si>
  <si>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</si>
  <si>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</si>
  <si>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</si>
  <si>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</si>
  <si>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</si>
  <si>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</si>
  <si>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</si>
  <si>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</si>
  <si>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</si>
  <si>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</si>
  <si>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</si>
  <si>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</si>
  <si>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</si>
  <si>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</si>
  <si>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</si>
  <si>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</si>
  <si>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</si>
  <si>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</si>
  <si>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</si>
  <si>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</si>
  <si>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</si>
  <si>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</si>
  <si>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</si>
  <si>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</si>
  <si>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</si>
  <si>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</si>
  <si>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</si>
  <si>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</si>
  <si>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</si>
  <si>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</si>
  <si>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</si>
  <si>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</si>
  <si>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</si>
  <si>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</si>
  <si>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</si>
  <si>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</si>
  <si>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</si>
  <si>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</si>
  <si>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</si>
  <si>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</si>
  <si>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</si>
  <si>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</si>
  <si>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</si>
  <si>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</si>
  <si>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</si>
  <si>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</si>
  <si>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</si>
  <si>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</si>
  <si>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</si>
  <si>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</si>
  <si>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</si>
  <si>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</si>
  <si>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</si>
  <si>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</si>
  <si>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</si>
  <si>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</si>
  <si>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</si>
  <si>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</si>
  <si>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</si>
  <si>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</si>
  <si>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</si>
  <si>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</si>
  <si>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</si>
  <si>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</si>
  <si>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</si>
  <si>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</si>
  <si>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</si>
  <si>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</si>
  <si>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</si>
  <si>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</si>
  <si>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</si>
  <si>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</si>
  <si>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</si>
  <si>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</si>
  <si>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</si>
  <si>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</si>
  <si>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</si>
  <si>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</si>
  <si>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</si>
  <si>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</si>
  <si>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</si>
  <si>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</si>
  <si>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</si>
  <si>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</si>
  <si>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</si>
  <si>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</si>
  <si>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</si>
  <si>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</si>
  <si>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</si>
  <si>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</si>
  <si>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</si>
  <si>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</si>
  <si>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</si>
  <si>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</si>
  <si>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</si>
  <si>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</si>
  <si>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</si>
  <si>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</si>
  <si>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</si>
  <si>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</si>
  <si>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</si>
  <si>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</si>
  <si>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</si>
  <si>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</si>
  <si>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</si>
  <si>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</si>
  <si>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</si>
  <si>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</si>
  <si>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</si>
  <si>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</si>
  <si>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</si>
  <si>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</si>
  <si>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</si>
  <si>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</si>
  <si>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</si>
  <si>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</si>
  <si>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</si>
  <si>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</si>
  <si>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</si>
  <si>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</si>
  <si>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</si>
  <si>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</si>
  <si>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</si>
  <si>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</si>
  <si>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</si>
  <si>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</si>
  <si>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</si>
  <si>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</si>
  <si>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</si>
  <si>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</si>
  <si>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</si>
  <si>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</si>
  <si>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</si>
  <si>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</si>
  <si>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</si>
  <si>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</si>
  <si>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</si>
  <si>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</si>
  <si>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</si>
  <si>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</si>
  <si>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</si>
  <si>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</si>
  <si>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</si>
  <si>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</si>
  <si>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</si>
  <si>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</si>
  <si>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</si>
  <si>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</si>
  <si>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</si>
  <si>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</si>
  <si>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</si>
  <si>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</si>
  <si>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</si>
  <si>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</si>
  <si>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</si>
  <si>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</si>
  <si>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</si>
  <si>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</si>
  <si>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</si>
  <si>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</si>
  <si>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</si>
  <si>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</si>
  <si>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</si>
  <si>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</si>
  <si>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</si>
  <si>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</si>
  <si>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</si>
  <si>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</si>
  <si>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</si>
  <si>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</si>
  <si>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</si>
  <si>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</si>
  <si>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</si>
  <si>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</si>
  <si>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</si>
  <si>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</si>
  <si>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</si>
  <si>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</si>
  <si>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</si>
  <si>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</si>
  <si>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</si>
  <si>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</si>
  <si>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</si>
  <si>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</si>
  <si>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</si>
  <si>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</si>
  <si>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</si>
  <si>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</si>
  <si>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</si>
  <si>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</si>
  <si>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</si>
  <si>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</si>
  <si>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</si>
  <si>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</si>
  <si>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</si>
  <si>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</si>
  <si>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</si>
  <si>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</si>
  <si>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</si>
  <si>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</si>
  <si>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</si>
  <si>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</si>
  <si>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</si>
  <si>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</si>
  <si>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</si>
  <si>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</si>
  <si>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</si>
  <si>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</si>
  <si>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</si>
  <si>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</si>
  <si>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</si>
  <si>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</si>
  <si>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</si>
  <si>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</si>
  <si>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</si>
  <si>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</si>
  <si>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</si>
  <si>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</si>
  <si>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</si>
  <si>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</si>
  <si>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</si>
  <si>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</si>
  <si>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</si>
  <si>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</si>
  <si>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</si>
  <si>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</si>
  <si>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</si>
  <si>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</si>
  <si>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</si>
  <si>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</si>
  <si>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</si>
  <si>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</si>
  <si>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</si>
  <si>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</si>
  <si>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</si>
  <si>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</si>
  <si>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</si>
  <si>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</si>
  <si>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</si>
  <si>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</si>
  <si>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</si>
  <si>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</si>
  <si>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</si>
  <si>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</si>
  <si>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</si>
  <si>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</si>
  <si>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</si>
  <si>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</si>
  <si>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</si>
  <si>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</si>
  <si>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</si>
  <si>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</si>
  <si>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</si>
  <si>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</si>
  <si>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</si>
  <si>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</si>
  <si>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</si>
  <si>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</si>
  <si>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</si>
  <si>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</si>
  <si>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</si>
  <si>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</si>
  <si>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</si>
  <si>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</si>
  <si>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</si>
  <si>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</si>
  <si>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</si>
  <si>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</si>
  <si>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</si>
  <si>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</si>
  <si>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</si>
  <si>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</si>
  <si>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</si>
  <si>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</si>
  <si>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</si>
  <si>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</si>
  <si>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</si>
  <si>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</si>
  <si>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</si>
  <si>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</si>
  <si>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</si>
  <si>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</si>
  <si>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</si>
  <si>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</si>
  <si>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</si>
  <si>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</si>
  <si>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</si>
  <si>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</si>
  <si>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</si>
  <si>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</si>
  <si>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</si>
  <si>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</si>
  <si>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</si>
  <si>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</si>
  <si>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</si>
  <si>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</si>
  <si>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</si>
  <si>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</si>
  <si>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</si>
  <si>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</si>
  <si>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</si>
  <si>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</si>
  <si>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</si>
  <si>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</si>
  <si>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</si>
  <si>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</si>
  <si>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</si>
  <si>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</si>
  <si>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</si>
  <si>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</si>
  <si>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</si>
  <si>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</si>
  <si>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</si>
  <si>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</si>
  <si>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</si>
  <si>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</si>
  <si>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</si>
  <si>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</si>
  <si>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</si>
  <si>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</si>
  <si>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</si>
  <si>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</si>
  <si>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</si>
  <si>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</si>
  <si>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</si>
  <si>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</si>
  <si>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</si>
  <si>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</si>
  <si>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</si>
  <si>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</si>
  <si>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</si>
  <si>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</si>
  <si>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</si>
  <si>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</si>
  <si>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</si>
  <si>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</si>
  <si>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</si>
  <si>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</si>
  <si>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</si>
  <si>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</si>
  <si>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</si>
  <si>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</si>
  <si>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</si>
  <si>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</si>
  <si>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</si>
  <si>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</si>
  <si>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</si>
  <si>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</si>
  <si>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</si>
  <si>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</si>
  <si>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</si>
  <si>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</si>
  <si>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</si>
  <si>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</si>
  <si>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</si>
  <si>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</si>
  <si>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</si>
  <si>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</si>
  <si>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</si>
  <si>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</si>
  <si>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</si>
  <si>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</si>
  <si>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</si>
  <si>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</si>
  <si>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</si>
  <si>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</si>
  <si>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</si>
  <si>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</si>
  <si>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</si>
  <si>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</si>
  <si>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</si>
  <si>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</si>
  <si>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</si>
  <si>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</si>
  <si>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</si>
  <si>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</si>
  <si>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</si>
  <si>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</si>
  <si>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</si>
  <si>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</si>
  <si>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</si>
  <si>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</si>
  <si>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</si>
  <si>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</si>
  <si>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</si>
  <si>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</si>
  <si>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</si>
  <si>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</si>
  <si>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</si>
  <si>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</si>
  <si>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</si>
  <si>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</si>
  <si>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</si>
  <si>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</si>
  <si>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</si>
  <si>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</si>
  <si>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</si>
  <si>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</si>
  <si>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</si>
  <si>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</si>
  <si>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</si>
  <si>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</si>
  <si>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</si>
  <si>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</si>
  <si>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</si>
  <si>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</si>
  <si>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</si>
  <si>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</si>
  <si>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</si>
  <si>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</si>
  <si>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</si>
  <si>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</si>
  <si>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</si>
  <si>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</si>
  <si>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</si>
  <si>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</si>
  <si>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</si>
  <si>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</si>
  <si>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</si>
  <si>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</si>
  <si>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</si>
  <si>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</si>
  <si>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</si>
  <si>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</si>
  <si>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</si>
  <si>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</si>
  <si>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</si>
  <si>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</si>
  <si>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</si>
  <si>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</si>
  <si>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</si>
  <si>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</si>
  <si>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</si>
  <si>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</si>
  <si>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</si>
  <si>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</si>
  <si>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</si>
  <si>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</si>
  <si>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</si>
  <si>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</si>
  <si>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</si>
  <si>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</si>
  <si>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</si>
  <si>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</si>
  <si>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</si>
  <si>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</si>
  <si>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</si>
  <si>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</si>
  <si>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</si>
  <si>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</si>
  <si>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</si>
  <si>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</si>
  <si>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</si>
  <si>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</si>
  <si>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</si>
  <si>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</si>
  <si>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</si>
  <si>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</si>
  <si>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</si>
  <si>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</si>
  <si>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</si>
  <si>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</si>
  <si>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</si>
  <si>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</si>
  <si>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</si>
  <si>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</si>
  <si>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</si>
  <si>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</si>
  <si>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</si>
  <si>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</si>
  <si>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</si>
  <si>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</si>
  <si>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</si>
  <si>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</si>
  <si>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</si>
  <si>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</si>
  <si>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</si>
  <si>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</si>
  <si>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</si>
  <si>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</si>
  <si>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</si>
  <si>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</si>
  <si>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</si>
  <si>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</si>
  <si>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</si>
  <si>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</si>
  <si>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</si>
  <si>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</si>
  <si>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</si>
  <si>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</si>
  <si>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</si>
  <si>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</si>
  <si>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</si>
  <si>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</si>
  <si>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</si>
  <si>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</si>
  <si>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</si>
  <si>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</si>
  <si>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</si>
  <si>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</si>
  <si>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</si>
  <si>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</si>
  <si>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</si>
  <si>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</si>
  <si>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</si>
  <si>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</si>
  <si>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</si>
  <si>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</si>
  <si>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</si>
  <si>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</si>
  <si>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</si>
  <si>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</si>
  <si>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</si>
  <si>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</si>
  <si>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</si>
  <si>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</si>
  <si>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</si>
  <si>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</si>
  <si>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</si>
  <si>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</si>
  <si>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</si>
  <si>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</si>
  <si>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</si>
  <si>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</si>
  <si>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</si>
  <si>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</si>
  <si>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</si>
  <si>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</si>
  <si>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</si>
  <si>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</si>
  <si>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</si>
  <si>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</si>
  <si>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</si>
  <si>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</si>
  <si>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</si>
  <si>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</si>
  <si>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</si>
  <si>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</si>
  <si>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</si>
  <si>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</si>
  <si>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</si>
  <si>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</si>
  <si>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</si>
  <si>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</si>
  <si>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</si>
  <si>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</si>
  <si>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</si>
  <si>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</si>
  <si>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</si>
  <si>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</si>
  <si>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</si>
  <si>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</si>
  <si>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</si>
  <si>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</si>
  <si>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</si>
  <si>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</si>
  <si>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</si>
  <si>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</si>
  <si>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</si>
  <si>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</si>
  <si>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</si>
  <si>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</si>
  <si>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</si>
  <si>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</si>
  <si>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</si>
  <si>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</si>
  <si>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</si>
  <si>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</si>
  <si>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</si>
  <si>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</si>
  <si>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</si>
  <si>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</si>
  <si>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</si>
  <si>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</si>
  <si>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</si>
  <si>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</si>
  <si>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</si>
  <si>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</si>
  <si>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</si>
  <si>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</si>
  <si>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</si>
  <si>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</si>
  <si>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</si>
  <si>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</si>
  <si>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</si>
  <si>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</si>
  <si>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</si>
  <si>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</si>
  <si>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</si>
  <si>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</si>
  <si>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</si>
  <si>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</si>
  <si>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</si>
  <si>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</si>
  <si>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</si>
  <si>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</si>
  <si>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</si>
  <si>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</si>
  <si>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</si>
  <si>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</si>
  <si>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</si>
  <si>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</si>
  <si>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</si>
  <si>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</si>
  <si>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</si>
  <si>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</si>
  <si>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</si>
  <si>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</si>
  <si>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</si>
  <si>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</si>
  <si>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</si>
  <si>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</si>
  <si>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</si>
  <si>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</si>
  <si>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</si>
  <si>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</si>
  <si>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</si>
  <si>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</si>
  <si>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</si>
  <si>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</si>
  <si>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</si>
  <si>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</si>
  <si>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</si>
  <si>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</si>
  <si>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</si>
  <si>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</si>
  <si>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</si>
  <si>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</si>
  <si>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</si>
  <si>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</si>
  <si>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</si>
  <si>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</si>
  <si>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</si>
  <si>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</si>
  <si>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</si>
  <si>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</si>
  <si>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</si>
  <si>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</si>
  <si>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</si>
  <si>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</si>
  <si>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</si>
  <si>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</si>
  <si>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</si>
  <si>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</si>
  <si>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</si>
  <si>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</si>
  <si>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</si>
  <si>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</si>
  <si>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</si>
  <si>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</si>
  <si>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</si>
  <si>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</si>
  <si>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</si>
  <si>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</si>
  <si>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</si>
  <si>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</si>
  <si>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</si>
  <si>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</si>
  <si>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</si>
  <si>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</si>
  <si>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</si>
  <si>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</si>
  <si>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</si>
  <si>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</si>
  <si>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</si>
  <si>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</si>
  <si>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</si>
  <si>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</si>
  <si>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</si>
  <si>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</si>
  <si>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</si>
  <si>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</si>
  <si>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</si>
  <si>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</si>
  <si>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</si>
  <si>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</si>
  <si>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</si>
  <si>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</si>
  <si>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</si>
  <si>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</si>
  <si>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</si>
  <si>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</si>
  <si>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</si>
  <si>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</si>
  <si>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</si>
  <si>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</si>
  <si>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</si>
  <si>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</si>
  <si>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</si>
  <si>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</si>
  <si>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</si>
  <si>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</si>
  <si>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</si>
  <si>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</si>
  <si>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</si>
  <si>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</si>
  <si>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</si>
  <si>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</si>
  <si>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</si>
  <si>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</si>
  <si>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</si>
  <si>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</si>
  <si>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</si>
  <si>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</si>
  <si>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</si>
  <si>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</si>
  <si>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</si>
  <si>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</si>
  <si>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</si>
  <si>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</si>
  <si>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</si>
  <si>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</si>
  <si>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</si>
  <si>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</si>
  <si>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</si>
  <si>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</si>
  <si>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</si>
  <si>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</si>
  <si>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</si>
  <si>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</si>
  <si>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</si>
  <si>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</si>
  <si>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</si>
  <si>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</si>
  <si>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</si>
  <si>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</si>
  <si>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</si>
  <si>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</si>
  <si>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</si>
  <si>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</si>
  <si>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</si>
  <si>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</si>
  <si>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</si>
  <si>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</si>
  <si>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</si>
  <si>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</si>
  <si>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</si>
  <si>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</si>
  <si>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</si>
  <si>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</si>
  <si>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</si>
  <si>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</si>
  <si>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</si>
  <si>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</si>
  <si>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</si>
  <si>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</si>
  <si>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</si>
  <si>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</si>
  <si>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</si>
  <si>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</si>
  <si>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</si>
  <si>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</si>
  <si>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</si>
  <si>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</si>
  <si>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</si>
  <si>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</si>
  <si>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</si>
  <si>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</si>
  <si>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</si>
  <si>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</si>
  <si>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</si>
  <si>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</si>
  <si>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</si>
  <si>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</si>
  <si>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</si>
  <si>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</si>
  <si>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</si>
  <si>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</si>
  <si>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</si>
  <si>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</si>
  <si>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</si>
  <si>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</si>
  <si>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</si>
  <si>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</si>
  <si>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</si>
  <si>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</si>
  <si>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</si>
  <si>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</si>
  <si>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</si>
  <si>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</si>
  <si>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</si>
  <si>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</si>
  <si>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</si>
  <si>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</si>
  <si>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</si>
  <si>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</si>
  <si>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</si>
  <si>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</si>
  <si>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</si>
  <si>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</si>
  <si>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</si>
  <si>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</si>
  <si>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</si>
  <si>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</si>
  <si>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</si>
  <si>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</si>
  <si>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</si>
  <si>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</si>
  <si>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</si>
  <si>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</si>
  <si>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</si>
  <si>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</si>
  <si>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</si>
  <si>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</si>
  <si>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</si>
  <si>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</si>
  <si>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</si>
  <si>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</si>
  <si>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</si>
  <si>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</si>
  <si>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</si>
  <si>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</si>
  <si>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</si>
  <si>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</si>
  <si>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</si>
  <si>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</si>
  <si>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</si>
  <si>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</si>
  <si>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</si>
  <si>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</si>
  <si>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</si>
  <si>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</si>
  <si>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</si>
  <si>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</si>
  <si>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</si>
  <si>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</si>
  <si>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</si>
  <si>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</si>
  <si>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</si>
  <si>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</si>
  <si>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</si>
  <si>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</si>
  <si>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</si>
  <si>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</si>
  <si>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</si>
  <si>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</si>
  <si>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</si>
  <si>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</si>
  <si>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</si>
  <si>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</si>
  <si>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</si>
  <si>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</si>
  <si>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</si>
  <si>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</si>
  <si>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</si>
  <si>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</si>
  <si>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</si>
  <si>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</si>
  <si>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</si>
  <si>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</si>
  <si>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</si>
  <si>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</si>
  <si>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</si>
  <si>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</si>
  <si>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</si>
  <si>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</si>
  <si>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</si>
  <si>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</si>
  <si>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</si>
  <si>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</si>
  <si>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</si>
  <si>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</si>
  <si>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</si>
  <si>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</si>
  <si>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</si>
  <si>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</si>
  <si>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</si>
  <si>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</si>
  <si>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</si>
  <si>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</si>
  <si>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</si>
  <si>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</si>
  <si>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</si>
  <si>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</si>
  <si>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</si>
  <si>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</si>
  <si>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</si>
  <si>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</si>
  <si>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</si>
  <si>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</si>
  <si>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</si>
  <si>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</si>
  <si>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</si>
  <si>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</si>
  <si>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</si>
  <si>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</si>
  <si>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</si>
  <si>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</si>
  <si>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</si>
  <si>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</si>
  <si>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</si>
  <si>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</si>
  <si>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</si>
  <si>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</si>
  <si>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</si>
  <si>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</si>
  <si>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</si>
  <si>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</si>
  <si>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</si>
  <si>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</si>
  <si>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</si>
  <si>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</si>
  <si>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</si>
  <si>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</si>
  <si>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</si>
  <si>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</si>
  <si>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</si>
  <si>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</si>
  <si>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</si>
  <si>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</si>
  <si>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</si>
  <si>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</si>
  <si>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</si>
  <si>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</si>
  <si>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</si>
  <si>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</si>
  <si>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</si>
  <si>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</si>
  <si>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</si>
  <si>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</si>
  <si>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</si>
  <si>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</si>
  <si>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</si>
  <si>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</si>
  <si>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</si>
  <si>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</si>
  <si>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</si>
  <si>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</si>
  <si>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</si>
  <si>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</si>
  <si>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</si>
  <si>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</si>
  <si>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</si>
  <si>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</si>
  <si>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</si>
  <si>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</si>
  <si>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</si>
  <si>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</si>
  <si>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</si>
  <si>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</si>
  <si>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</si>
  <si>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</si>
  <si>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</si>
  <si>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</si>
  <si>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</si>
  <si>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</si>
  <si>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</si>
  <si>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</si>
  <si>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</si>
  <si>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</si>
  <si>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</si>
  <si>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</si>
  <si>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</si>
  <si>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</si>
  <si>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</si>
  <si>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</si>
  <si>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</si>
  <si>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</si>
  <si>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</si>
  <si>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</si>
  <si>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</si>
  <si>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</si>
  <si>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</si>
  <si>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</si>
  <si>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</si>
  <si>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</si>
  <si>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</si>
  <si>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</si>
  <si>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</si>
  <si>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</si>
  <si>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</si>
  <si>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</si>
  <si>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</si>
  <si>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</si>
  <si>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</si>
  <si>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</si>
  <si>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</si>
  <si>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</si>
  <si>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</si>
  <si>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</si>
  <si>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</si>
  <si>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</si>
  <si>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</si>
  <si>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</si>
  <si>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</si>
  <si>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</si>
  <si>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</si>
  <si>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</si>
  <si>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</si>
  <si>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</si>
  <si>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</si>
  <si>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</si>
  <si>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</si>
  <si>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</si>
  <si>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</si>
  <si>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</si>
  <si>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</si>
  <si>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</si>
  <si>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</si>
  <si>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</si>
  <si>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</si>
  <si>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</si>
  <si>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</si>
  <si>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</si>
  <si>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</si>
  <si>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</si>
  <si>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</si>
  <si>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</si>
  <si>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</si>
  <si>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</si>
  <si>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</si>
  <si>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</si>
  <si>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</si>
  <si>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</si>
  <si>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</si>
  <si>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</si>
  <si>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</si>
  <si>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</si>
  <si>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</si>
  <si>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</si>
  <si>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</si>
  <si>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</si>
  <si>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</si>
  <si>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</si>
  <si>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</si>
  <si>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</si>
  <si>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</si>
  <si>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</si>
  <si>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</si>
  <si>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</si>
  <si>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</si>
  <si>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</si>
  <si>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</si>
  <si>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</si>
  <si>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</si>
  <si>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</si>
  <si>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</si>
  <si>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</si>
  <si>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</si>
  <si>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</si>
  <si>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</si>
  <si>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</si>
  <si>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</si>
  <si>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</si>
  <si>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</si>
  <si>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</si>
  <si>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</si>
  <si>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</si>
  <si>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</si>
  <si>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</si>
  <si>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</si>
  <si>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</si>
  <si>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</si>
  <si>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</si>
  <si>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</si>
  <si>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</si>
  <si>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</si>
  <si>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</si>
  <si>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</si>
  <si>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</si>
  <si>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</si>
  <si>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</si>
  <si>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</si>
  <si>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</si>
  <si>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</si>
  <si>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</si>
  <si>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</si>
  <si>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</si>
  <si>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</si>
  <si>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</si>
  <si>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</si>
  <si>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</si>
  <si>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</si>
  <si>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</si>
  <si>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</si>
  <si>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</si>
  <si>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</si>
  <si>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</si>
  <si>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</si>
  <si>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</si>
  <si>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</si>
  <si>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</si>
  <si>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</si>
  <si>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</si>
  <si>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</si>
  <si>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</si>
  <si>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</si>
  <si>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</si>
  <si>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</si>
  <si>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</si>
  <si>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</si>
  <si>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</si>
  <si>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</si>
  <si>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</si>
  <si>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</si>
  <si>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</si>
  <si>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</si>
  <si>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</si>
  <si>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</si>
  <si>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</si>
  <si>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</si>
  <si>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</si>
  <si>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</si>
  <si>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</si>
  <si>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</si>
  <si>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</si>
  <si>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</si>
  <si>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</si>
  <si>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</si>
  <si>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</si>
  <si>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</si>
  <si>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</si>
  <si>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</si>
  <si>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</si>
  <si>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</si>
  <si>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</si>
  <si>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</si>
  <si>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</si>
  <si>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</si>
  <si>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</si>
  <si>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</si>
  <si>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</si>
  <si>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</si>
  <si>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</si>
  <si>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</si>
  <si>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</si>
  <si>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</si>
  <si>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</si>
  <si>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</si>
  <si>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</si>
  <si>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</si>
  <si>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</si>
  <si>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</si>
  <si>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</si>
  <si>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</si>
  <si>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</si>
  <si>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</si>
  <si>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</si>
  <si>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</si>
  <si>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</si>
  <si>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</si>
  <si>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</si>
  <si>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</si>
  <si>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</si>
  <si>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</si>
  <si>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</si>
  <si>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</si>
  <si>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</si>
  <si>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</si>
  <si>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</si>
  <si>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</si>
  <si>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</si>
  <si>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</si>
  <si>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</si>
  <si>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</si>
  <si>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</si>
  <si>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</si>
  <si>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</si>
  <si>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</si>
  <si>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</si>
  <si>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</si>
  <si>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</si>
  <si>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</si>
  <si>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</si>
  <si>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</si>
  <si>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</si>
  <si>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</si>
  <si>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</si>
  <si>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</si>
  <si>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</si>
  <si>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</si>
  <si>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</si>
  <si>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</si>
  <si>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</si>
  <si>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</si>
  <si>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</si>
  <si>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</si>
  <si>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</si>
  <si>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</si>
  <si>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</si>
  <si>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</si>
  <si>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</si>
  <si>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</si>
  <si>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</si>
  <si>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</si>
  <si>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</si>
  <si>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</si>
  <si>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</si>
  <si>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</si>
  <si>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</si>
  <si>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</si>
  <si>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</si>
  <si>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</si>
  <si>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</si>
  <si>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</si>
  <si>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</si>
  <si>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</si>
  <si>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</si>
  <si>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</si>
  <si>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</si>
  <si>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</si>
  <si>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</si>
  <si>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</si>
  <si>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</si>
  <si>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</si>
  <si>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</si>
  <si>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</si>
  <si>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</si>
  <si>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</si>
  <si>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</si>
  <si>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</si>
  <si>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</si>
  <si>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</si>
  <si>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</si>
  <si>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</si>
  <si>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</si>
  <si>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</si>
  <si>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</si>
  <si>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</si>
  <si>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</si>
  <si>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</si>
  <si>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</si>
  <si>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</si>
  <si>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</si>
  <si>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</si>
  <si>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</si>
  <si>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</si>
  <si>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</si>
  <si>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</si>
  <si>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</si>
  <si>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</si>
  <si>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</si>
  <si>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</si>
  <si>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</si>
  <si>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</si>
  <si>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</si>
  <si>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</si>
  <si>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</si>
  <si>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</si>
  <si>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</si>
  <si>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</si>
  <si>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</si>
  <si>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</si>
  <si>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</si>
  <si>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</si>
  <si>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</si>
  <si>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</si>
  <si>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</si>
  <si>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</si>
  <si>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</si>
  <si>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</si>
  <si>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</si>
  <si>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</si>
  <si>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</si>
  <si>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</si>
  <si>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</si>
  <si>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</si>
  <si>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</si>
  <si>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</si>
  <si>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</si>
  <si>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</si>
  <si>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</si>
  <si>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</si>
  <si>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</si>
  <si>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</si>
  <si>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</si>
  <si>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</si>
  <si>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</si>
  <si>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</si>
  <si>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</si>
  <si>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</si>
  <si>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</si>
  <si>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</si>
  <si>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</si>
  <si>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</si>
  <si>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</si>
  <si>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</si>
  <si>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</si>
  <si>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</si>
  <si>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</si>
  <si>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</si>
  <si>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</si>
  <si>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</si>
  <si>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</si>
  <si>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</si>
  <si>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</si>
  <si>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</si>
  <si>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</si>
  <si>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</si>
  <si>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</si>
  <si>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</si>
  <si>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</si>
  <si>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</si>
  <si>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</si>
  <si>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</si>
  <si>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</si>
  <si>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</si>
  <si>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</si>
  <si>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</si>
  <si>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</si>
  <si>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</si>
  <si>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</si>
  <si>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</si>
  <si>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</si>
  <si>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</si>
  <si>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</si>
  <si>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</si>
  <si>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</si>
  <si>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</si>
  <si>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</si>
  <si>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</si>
  <si>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</si>
  <si>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</si>
  <si>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</si>
  <si>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</si>
  <si>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</si>
  <si>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</si>
  <si>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</si>
  <si>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</si>
  <si>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</si>
  <si>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</si>
  <si>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</si>
  <si>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</si>
  <si>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</si>
  <si>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</si>
  <si>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</si>
  <si>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</si>
  <si>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</si>
  <si>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</si>
  <si>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</si>
  <si>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</si>
  <si>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</si>
  <si>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</si>
  <si>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</si>
  <si>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</si>
  <si>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</si>
  <si>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</si>
  <si>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</si>
  <si>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</si>
  <si>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</si>
  <si>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</si>
  <si>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</si>
  <si>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</si>
  <si>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</si>
  <si>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</si>
  <si>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</si>
  <si>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</si>
  <si>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</si>
  <si>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</si>
  <si>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</si>
  <si>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</si>
  <si>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</si>
  <si>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</si>
  <si>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</si>
  <si>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</si>
  <si>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</si>
  <si>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</si>
  <si>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</si>
  <si>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</si>
  <si>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</si>
  <si>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</si>
  <si>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</si>
  <si>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</si>
  <si>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</si>
  <si>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</si>
  <si>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</si>
  <si>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</si>
  <si>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</si>
  <si>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</si>
  <si>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</si>
  <si>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</si>
  <si>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</si>
  <si>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</si>
  <si>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</si>
  <si>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</si>
  <si>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</si>
  <si>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</si>
  <si>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</si>
  <si>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</si>
  <si>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</si>
  <si>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</si>
  <si>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</si>
  <si>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</si>
  <si>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</si>
  <si>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</si>
  <si>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</si>
  <si>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</si>
  <si>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</si>
  <si>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</si>
  <si>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</si>
  <si>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</si>
  <si>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</si>
  <si>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</si>
  <si>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</si>
  <si>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</si>
  <si>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</si>
  <si>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</si>
  <si>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</si>
  <si>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</si>
  <si>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</si>
  <si>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</si>
  <si>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</si>
  <si>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</si>
  <si>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</si>
  <si>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</si>
  <si>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</si>
  <si>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</si>
  <si>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</si>
  <si>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</si>
  <si>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</si>
  <si>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</si>
  <si>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</si>
  <si>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</si>
  <si>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</si>
  <si>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</si>
  <si>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</si>
  <si>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</si>
  <si>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</si>
  <si>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</si>
  <si>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</si>
  <si>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</si>
  <si>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</si>
  <si>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</si>
  <si>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</si>
  <si>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</si>
  <si>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</si>
  <si>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</si>
  <si>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</si>
  <si>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</si>
  <si>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</si>
  <si>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</si>
  <si>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</si>
  <si>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</si>
  <si>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</si>
  <si>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</si>
  <si>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</si>
  <si>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</si>
  <si>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</si>
  <si>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</si>
  <si>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</si>
  <si>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</si>
  <si>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</si>
  <si>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</si>
  <si>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</si>
  <si>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</si>
  <si>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</si>
  <si>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</si>
  <si>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</si>
  <si>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</si>
  <si>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</si>
  <si>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</si>
  <si>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</si>
  <si>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</si>
  <si>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</si>
  <si>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</si>
  <si>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</si>
  <si>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</si>
  <si>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</si>
  <si>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</si>
  <si>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</si>
  <si>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</si>
  <si>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</si>
  <si>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</si>
  <si>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</si>
  <si>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</si>
  <si>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</si>
  <si>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</si>
  <si>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</si>
  <si>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</si>
  <si>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</si>
  <si>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</si>
  <si>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</si>
  <si>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</si>
  <si>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</si>
  <si>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</si>
  <si>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</si>
  <si>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</si>
  <si>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</si>
  <si>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</si>
  <si>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</si>
  <si>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</si>
  <si>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</si>
  <si>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</si>
  <si>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</si>
  <si>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</si>
  <si>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</si>
  <si>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</si>
  <si>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</si>
  <si>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</si>
  <si>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</si>
  <si>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</si>
  <si>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</si>
  <si>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</si>
  <si>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</si>
  <si>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</si>
  <si>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</si>
  <si>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</si>
  <si>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</si>
  <si>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</si>
  <si>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</si>
  <si>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</si>
  <si>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</si>
  <si>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</si>
  <si>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</si>
  <si>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</si>
  <si>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</si>
  <si>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</si>
  <si>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</si>
  <si>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</si>
  <si>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</si>
  <si>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</si>
  <si>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</si>
  <si>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</si>
  <si>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</si>
  <si>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</si>
  <si>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</si>
  <si>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</si>
  <si>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</si>
  <si>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</si>
  <si>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</si>
  <si>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</si>
  <si>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</si>
  <si>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</si>
  <si>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</si>
  <si>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</si>
  <si>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</si>
  <si>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</si>
  <si>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</si>
  <si>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</si>
  <si>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</si>
  <si>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</si>
  <si>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</si>
  <si>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</si>
  <si>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</si>
  <si>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</si>
  <si>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</si>
  <si>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</si>
  <si>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</si>
  <si>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</si>
  <si>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</si>
  <si>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</si>
  <si>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</si>
  <si>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</si>
  <si>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</si>
  <si>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</si>
  <si>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</si>
  <si>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</si>
  <si>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</si>
  <si>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</si>
  <si>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</si>
  <si>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</si>
  <si>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</si>
  <si>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</si>
  <si>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</si>
  <si>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</si>
  <si>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</si>
  <si>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</si>
  <si>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</si>
  <si>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</si>
  <si>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</si>
  <si>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</si>
  <si>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</si>
  <si>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</si>
  <si>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</si>
  <si>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</si>
  <si>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</si>
  <si>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</si>
  <si>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</si>
  <si>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</si>
  <si>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</si>
  <si>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</si>
  <si>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</si>
  <si>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</si>
  <si>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</si>
  <si>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</si>
  <si>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</si>
  <si>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</si>
  <si>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</si>
  <si>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</si>
  <si>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</si>
  <si>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</si>
  <si>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</si>
  <si>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</si>
  <si>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</si>
  <si>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</si>
  <si>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</si>
  <si>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</si>
  <si>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</si>
  <si>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</si>
  <si>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</si>
  <si>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</si>
  <si>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</si>
  <si>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</si>
  <si>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</si>
  <si>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</si>
  <si>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</si>
  <si>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</si>
  <si>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</si>
  <si>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</si>
  <si>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</si>
  <si>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</si>
  <si>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</si>
  <si>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</si>
  <si>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</si>
  <si>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</si>
  <si>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</si>
  <si>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</si>
  <si>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</si>
  <si>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</si>
  <si>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</si>
  <si>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</si>
  <si>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</si>
  <si>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</si>
  <si>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</si>
  <si>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</si>
  <si>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</si>
  <si>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</si>
  <si>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</si>
  <si>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</si>
  <si>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</si>
  <si>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</si>
  <si>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</si>
  <si>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</si>
  <si>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 xml:space="preserve"> Em 10/01/24</t>
  </si>
  <si>
    <t xml:space="preserve"> CONCLUÍDO no sistema em 30/11/24- </t>
  </si>
  <si>
    <t xml:space="preserve"> CONCLUÍDO no sistema em 03/12/24- </t>
  </si>
  <si>
    <t>Forro de gesso do 3° andar do prédio 2 caiu.</t>
  </si>
  <si>
    <t xml:space="preserve"> CONCLUÍDO no sistema em 04/12/24- </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</si>
  <si>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</si>
  <si>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</si>
  <si>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</si>
  <si>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</si>
  <si>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</si>
  <si>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</si>
  <si>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</si>
  <si>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</si>
  <si>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</si>
  <si>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</si>
  <si>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</si>
  <si>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</si>
  <si>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</si>
  <si>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</si>
  <si>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 xml:space="preserve"> CONCLUÍDO no sistema em 07/11/24- </t>
  </si>
  <si>
    <t xml:space="preserve"> CONCLUÍDO no sistema em 25/10/24- </t>
  </si>
  <si>
    <t>Aguardamos breve retorno!</t>
  </si>
  <si>
    <t>7 A – LEVANTAMENTO: SERVIÇO DEMANDADO em 11/10/24</t>
  </si>
  <si>
    <t xml:space="preserve"> CONCLUÍDO no sistema em 04/10/24- </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</si>
  <si>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</si>
  <si>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</si>
  <si>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</si>
  <si>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</si>
  <si>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Ar em função de erro - DERCA (106/P1)</t>
  </si>
  <si>
    <t>chamado entregue ao colaborador Estevan nesta data. Em 19/06/24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</si>
  <si>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</si>
  <si>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</si>
  <si>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</si>
  <si>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</si>
  <si>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</si>
  <si>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</si>
  <si>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chamado colocado na caixa  do colaborador Evandro nesta data. Em 19/07/23</t>
  </si>
  <si>
    <t xml:space="preserve"> CONCLUÍDO no sistema em 06/09/23- </t>
  </si>
  <si>
    <t>Geralmente os produtos precisam de 3 ou 4 demãos para ter proteção ignífuga de uma hora.</t>
  </si>
  <si>
    <t>O ar-condicionado ao ligar fica com uma luz amarela piscando, não tendo nenhuma ação de resfriamento, ventilação, etc - 114/P2</t>
  </si>
  <si>
    <t>Qual o andamento do chamado?Em 22/11/24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</si>
  <si>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</si>
  <si>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</si>
  <si>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</si>
  <si>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</si>
  <si>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</si>
  <si>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Será elaboradora um cronograma para apresentação ao requerente. 30/08/24</t>
  </si>
  <si>
    <t xml:space="preserve"> CONCLUÍDO no sistema em 06/12/24- </t>
  </si>
  <si>
    <t xml:space="preserve"> CONCLUÍDO no sistema em 03/09/24- </t>
  </si>
  <si>
    <t>Bebedouro vazando bastante - Corredor, 7° andar, prédio 3</t>
  </si>
  <si>
    <t xml:space="preserve"> CONCLUÍDO no sistema em 19/03/24- </t>
  </si>
  <si>
    <t>Solicita rolo de plástico bolha para cobrir equipamentos para posterior manutenção no forro da sala 100A do prédio 3</t>
  </si>
  <si>
    <t>Ar condicionado está pingando - Guarita 02</t>
  </si>
  <si>
    <t xml:space="preserve"> CONCLUÍDO no sistema em 22/07/24- </t>
  </si>
  <si>
    <t>chamado colocado na caixa  do colaborador Evandro nesta data. Em 06/12/24</t>
  </si>
  <si>
    <t xml:space="preserve"> CONCLUÍDO no sistema em 09/09/24- </t>
  </si>
  <si>
    <t xml:space="preserve"> CONCLUÍDO no sistema em 13/09/24- </t>
  </si>
  <si>
    <t>na quarta-feira estarei comparecendo ao local para reavaliação se será mesmo necessária a troca dos cabos ou se poderei atender sem tal troca.</t>
  </si>
  <si>
    <t xml:space="preserve"> CONCLUÍDO no sistema em 08/08/24- </t>
  </si>
  <si>
    <t xml:space="preserve"> CONCLUÍDO no sistema em 29/08/24- </t>
  </si>
  <si>
    <t xml:space="preserve"> CONCLUÍDO no sistema em 03/10/24- </t>
  </si>
  <si>
    <t xml:space="preserve"> CONCLUÍDO no sistema em 07/12/24- </t>
  </si>
  <si>
    <t xml:space="preserve"> CONCLUÍDO no sistema em28/08/24- </t>
  </si>
  <si>
    <t xml:space="preserve"> CONCLUÍDO no sistema em 30/08/24- </t>
  </si>
  <si>
    <t>2019104827</t>
  </si>
  <si>
    <t>Fazer levantamento de lâmpadas queimadas </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</si>
  <si>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</si>
  <si>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</si>
  <si>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</si>
  <si>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</si>
  <si>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</si>
  <si>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</si>
  <si>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</si>
  <si>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</si>
  <si>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</si>
  <si>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</si>
  <si>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</si>
  <si>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</si>
  <si>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</si>
  <si>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</si>
  <si>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</si>
  <si>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</si>
  <si>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</si>
  <si>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</si>
  <si>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</si>
  <si>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</si>
  <si>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</si>
  <si>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</si>
  <si>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</si>
  <si>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</si>
  <si>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</si>
  <si>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</si>
  <si>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</si>
  <si>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</si>
  <si>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</si>
  <si>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</si>
  <si>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</si>
  <si>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</si>
  <si>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</si>
  <si>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</si>
  <si>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</si>
  <si>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</si>
  <si>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</si>
  <si>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</si>
  <si>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</si>
  <si>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</si>
  <si>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</si>
  <si>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</si>
  <si>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</si>
  <si>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</si>
  <si>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</si>
  <si>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</si>
  <si>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</si>
  <si>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</si>
  <si>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</si>
  <si>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</si>
  <si>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</si>
  <si>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</si>
  <si>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</si>
  <si>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</si>
  <si>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</si>
  <si>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</si>
  <si>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</si>
  <si>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</si>
  <si>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</si>
  <si>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</si>
  <si>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</si>
  <si>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</si>
  <si>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</si>
  <si>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</si>
  <si>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</si>
  <si>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</si>
  <si>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</si>
  <si>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</si>
  <si>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</si>
  <si>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</si>
  <si>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</si>
  <si>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</si>
  <si>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</si>
  <si>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</si>
  <si>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</si>
  <si>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</si>
  <si>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</si>
  <si>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</si>
  <si>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</si>
  <si>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</si>
  <si>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</si>
  <si>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</si>
  <si>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</si>
  <si>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</si>
  <si>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</si>
  <si>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</si>
  <si>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</si>
  <si>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</si>
  <si>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</si>
  <si>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</si>
  <si>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</si>
  <si>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</si>
  <si>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</si>
  <si>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</si>
  <si>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</si>
  <si>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</si>
  <si>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</si>
  <si>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</si>
  <si>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</si>
  <si>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</si>
  <si>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</si>
  <si>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 xml:space="preserve"> CONCLUÍDO no sistema em 21/12/24- </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</si>
  <si>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</si>
  <si>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</si>
  <si>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</si>
  <si>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</si>
  <si>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</si>
  <si>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</si>
  <si>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</si>
  <si>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</si>
  <si>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</si>
  <si>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</si>
  <si>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</si>
  <si>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</si>
  <si>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</si>
  <si>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</si>
  <si>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</si>
  <si>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</si>
  <si>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</si>
  <si>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</si>
  <si>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</si>
  <si>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</si>
  <si>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</si>
  <si>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</si>
  <si>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</si>
  <si>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</si>
  <si>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</si>
  <si>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</si>
  <si>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</si>
  <si>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</si>
  <si>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</si>
  <si>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</si>
  <si>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</si>
  <si>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</si>
  <si>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</si>
  <si>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</si>
  <si>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</si>
  <si>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</si>
  <si>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</si>
  <si>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</si>
  <si>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</si>
  <si>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</si>
  <si>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</si>
  <si>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</si>
  <si>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</si>
  <si>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</si>
  <si>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</si>
  <si>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</si>
  <si>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</si>
  <si>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</si>
  <si>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</si>
  <si>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</si>
  <si>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</si>
  <si>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</si>
  <si>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</si>
  <si>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</si>
  <si>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</si>
  <si>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</si>
  <si>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</si>
  <si>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</si>
  <si>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</si>
  <si>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</si>
  <si>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</si>
  <si>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</si>
  <si>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</si>
  <si>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</si>
  <si>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</si>
  <si>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</si>
  <si>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</si>
  <si>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</si>
  <si>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</si>
  <si>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</si>
  <si>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Verificação de fissuras no encontro de duas vigas de concreto armado, localizadas na circulação do 6° pavimento do prédio 1</t>
  </si>
  <si>
    <t>2019129258</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</si>
  <si>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</si>
  <si>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</si>
  <si>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</si>
  <si>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</si>
  <si>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</si>
  <si>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</si>
  <si>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</si>
  <si>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</si>
  <si>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</si>
  <si>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</si>
  <si>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</si>
  <si>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</si>
  <si>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</si>
  <si>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</si>
  <si>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</si>
  <si>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</si>
  <si>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</si>
  <si>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</si>
  <si>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</si>
  <si>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</si>
  <si>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</si>
  <si>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</si>
  <si>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</si>
  <si>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</si>
  <si>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</si>
  <si>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</si>
  <si>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</si>
  <si>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</si>
  <si>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</si>
  <si>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</si>
  <si>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</si>
  <si>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</si>
  <si>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</si>
  <si>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</si>
  <si>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</si>
  <si>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</si>
  <si>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</si>
  <si>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</si>
  <si>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</si>
  <si>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</si>
  <si>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</si>
  <si>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</si>
  <si>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</si>
  <si>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</si>
  <si>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</si>
  <si>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</si>
  <si>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</si>
  <si>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</si>
  <si>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</si>
  <si>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</si>
  <si>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</si>
  <si>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</si>
  <si>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</si>
  <si>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</si>
  <si>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</si>
  <si>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</si>
  <si>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</si>
  <si>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</si>
  <si>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</si>
  <si>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</si>
  <si>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</si>
  <si>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</si>
  <si>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</si>
  <si>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</si>
  <si>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</si>
  <si>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</si>
  <si>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</si>
  <si>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</si>
  <si>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</si>
  <si>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</si>
  <si>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</si>
  <si>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</si>
  <si>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</si>
  <si>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</si>
  <si>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</si>
  <si>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</si>
  <si>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</si>
  <si>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</si>
  <si>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</si>
  <si>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</si>
  <si>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</si>
  <si>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</si>
  <si>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</si>
  <si>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</si>
  <si>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</si>
  <si>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</si>
  <si>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</si>
  <si>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</si>
  <si>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</si>
  <si>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</si>
  <si>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</si>
  <si>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</si>
  <si>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</si>
  <si>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</si>
  <si>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</si>
  <si>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</si>
  <si>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</si>
  <si>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</si>
  <si>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</si>
  <si>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</si>
  <si>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</si>
  <si>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</si>
  <si>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</si>
  <si>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</si>
  <si>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</si>
  <si>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</si>
  <si>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</si>
  <si>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</si>
  <si>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</si>
  <si>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</si>
  <si>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</si>
  <si>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</si>
  <si>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</si>
  <si>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</si>
  <si>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</si>
  <si>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</si>
  <si>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</si>
  <si>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</si>
  <si>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</si>
  <si>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</si>
  <si>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</si>
  <si>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</si>
  <si>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</si>
  <si>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</si>
  <si>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</si>
  <si>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</si>
  <si>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</si>
  <si>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</si>
  <si>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</si>
  <si>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</si>
  <si>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</si>
  <si>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</si>
  <si>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</si>
  <si>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</si>
  <si>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</si>
  <si>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</si>
  <si>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</si>
  <si>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</si>
  <si>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</si>
  <si>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</si>
  <si>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</si>
  <si>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</si>
  <si>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</si>
  <si>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</si>
  <si>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</si>
  <si>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</si>
  <si>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</si>
  <si>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</si>
  <si>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</si>
  <si>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</si>
  <si>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</si>
  <si>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</si>
  <si>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</si>
  <si>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</si>
  <si>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</si>
  <si>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</si>
  <si>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</si>
  <si>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</si>
  <si>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</si>
  <si>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</si>
  <si>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</si>
  <si>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</si>
  <si>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</si>
  <si>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</si>
  <si>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</si>
  <si>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</si>
  <si>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</si>
  <si>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</si>
  <si>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</si>
  <si>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</si>
  <si>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</si>
  <si>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</si>
  <si>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</si>
  <si>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</si>
  <si>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</si>
  <si>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</si>
  <si>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</si>
  <si>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</si>
  <si>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</si>
  <si>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</si>
  <si>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</si>
  <si>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</si>
  <si>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</si>
  <si>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</si>
  <si>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</si>
  <si>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</si>
  <si>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</si>
  <si>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</si>
  <si>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</si>
  <si>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</si>
  <si>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</si>
  <si>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</si>
  <si>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</si>
  <si>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</si>
  <si>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</si>
  <si>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</si>
  <si>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</si>
  <si>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</si>
  <si>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</si>
  <si>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</si>
  <si>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</si>
  <si>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</si>
  <si>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</si>
  <si>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</si>
  <si>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</si>
  <si>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</si>
  <si>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</si>
  <si>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</si>
  <si>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</si>
  <si>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</si>
  <si>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</si>
  <si>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</si>
  <si>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</si>
  <si>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</si>
  <si>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</si>
  <si>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</si>
  <si>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</si>
  <si>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</si>
  <si>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</si>
  <si>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</si>
  <si>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</si>
  <si>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</si>
  <si>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</si>
  <si>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</si>
  <si>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</si>
  <si>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</si>
  <si>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</si>
  <si>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</si>
  <si>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</si>
  <si>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</si>
  <si>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</si>
  <si>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</si>
  <si>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</si>
  <si>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</si>
  <si>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</si>
  <si>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</si>
  <si>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</si>
  <si>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</si>
  <si>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</si>
  <si>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</si>
  <si>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</si>
  <si>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</si>
  <si>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</si>
  <si>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</si>
  <si>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</si>
  <si>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</si>
  <si>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</si>
  <si>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</si>
  <si>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</si>
  <si>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</si>
  <si>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</si>
  <si>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</si>
  <si>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</si>
  <si>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</si>
  <si>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</si>
  <si>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</si>
  <si>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</si>
  <si>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</si>
  <si>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</si>
  <si>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</si>
  <si>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</si>
  <si>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</si>
  <si>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</si>
  <si>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</si>
  <si>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</si>
  <si>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</si>
  <si>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</si>
  <si>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</si>
  <si>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</si>
  <si>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</si>
  <si>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</si>
  <si>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</si>
  <si>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</si>
  <si>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</si>
  <si>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</si>
  <si>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</si>
  <si>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</si>
  <si>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</si>
  <si>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</si>
  <si>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</si>
  <si>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</si>
  <si>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</si>
  <si>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</si>
  <si>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</si>
  <si>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</si>
  <si>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</si>
  <si>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</si>
  <si>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</si>
  <si>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</si>
  <si>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</si>
  <si>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</si>
  <si>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</si>
  <si>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</si>
  <si>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</si>
  <si>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</si>
  <si>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</si>
  <si>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</si>
  <si>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</si>
  <si>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</si>
  <si>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</si>
  <si>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</si>
  <si>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</si>
  <si>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</si>
  <si>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</si>
  <si>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</si>
  <si>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</si>
  <si>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</si>
  <si>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</si>
  <si>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</si>
  <si>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</si>
  <si>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</si>
  <si>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</si>
  <si>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</si>
  <si>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</si>
  <si>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</si>
  <si>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</si>
  <si>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</si>
  <si>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</si>
  <si>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</si>
  <si>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Colocação de lonas pretas, em razão da necessidade de proteção do mobiliário durante a obra no prédio da 7 de Setembro</t>
  </si>
  <si>
    <t xml:space="preserve"> CONCLUÍDO no sistema em 26/02/25 </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</si>
  <si>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</si>
  <si>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</si>
  <si>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</si>
  <si>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</si>
  <si>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</si>
  <si>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</si>
  <si>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</si>
  <si>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</si>
  <si>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</si>
  <si>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Troca de tubos flexíveis (chicotes) de conexão dos gases Óxido nitroso e Acetileno - Central Analítica/sala 1B/1C/P1</t>
  </si>
  <si>
    <t>Vazamento e barulho no ar condicionado no hall 3º andar do prédio 2.</t>
  </si>
  <si>
    <t>Vazamento vestiário masculino dos terceirizados.</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</si>
  <si>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</si>
  <si>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</si>
  <si>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</si>
  <si>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</si>
  <si>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</si>
  <si>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</si>
  <si>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</si>
  <si>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</si>
  <si>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</si>
  <si>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</si>
  <si>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</si>
  <si>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</si>
  <si>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</si>
  <si>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</si>
  <si>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</si>
  <si>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</si>
  <si>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</si>
  <si>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</si>
  <si>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</si>
  <si>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</si>
  <si>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</si>
  <si>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</si>
  <si>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</si>
  <si>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</si>
  <si>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</si>
  <si>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</si>
  <si>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</si>
  <si>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</si>
  <si>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</si>
  <si>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</si>
  <si>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</si>
  <si>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</si>
  <si>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</si>
  <si>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</si>
  <si>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</si>
  <si>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</si>
  <si>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</si>
  <si>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</si>
  <si>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</si>
  <si>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</si>
  <si>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</si>
  <si>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</si>
  <si>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</si>
  <si>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</si>
  <si>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</si>
  <si>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</si>
  <si>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 xml:space="preserve"> CONCLUÍDO no sistema em 10/03/25 </t>
  </si>
  <si>
    <t>O bebedouro do quarto andar está pingando.</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</si>
  <si>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</si>
  <si>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</si>
  <si>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</si>
  <si>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</si>
  <si>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</si>
  <si>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</si>
  <si>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</si>
  <si>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</si>
  <si>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</si>
  <si>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</si>
  <si>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</si>
  <si>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</si>
  <si>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</si>
  <si>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</si>
  <si>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</si>
  <si>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</si>
  <si>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</si>
  <si>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</si>
  <si>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</si>
  <si>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</si>
  <si>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</si>
  <si>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</si>
  <si>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</si>
  <si>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</si>
  <si>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</si>
  <si>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</si>
  <si>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</si>
  <si>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</si>
  <si>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</si>
  <si>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</si>
  <si>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</si>
  <si>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</si>
  <si>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</si>
  <si>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</si>
  <si>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</si>
  <si>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 xml:space="preserve"> CONCLUÍDO no sistema em 13/03/25 </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</si>
  <si>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</si>
  <si>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</si>
  <si>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</si>
  <si>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</si>
  <si>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</si>
  <si>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</si>
  <si>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</si>
  <si>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</si>
  <si>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</si>
  <si>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</si>
  <si>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</si>
  <si>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</si>
  <si>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</si>
  <si>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</si>
  <si>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</si>
  <si>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</si>
  <si>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</si>
  <si>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</si>
  <si>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</si>
  <si>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</si>
  <si>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</si>
  <si>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</si>
  <si>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</si>
  <si>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</si>
  <si>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</si>
  <si>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</si>
  <si>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</si>
  <si>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</si>
  <si>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</si>
  <si>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Torneira quebrada.Sala 316, 3° andar, prédio 3 </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</si>
  <si>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</si>
  <si>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</si>
  <si>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</si>
  <si>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</si>
  <si>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</si>
  <si>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</si>
  <si>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</si>
  <si>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</si>
  <si>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</si>
  <si>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</si>
  <si>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</si>
  <si>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</si>
  <si>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</si>
  <si>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</si>
  <si>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</si>
  <si>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</si>
  <si>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</si>
  <si>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</si>
  <si>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</si>
  <si>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</si>
  <si>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</si>
  <si>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</si>
  <si>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</si>
  <si>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</si>
  <si>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</si>
  <si>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</si>
  <si>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</si>
  <si>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</si>
  <si>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</si>
  <si>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</si>
  <si>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</si>
  <si>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</si>
  <si>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</si>
  <si>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</si>
  <si>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</si>
  <si>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</si>
  <si>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</si>
  <si>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</si>
  <si>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</si>
  <si>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</si>
  <si>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</si>
  <si>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</si>
  <si>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</si>
  <si>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</si>
  <si>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</si>
  <si>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</si>
  <si>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</si>
  <si>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</si>
  <si>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</si>
  <si>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</si>
  <si>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</si>
  <si>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</si>
  <si>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</si>
  <si>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</si>
  <si>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</si>
  <si>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</si>
  <si>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</si>
  <si>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</si>
  <si>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</si>
  <si>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</si>
  <si>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</si>
  <si>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</si>
  <si>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</si>
  <si>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</si>
  <si>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</si>
  <si>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</si>
  <si>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</si>
  <si>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</si>
  <si>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</si>
  <si>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</si>
  <si>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</si>
  <si>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</si>
  <si>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</si>
  <si>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</si>
  <si>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</si>
  <si>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</si>
  <si>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</si>
  <si>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</si>
  <si>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</si>
  <si>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</si>
  <si>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</si>
  <si>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</si>
  <si>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</si>
  <si>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</si>
  <si>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</si>
  <si>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</si>
  <si>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</si>
  <si>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</si>
  <si>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</si>
  <si>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</si>
  <si>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</si>
  <si>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</si>
  <si>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</si>
  <si>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</si>
  <si>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</si>
  <si>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</si>
  <si>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</si>
  <si>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</si>
  <si>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</si>
  <si>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</si>
  <si>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</si>
  <si>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</si>
  <si>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</si>
  <si>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</si>
  <si>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</si>
  <si>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</si>
  <si>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</si>
  <si>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</si>
  <si>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</si>
  <si>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</si>
  <si>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</si>
  <si>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</si>
  <si>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</si>
  <si>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</si>
  <si>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</si>
  <si>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</si>
  <si>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</si>
  <si>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</si>
  <si>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</si>
  <si>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</si>
  <si>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</si>
  <si>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</si>
  <si>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</si>
  <si>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</si>
  <si>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</si>
  <si>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</si>
  <si>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</si>
  <si>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</si>
  <si>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</si>
  <si>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</si>
  <si>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</si>
  <si>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</si>
  <si>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</si>
  <si>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</si>
  <si>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</si>
  <si>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</si>
  <si>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</si>
  <si>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</si>
  <si>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</si>
  <si>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</si>
  <si>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</si>
  <si>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</si>
  <si>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</si>
  <si>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</si>
  <si>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Ramal mudo/não faz ligação - Depósito almoxarifado/P2</t>
  </si>
  <si>
    <t>Ajuste em cortina de persiana (marca Persol) na sala 204, prédio 1.</t>
  </si>
  <si>
    <t>Luz de emergência fraca. 002B</t>
  </si>
  <si>
    <t>Reabastecimento do gerador que foi trazido da Sete de Setembro para o Campus.</t>
  </si>
  <si>
    <t>Troca do filtro da água na sala dos peixes. Biotério.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</si>
  <si>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</si>
  <si>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</si>
  <si>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</si>
  <si>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</si>
  <si>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</si>
  <si>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</si>
  <si>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</si>
  <si>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</si>
  <si>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</si>
  <si>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</si>
  <si>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</si>
  <si>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</si>
  <si>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</si>
  <si>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</si>
  <si>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</si>
  <si>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</si>
  <si>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</si>
  <si>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</si>
  <si>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</si>
  <si>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</si>
  <si>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</si>
  <si>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</si>
  <si>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</si>
  <si>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</si>
  <si>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</si>
  <si>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</si>
  <si>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</si>
  <si>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</si>
  <si>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</si>
  <si>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</si>
  <si>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</si>
  <si>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</si>
  <si>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</si>
  <si>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</si>
  <si>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</si>
  <si>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</si>
  <si>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</si>
  <si>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</si>
  <si>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</si>
  <si>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</si>
  <si>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</si>
  <si>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</si>
  <si>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</si>
  <si>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</si>
  <si>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</si>
  <si>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</si>
  <si>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</si>
  <si>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</si>
  <si>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</si>
  <si>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</si>
  <si>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</si>
  <si>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</si>
  <si>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</si>
  <si>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</si>
  <si>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</si>
  <si>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</si>
  <si>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</si>
  <si>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</si>
  <si>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Janela da sala 207 do prédio 3 está estragada</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</si>
  <si>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</si>
  <si>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</si>
  <si>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</si>
  <si>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</si>
  <si>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</si>
  <si>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</si>
  <si>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</si>
  <si>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</si>
  <si>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</si>
  <si>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</si>
  <si>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</si>
  <si>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</si>
  <si>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</si>
  <si>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</si>
  <si>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</si>
  <si>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</si>
  <si>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</si>
  <si>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</si>
  <si>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</si>
  <si>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</si>
  <si>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</si>
  <si>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</si>
  <si>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</si>
  <si>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</si>
  <si>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</si>
  <si>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</si>
  <si>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</si>
  <si>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</si>
  <si>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</si>
  <si>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</si>
  <si>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</si>
  <si>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</si>
  <si>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</si>
  <si>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</si>
  <si>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</si>
  <si>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</si>
  <si>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</si>
  <si>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Retirada do suporte para o teclado de uma das mesas.</t>
  </si>
  <si>
    <t>Ramal mudo. ramal 8768, sala 412 do prédio 1</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</si>
  <si>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</si>
  <si>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</si>
  <si>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</si>
  <si>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</si>
  <si>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</si>
  <si>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</si>
  <si>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</si>
  <si>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</si>
  <si>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</si>
  <si>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</si>
  <si>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</si>
  <si>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</si>
  <si>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</si>
  <si>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</si>
  <si>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</si>
  <si>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</si>
  <si>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</si>
  <si>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</si>
  <si>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</si>
  <si>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</si>
  <si>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</si>
  <si>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</si>
  <si>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</si>
  <si>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</si>
  <si>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</si>
  <si>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</si>
  <si>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</si>
  <si>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</si>
  <si>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</si>
  <si>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</si>
  <si>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</si>
  <si>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</si>
  <si>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</si>
  <si>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</si>
  <si>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</si>
  <si>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</si>
  <si>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</si>
  <si>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</si>
  <si>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</si>
  <si>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</si>
  <si>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</si>
  <si>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</si>
  <si>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</si>
  <si>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</si>
  <si>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</si>
  <si>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</si>
  <si>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</si>
  <si>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</si>
  <si>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</si>
  <si>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</si>
  <si>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</si>
  <si>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</si>
  <si>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</si>
  <si>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</si>
  <si>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</si>
  <si>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</si>
  <si>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</si>
  <si>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</si>
  <si>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</si>
  <si>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</si>
  <si>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</si>
  <si>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</si>
  <si>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</si>
  <si>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</si>
  <si>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Retirar rodas da estante de metal - Biotério</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</si>
  <si>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</si>
  <si>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</si>
  <si>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</si>
  <si>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</si>
  <si>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</si>
  <si>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</si>
  <si>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</si>
  <si>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</si>
  <si>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</si>
  <si>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</si>
  <si>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</si>
  <si>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</si>
  <si>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</si>
  <si>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</si>
  <si>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</si>
  <si>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</si>
  <si>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</si>
  <si>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</si>
  <si>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</si>
  <si>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</si>
  <si>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</si>
  <si>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</si>
  <si>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</si>
  <si>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</si>
  <si>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</si>
  <si>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</si>
  <si>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</si>
  <si>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</si>
  <si>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</si>
  <si>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</si>
  <si>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</si>
  <si>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</si>
  <si>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</si>
  <si>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</si>
  <si>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</si>
  <si>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</si>
  <si>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</si>
  <si>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</si>
  <si>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</si>
  <si>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</si>
  <si>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</si>
  <si>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</si>
  <si>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</si>
  <si>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</si>
  <si>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</si>
  <si>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</si>
  <si>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</si>
  <si>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</si>
  <si>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</si>
  <si>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</si>
  <si>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</si>
  <si>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</si>
  <si>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</si>
  <si>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</si>
  <si>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</si>
  <si>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</si>
  <si>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</si>
  <si>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</si>
  <si>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</si>
  <si>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</si>
  <si>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</si>
  <si>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</si>
  <si>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</si>
  <si>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</si>
  <si>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</si>
  <si>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</si>
  <si>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</si>
  <si>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</si>
  <si>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</si>
  <si>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</si>
  <si>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</si>
  <si>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</si>
  <si>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</si>
  <si>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</si>
  <si>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</si>
  <si>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</si>
  <si>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</si>
  <si>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</si>
  <si>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</si>
  <si>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</si>
  <si>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</si>
  <si>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</si>
  <si>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</si>
  <si>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</si>
  <si>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</si>
  <si>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 xml:space="preserve"> CONCLUÍDO no sistema em 15/05/25 </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</si>
  <si>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</si>
  <si>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</si>
  <si>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</si>
  <si>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</si>
  <si>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</si>
  <si>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</si>
  <si>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</si>
  <si>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</si>
  <si>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</si>
  <si>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</si>
  <si>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</si>
  <si>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</si>
  <si>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</si>
  <si>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</si>
  <si>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</si>
  <si>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</si>
  <si>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</si>
  <si>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</si>
  <si>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</si>
  <si>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</si>
  <si>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</si>
  <si>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</si>
  <si>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</si>
  <si>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</si>
  <si>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</si>
  <si>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</si>
  <si>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</si>
  <si>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</si>
  <si>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</si>
  <si>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</si>
  <si>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</si>
  <si>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</si>
  <si>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</si>
  <si>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</si>
  <si>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</si>
  <si>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</si>
  <si>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</si>
  <si>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</si>
  <si>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</si>
  <si>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</si>
  <si>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</si>
  <si>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</si>
  <si>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</si>
  <si>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</si>
  <si>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</si>
  <si>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</si>
  <si>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</si>
  <si>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</si>
  <si>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</si>
  <si>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</si>
  <si>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</si>
  <si>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</si>
  <si>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</si>
  <si>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</si>
  <si>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</si>
  <si>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</si>
  <si>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</si>
  <si>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</si>
  <si>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</si>
  <si>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</si>
  <si>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</si>
  <si>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</si>
  <si>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</si>
  <si>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</si>
  <si>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</si>
  <si>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</si>
  <si>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</si>
  <si>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</si>
  <si>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</si>
  <si>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</si>
  <si>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</si>
  <si>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</si>
  <si>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</si>
  <si>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</si>
  <si>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</si>
  <si>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</si>
  <si>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</si>
  <si>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</si>
  <si>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</si>
  <si>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</si>
  <si>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</si>
  <si>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</si>
  <si>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</si>
  <si>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</si>
  <si>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</si>
  <si>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</si>
  <si>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</si>
  <si>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</si>
  <si>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</si>
  <si>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</si>
  <si>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</si>
  <si>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</si>
  <si>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</si>
  <si>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</si>
  <si>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</si>
  <si>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</si>
  <si>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</si>
  <si>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</si>
  <si>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</si>
  <si>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</si>
  <si>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</si>
  <si>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</si>
  <si>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</si>
  <si>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</si>
  <si>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</si>
  <si>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</si>
  <si>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</si>
  <si>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</si>
  <si>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</si>
  <si>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</si>
  <si>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</si>
  <si>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</si>
  <si>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</si>
  <si>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</si>
  <si>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</si>
  <si>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</si>
  <si>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</si>
  <si>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</si>
  <si>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</si>
  <si>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</si>
  <si>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</si>
  <si>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</si>
  <si>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</si>
  <si>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</si>
  <si>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</si>
  <si>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</si>
  <si>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</si>
  <si>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</si>
  <si>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</si>
  <si>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</si>
  <si>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</si>
  <si>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</si>
  <si>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</si>
  <si>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</si>
  <si>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</si>
  <si>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</si>
  <si>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</si>
  <si>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</si>
  <si>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</si>
  <si>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</si>
  <si>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</si>
  <si>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</si>
  <si>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</si>
  <si>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</si>
  <si>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</si>
  <si>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</si>
  <si>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</si>
  <si>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</si>
  <si>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</si>
  <si>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</si>
  <si>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</si>
  <si>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</si>
  <si>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</si>
  <si>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</si>
  <si>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</si>
  <si>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</si>
  <si>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</si>
  <si>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</si>
  <si>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</si>
  <si>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</si>
  <si>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</si>
  <si>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</si>
  <si>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</si>
  <si>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</si>
  <si>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</si>
  <si>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</si>
  <si>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</si>
  <si>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</si>
  <si>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</si>
  <si>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</si>
  <si>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</si>
  <si>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</si>
  <si>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</si>
  <si>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</si>
  <si>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</si>
  <si>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</si>
  <si>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</si>
  <si>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</si>
  <si>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</si>
  <si>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</si>
  <si>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</si>
  <si>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</si>
  <si>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</si>
  <si>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</si>
  <si>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</si>
  <si>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</si>
  <si>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</si>
  <si>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Realocação de um armário aéreo, ou seja, precisa subi-lo - 602/P3</t>
  </si>
  <si>
    <t>Tem um buraco no banheiro masculino do 2° andar do prédio 3 e está pingando em cima do vaso sanitário.</t>
  </si>
  <si>
    <t>Poltrona quebrada está sem os pés.</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</si>
  <si>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</si>
  <si>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</si>
  <si>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</si>
  <si>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</si>
  <si>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</si>
  <si>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</si>
  <si>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</si>
  <si>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</si>
  <si>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</si>
  <si>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</si>
  <si>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</si>
  <si>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</si>
  <si>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</si>
  <si>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</si>
  <si>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</si>
  <si>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</si>
  <si>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</si>
  <si>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</si>
  <si>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</si>
  <si>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</si>
  <si>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</si>
  <si>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</si>
  <si>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</si>
  <si>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</si>
  <si>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</si>
  <si>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</si>
  <si>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</si>
  <si>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</si>
  <si>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</si>
  <si>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Mas, o chamado está na nossa programação.</t>
  </si>
  <si>
    <t>Tomada 220V queimada e requer conserto - 106/P3</t>
  </si>
  <si>
    <t>A - CONFIRMAÇÃO DE RECEBIMENTO DO CHAMADO em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</si>
  <si>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</si>
  <si>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</si>
  <si>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</si>
  <si>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</si>
  <si>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</si>
  <si>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</si>
  <si>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</si>
  <si>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</si>
  <si>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</si>
  <si>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</si>
  <si>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</si>
  <si>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</si>
  <si>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</si>
  <si>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</si>
  <si>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</si>
  <si>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</si>
  <si>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</si>
  <si>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</si>
  <si>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</si>
  <si>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</si>
  <si>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</si>
  <si>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</si>
  <si>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</si>
  <si>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</si>
  <si>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</si>
  <si>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</si>
  <si>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</si>
  <si>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</si>
  <si>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</si>
  <si>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</si>
  <si>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</si>
  <si>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</si>
  <si>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</si>
  <si>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</si>
  <si>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</si>
  <si>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</si>
  <si>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</si>
  <si>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</si>
  <si>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</si>
  <si>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</si>
  <si>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</si>
  <si>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</si>
  <si>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</si>
  <si>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</si>
  <si>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</si>
  <si>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</si>
  <si>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</si>
  <si>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Pintura de toda a sala, visto a obra iniciada na sala 208/ prédio 3.</t>
  </si>
  <si>
    <t xml:space="preserve">Ajuste dos vazamentos e gesso do corredor devido aos problemas com ar condicionados - Corredor próximo salas 207 e 208/P3 
</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</si>
  <si>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</si>
  <si>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</si>
  <si>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</si>
  <si>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</si>
  <si>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</si>
  <si>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</si>
  <si>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</si>
  <si>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</si>
  <si>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</si>
  <si>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</si>
  <si>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</si>
  <si>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</si>
  <si>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</si>
  <si>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</si>
  <si>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</si>
  <si>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</si>
  <si>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</si>
  <si>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</si>
  <si>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</si>
  <si>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Teto do banheiro masculino do 3° andar do prédio 1 está com vazamento</t>
  </si>
  <si>
    <t>A torneira do laboratório 305/P1 está vazando somente quando aberta, vaza pela parte onde está conectada na bancada</t>
  </si>
  <si>
    <t>Vazamento do bebedouro no P3 no 3° andar.</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</si>
  <si>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</si>
  <si>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</si>
  <si>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</si>
  <si>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</si>
  <si>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</si>
  <si>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</si>
  <si>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</si>
  <si>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</si>
  <si>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</si>
  <si>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</si>
  <si>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</si>
  <si>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O técnico passou na sala hoje, mas para ter certeza seria bom quando tivesse alguém.</t>
  </si>
  <si>
    <t>Goteira no teto do escritório do Arquivo, bem próximo a uma das lâmpadas</t>
  </si>
  <si>
    <t>VASO SANITÁRIO ESTÁ SEM TAMPA.3º ANDAR,Prédio 1</t>
  </si>
  <si>
    <t xml:space="preserve"> CONCLUÍDO no sistema em 20/06/25 </t>
  </si>
  <si>
    <t>Vamos focar 2 equipes para retirada das poltronas e montagem de andaime para verificação no período pré estabelecido. Em 18/06/25</t>
  </si>
  <si>
    <t xml:space="preserve"> CONCLUÍDO no sistema em 21/06/25 </t>
  </si>
  <si>
    <t xml:space="preserve"> CONCLUÍDO no sistema em 23/06/25 </t>
  </si>
  <si>
    <t>Instalação de 2 TVs 55 polegadas - salas 207 e 806/P3</t>
  </si>
  <si>
    <t>Reparo do ramal 8772 da sala 608 do prédio 1</t>
  </si>
  <si>
    <t>Instalação de prateleiras no laboratório 503 prédio 3.</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</si>
  <si>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</si>
  <si>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</si>
  <si>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</si>
  <si>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</si>
  <si>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</si>
  <si>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</si>
  <si>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</si>
  <si>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</si>
  <si>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</si>
  <si>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Ar condicionado sujo - 500B/P1</t>
  </si>
  <si>
    <t>A porta da sala 617, do prédio 1, está desalinhada, dificultando bastante a abertura e fechamento da mesma.</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</si>
  <si>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</si>
  <si>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</si>
  <si>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</si>
  <si>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</si>
  <si>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</si>
  <si>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</si>
  <si>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</si>
  <si>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</si>
  <si>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</si>
  <si>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</si>
  <si>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</si>
  <si>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</si>
  <si>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</si>
  <si>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</si>
  <si>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</si>
  <si>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</si>
  <si>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</si>
  <si>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</si>
  <si>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</si>
  <si>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</si>
  <si>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</si>
  <si>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</si>
  <si>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Vazamento junta do cano bem em cima do bebedouro - Refeitório dos Terceirizados/P2</t>
  </si>
  <si>
    <t>Tampa do vaso sanitário feminino do RU quebrada</t>
  </si>
  <si>
    <t>Instalação elétrica e de HDMI para a 806 e 207 para a instalação das TVs - Prédio 3</t>
  </si>
  <si>
    <t>2019102687</t>
  </si>
  <si>
    <t>Há necessidade de troca dos isolamentos térmicos das linhas de água gelada dos corredores do térreo até 4° andar devido a final de vida útil.</t>
  </si>
  <si>
    <t>Verificar quais os motivos que estão causando congelamento da split da sala dos ultrafreezeres. P3, SALA 103.</t>
  </si>
  <si>
    <t>Ar condicionado da sala 323 - P1 não está nem esquentando, não faz nem vento.</t>
  </si>
  <si>
    <t>Ajustar tomada próxima ao laboratório 008 do subsolo do prédio 1</t>
  </si>
  <si>
    <t>Avaliação de circuito ou quadro de energia, P1.</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</si>
  <si>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</si>
  <si>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</si>
  <si>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</si>
  <si>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Torneira meio solta no laboratório 320. Prédio 1. Sala 319.</t>
  </si>
  <si>
    <t>Vazamento em torneira da lavanderia. Prédio 3.</t>
  </si>
  <si>
    <t xml:space="preserve"> CONCLUÍDO no sistema em 27/06/25 </t>
  </si>
  <si>
    <t>Descarga vestiário feminino e masculino do RU. SUBSOLO. Prédio 1</t>
  </si>
  <si>
    <t>Porta de vidro da recepção do prédio 1 não está fechando.</t>
  </si>
  <si>
    <t>Porta de vidro de correr da sala 814C/P2 está com as roldanas trancando</t>
  </si>
  <si>
    <t>Troca de voltagem de tomadas 220 para 110 para viabilizar o funcionamento dos equipamentos da sala 207 do prédio 1</t>
  </si>
  <si>
    <t>Porta da área de lavagem está solta - RU</t>
  </si>
  <si>
    <t>A torneira do banheiro masculino do 2º andar do prédio 3 estragou e está vazando água direto.</t>
  </si>
  <si>
    <t>Manutenção em pia que está pingando, mesmo fechando o registro - 514/P3</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</si>
  <si>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</si>
  <si>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</si>
  <si>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</si>
  <si>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</si>
  <si>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</si>
  <si>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</si>
  <si>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</si>
  <si>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</si>
  <si>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</si>
  <si>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</si>
  <si>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</si>
  <si>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</si>
  <si>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</si>
  <si>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</si>
  <si>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</si>
  <si>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</si>
  <si>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</si>
  <si>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</si>
  <si>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</si>
  <si>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</si>
  <si>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</si>
  <si>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</si>
  <si>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</si>
  <si>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</si>
  <si>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</si>
  <si>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</si>
  <si>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</si>
  <si>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</si>
  <si>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</si>
  <si>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</si>
  <si>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</si>
  <si>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</si>
  <si>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</si>
  <si>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</si>
  <si>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Conserto de banco (patrimônio 017638)/assento está solto - 214/P2</t>
  </si>
  <si>
    <t>O comando do split não está ligando. As pilhas já foram trocadas, mas não se vê no visor as funções - 507/P1</t>
  </si>
  <si>
    <t>Como pode ser visto tanto nas fotografias anexadas, quanto no local, as linhas de dreno tem "barrigas", inviabilizando o caimento. </t>
  </si>
  <si>
    <t>O aparelho da sala 400C/P1 apresenta código E3. Não liga.</t>
  </si>
  <si>
    <t>Vamos entrar em contato para realizar o agendamento.</t>
  </si>
  <si>
    <t>Instalação de um quadro elétrico, ligado ao gerador, na sala de cultura, dentro da sala 813/P3</t>
  </si>
  <si>
    <t>Troca do assento sanitário. 4º ANDAR ala sul ,Prédio 1</t>
  </si>
  <si>
    <t>se possível nos fornecer a chave padrão para confeccionarmos outra fechadura e instalar no local.</t>
  </si>
  <si>
    <t>Aí consigo organizar pro eletricista passar aí para entender a demanda e já fazer o levantamento de material.</t>
  </si>
  <si>
    <t>Avaliação do quadro de energia disponível na unidade para possibilidade de instalação do servidor - 304/P3.</t>
  </si>
  <si>
    <t>Troca de lado de um plug - 304/P3</t>
  </si>
  <si>
    <t xml:space="preserve"> CONCLUÍDO no sistema em 04/07/25 </t>
  </si>
  <si>
    <t>Vaso sanitário não está funcionando - Banheiro PCD, ala norte, P1</t>
  </si>
  <si>
    <t>Piso táctil na frente do elevador do Prédio 1 desprendeu-se. Primeiro andar, P1.</t>
  </si>
  <si>
    <t>Falta de energia na sala 006, subsolo, nas tomadas 220V. As tomadas 110V possuem energia. Subsolo,P1.</t>
  </si>
  <si>
    <t xml:space="preserve"> CONCLUÍDO no sistema em 05/07/25 </t>
  </si>
  <si>
    <t>Pia do laboratório com muito baixo fluxo de água - 304/P3</t>
  </si>
  <si>
    <t>Os aparelhos de ar condicionado da Biblioteca não estão aquecendo adequadamente - Prédio 1</t>
  </si>
  <si>
    <t xml:space="preserve"> CONCLUÍDO no sistema em 07/07/25 </t>
  </si>
  <si>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</si>
  <si>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</si>
  <si>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</si>
  <si>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</si>
  <si>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</si>
  <si>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Ar-condicionado portátil não esquenta - Recepção P1</t>
  </si>
  <si>
    <t>A descarga do banheiro feminino do térreo do P2 está transbordando. A Phenix já foi acionada</t>
  </si>
  <si>
    <t xml:space="preserve"> CONCLUÍDO no sistema em 08/07/25 </t>
  </si>
  <si>
    <t>Ajuste na porta do escritório do Arquivo, pois ela não está fechando.</t>
  </si>
  <si>
    <t>Foi agendado com a equipe elétrica e o Eng. Miguel para execução na semana dos dias 21 a 25/07/25.</t>
  </si>
  <si>
    <t>Instalação uma bomba portátil no subsolo para manutenção do esgotamento da água da chuva para execução da limpeza.</t>
  </si>
  <si>
    <t>Solicitamos que a empresa esclareça o processo/técnica para execução do reforço da fibragem, por exemplo: qual a espessura e altura da camada de fibra que será executada no fundo do reservatório, se há necessidade de reforço da fibragem nas paredes internas, tempo de cura, se há previsão de impermeabilização após execução, e etc. Em 08/07/25</t>
  </si>
  <si>
    <t>Internet bastante oscilante, há algumas semanas - 714/P3</t>
  </si>
  <si>
    <t>Fechadura da sala 314 com defeito.</t>
  </si>
  <si>
    <t>Aquisição de bomba de drenagem principal e reserva para o restabelecimento do sistema de drenagem de águas pluviais</t>
  </si>
  <si>
    <t>Fixação da borda frontal da mesa , sala 100 F - P1</t>
  </si>
  <si>
    <t xml:space="preserve"> CONCLUÍDO no sistema em 09/07/25 </t>
  </si>
  <si>
    <t>Maçaneta da porta está caindo - 224 (sala de apoio/P2)</t>
  </si>
  <si>
    <t>Sanitários dos banheiros do 8° andar do Prédio 3 estão entupidos</t>
  </si>
  <si>
    <t>Infiltração no teto – mofo e forro de gesso caindo, Vestiário Masculino - Comunidade acadêmica - 127- P2</t>
  </si>
  <si>
    <t>O ar-condicionado (o segundo aparelho, perto da parede do fundo) está com problema na troca de função e a pilha do controle precisa ser trocada. sala 510 - P2</t>
  </si>
  <si>
    <t>Troca de assento do vaso sanitário do banheiro PCD no térreo do Prédio 1.</t>
  </si>
  <si>
    <t>Trocar uma lâmpada na sala 510 no P2.</t>
  </si>
  <si>
    <t>Teve uma queda de luz no prédio 3, conferir se o equipamento de refrigeração e exaustão do Biotério está ligado.</t>
  </si>
  <si>
    <t>Manutenção para uma prateleira: o laminado que reveste a prateleira está descolado - 305/P1</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</si>
  <si>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</si>
  <si>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</si>
  <si>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</si>
  <si>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</si>
  <si>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</si>
  <si>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</si>
  <si>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</si>
  <si>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</si>
  <si>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</si>
  <si>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</si>
  <si>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</si>
  <si>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</si>
  <si>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</si>
  <si>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</si>
  <si>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</si>
  <si>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</si>
  <si>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</si>
  <si>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</si>
  <si>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</si>
  <si>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</si>
  <si>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</si>
  <si>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</si>
  <si>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</si>
  <si>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</si>
  <si>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</si>
  <si>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</si>
  <si>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</si>
  <si>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</si>
  <si>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</si>
  <si>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</si>
  <si>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</si>
  <si>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</si>
  <si>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</si>
  <si>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</si>
  <si>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</si>
  <si>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</si>
  <si>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</si>
  <si>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</si>
  <si>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</si>
  <si>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</si>
  <si>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</si>
  <si>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</si>
  <si>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</si>
  <si>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</si>
  <si>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</si>
  <si>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</si>
  <si>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</si>
  <si>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</si>
  <si>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</si>
  <si>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</si>
  <si>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</si>
  <si>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</si>
  <si>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</si>
  <si>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</si>
  <si>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</si>
  <si>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</si>
  <si>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</si>
  <si>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Lâmpadas queimadas no corredor perto da sala 100E no prédio 1.</t>
  </si>
  <si>
    <t>Troca de assento do vaso sanitário do banheiro masculino no subsolo do P1.</t>
  </si>
  <si>
    <t>Ajuste nas portas 73A e 73B do armário, pois uma está desnivelada, mais alta que a outra. Localizado no Hall do 7° andar/P3</t>
  </si>
  <si>
    <t>A tampa do vaso tá solta - Vestiário masculino dos servidores (230/P2)</t>
  </si>
  <si>
    <t>Transferência do ramal 8781 da sala 602 para a 604/P1</t>
  </si>
  <si>
    <t>A porta da sala 604/P1 está arranhando o chão, apresentando dificuldades para sua abertura e fechamento.</t>
  </si>
  <si>
    <t>Colocar lâmpadas na entrada do banheiro feminino (400E) do prédio 1</t>
  </si>
  <si>
    <t>Lâmpadas queimadas na escadaria da saída de emergência do prédio 3, entre o 3° e o 4° andar (escadaria do biotério)</t>
  </si>
  <si>
    <t xml:space="preserve"> CONCLUÍDO no sistema em 12/07/25 </t>
  </si>
  <si>
    <t>Ate o dia 11/07/2025 o ramal da sala dos professores de Anatomia (8728), na sala 09 do subsolo do predio 1 continua MUDO</t>
  </si>
  <si>
    <t/>
  </si>
  <si>
    <t>Ajuste em mobiliários na sala da Proinfra/100D-P1 (mesas, gaveteiros, etc.)</t>
  </si>
  <si>
    <t>Realizar a coleta dos resíduos gerados que estão acumulando no subsolo do P2 (madeira, metal, entulho) através das caçambas.</t>
  </si>
  <si>
    <t>Descarte de resíduos (madeira e entulho) no subsolo - P2.</t>
  </si>
  <si>
    <t xml:space="preserve"> CONCLUÍDO no sistema em 14/07/25 </t>
  </si>
  <si>
    <t>Verificação de funcionamento dos focos cirúrgicos localizados na área do subsolo do P2, próximo à subestação de energia sala 010.</t>
  </si>
  <si>
    <t>Ar condicionado da sala 613F - P3 não está funcionando</t>
  </si>
  <si>
    <t>Troca das lâmpadas no laboratório de ensino de física - 413, Prédio 1</t>
  </si>
  <si>
    <t>Problema na torneira do laborátorio de física 305 no prédio 3.</t>
  </si>
  <si>
    <t>Instalação de um quadro pequeno com disjuntores para derivar circuitos básicos para atender o porteiro, ar condicionado do porteiro, circuito de para iluminação, circuitos reserva, bombas e etc - Sete de Setembro</t>
  </si>
  <si>
    <t xml:space="preserve"> CONCLUÍDO no sistema em 15/07/25 </t>
  </si>
  <si>
    <t>Remoção da extensão do ramal 8904 da sala 209, mantendo apenas a da sala 207/P3</t>
  </si>
  <si>
    <t>Vaso solto no banheiro 807 - Prédio 2</t>
  </si>
  <si>
    <t>A equipe da Autotetc esteve aqui hoje para atender outro chamado e já apresentei os três geradores para verificar a viabilidade. Em 15/07/25</t>
  </si>
  <si>
    <t>Troca de lugar do chuveiro de emergência</t>
  </si>
  <si>
    <t>Uma das pias do banheiro feminino do térreo do prédio 1 (ala norte) está sem o sifão</t>
  </si>
  <si>
    <t>Ajustar luminária e sensor de presença que estão se soltando do banheiro PCD, ala norte, do 6° andar do prédio 1</t>
  </si>
  <si>
    <t>Lâmpadas queimadas no hall da escadaria e em frente a saída de emergência do 6° andar do prédio 2</t>
  </si>
  <si>
    <t>Reparo no forro de gesso próximo ao sprinkler do 6° andar do prédio 2</t>
  </si>
  <si>
    <t>Trocar lâmpadas queimadas da sanca e instalar 2 luminárias no sanitário 606 do prédio 2</t>
  </si>
  <si>
    <t>Ajustar porta da cabine PNE do sanitário 606 do prédio 2</t>
  </si>
  <si>
    <t>Vazamento e entupimento em mictórios, troca de assento e baixa vazão em uma das torneiras - 606/P2</t>
  </si>
  <si>
    <t>Fixar grelha de ventilação na porta do sanitário 606 do prédio 2</t>
  </si>
  <si>
    <t>Colocar espelho no sensor de presença do sanitário 605 do prédio 2</t>
  </si>
  <si>
    <t>Espelho do lavatório do sanitário 606 do prédio 2 está trincado</t>
  </si>
  <si>
    <t>Trocar lâmpadas queimadas das sancas do sanitário 512 do prédio 2</t>
  </si>
  <si>
    <t>Dispenser de papel toalha, ajuste nas portas das cabines 1 e PNE e fixação de cantoneiras na divisória dos mictórios - 512/P2</t>
  </si>
  <si>
    <t>Vazamento nos mictórios e no vaso sanitário da cabine 1 e ajuste do assento sanitário da cabine 1 - 512/P2</t>
  </si>
  <si>
    <t>Ajustar porta da cabine 3 (direita p/esquerda) do sanitário 513 do prédio 2</t>
  </si>
  <si>
    <t>Vaso PNE não está funcionando e instalação de dispenser de papel higiênico na cabine 3 - banheiro 513/P2</t>
  </si>
  <si>
    <t>Trocar lâmpadas queimadas na escadaria do 5° p/o 4° andar do prédio 2</t>
  </si>
  <si>
    <t>Troca de 6 filtros para os bebedouros do RU.</t>
  </si>
  <si>
    <t>Instalação de tomada 220v no corredor do 5º andar do p2.</t>
  </si>
  <si>
    <t>Lâmpadas queimadas no Laboratório de Biologia Celular e na sala 613 A dentro do laboratório - Prédio 3</t>
  </si>
  <si>
    <t xml:space="preserve"> CONCLUÍDO no sistema em 16/07/25 </t>
  </si>
  <si>
    <t>Limpeza de bocas de fogão (inspeção de entupimentos e/ou acionamento automático) - 612/Cozinha experimental/P2</t>
  </si>
  <si>
    <t>Reposição das cortinas/persianas da sala 509 do prédio 2.</t>
  </si>
  <si>
    <t>Mapeamento das caixas de esgoto cloacal e pluvial do campus, bem como a medição das dimensões, inclusive a cota de fundo e topo</t>
  </si>
  <si>
    <t xml:space="preserve"> CONCLUÍDO no sistema em 17/07/25 </t>
  </si>
  <si>
    <t>Cheiro insuportável no laboratório 304/P3, mesmo com todas as janelas abertas.</t>
  </si>
  <si>
    <t>Limpeza em todos os aparelhos de ar condicionado - 304/P3</t>
  </si>
  <si>
    <t>15 lâmpadas queimadas na sala 219 do Prédio 1</t>
  </si>
  <si>
    <t>A - CONFIRMAÇÃO DE RECEBIMENTO DO CHAMADO em 17/07/25</t>
  </si>
  <si>
    <t>O ramal da PROPLAD 8836 não está funcionando - 500A/P1</t>
  </si>
  <si>
    <t>Ajuste na tomada do laboratório de física. 3º ANDAR,Prédio 3.</t>
  </si>
  <si>
    <t>O exaustor de ventilação do sanitário 708 do prédio 2 não está funcionando.</t>
  </si>
  <si>
    <t>Trocar lâmpadas queimadas de todos os banheiros no 5º andar do prédio 1</t>
  </si>
  <si>
    <t>Colocar um módulo cego em frente ao elevador de serviço no 7° andar do prédio 2</t>
  </si>
  <si>
    <t>Pia com "chuveiro" instalado (dentro do armário) que está vazando - 617/P2</t>
  </si>
  <si>
    <t xml:space="preserve"> CONCLUÍDO no sistema em 18/07/25 </t>
  </si>
  <si>
    <t>Manutenção geral nas salas de aula do prédio 1, que podem ser conferidas através do PDF anexado no chamado.</t>
  </si>
  <si>
    <t>Vazamento proveniente de água da chuva em tubulação da capela do laboratório 317/P1</t>
  </si>
  <si>
    <t>Entupimento no sanitário do térreo do Arquivo</t>
  </si>
  <si>
    <t>Lâmpadas queimadas em frente ao elevador social e no corredor próximo a sala 411 do prédio 1</t>
  </si>
  <si>
    <t>Lâmpadas queimadas na parte interna e externa da cafeteria</t>
  </si>
  <si>
    <t>Lâmpadas queimadas na saída de emergência e no hall do 2° andar do prédio 3</t>
  </si>
  <si>
    <t>Torneira interditada no banheiro feminino do 2° andar do prédio 3</t>
  </si>
  <si>
    <t>Colocar módulo cego de piso na recepção do prédio 3</t>
  </si>
  <si>
    <t>Visor do aparelho desligado e aparelho sem som (ramal 8782) - 600B/P1</t>
  </si>
  <si>
    <t>Trocar lâmpadas queimadas nos corredores da sala 303, 309 e dos elevadores sociais do 3° andar do Prédio 1.</t>
  </si>
  <si>
    <t>Vazamento do bebedouro no 3º andar do Prédio 1.</t>
  </si>
  <si>
    <t>Lâmpadas queimadas do hall da brinquedoteca e das sancas da portaria do Prédio 2.</t>
  </si>
  <si>
    <t>Lâmpadas queimadas no banheiro masculino do 4° andar do prédio 1</t>
  </si>
  <si>
    <t>Lâmpadas queimadas no térreo do elevador social do Prédio 1</t>
  </si>
  <si>
    <t>Há uma vaso com a tampa quebrada e outro sem tampa no banheiro masculino do 4° andar do prédio 1</t>
  </si>
  <si>
    <t>A porta da cabine de frente para as pias está caindo - Banheiro masculino, 4° andar, prédio 1</t>
  </si>
  <si>
    <t>Instalar 1 suporte de papel de higiênico em uma das cabines e arrumar outro que está caindo - 230/P2</t>
  </si>
  <si>
    <t xml:space="preserve"> CONCLUÍDO no sistema em 21/07/25 </t>
  </si>
  <si>
    <t>Há um vazamento de água pela luminária. Risco de curto - 514/P3</t>
  </si>
  <si>
    <t>Ar condicionado mesmo desligado está pingando .Prédio 3. 6º ANDAR.</t>
  </si>
  <si>
    <t>Vazamento de Ar condicionado. 613 laboratório de biologia celular. Prédio 3. 6º ANDAR.</t>
  </si>
  <si>
    <t>Tampa do vaso sanitário do banheiro masculino do 4° andar do prédio 1 está quebrada.</t>
  </si>
  <si>
    <t>Conserto de caixas de polipropileno que servem de alojamento de animais, estes estão fazendo buracos nas caixas após roerem - 415/P3</t>
  </si>
  <si>
    <t>Revisão na elétrica do sanitário localizado no térreo do Arquivo, pois há um problema na iluminação do local</t>
  </si>
  <si>
    <t>Não é necessário o registro solicitado. O serviço não foi nem iniciado. Em 21/07/25</t>
  </si>
  <si>
    <t>Instalação hidráulica de uma máquina de fazer gelo junto ao bebedouro de água do 5º andar do prédio 3.</t>
  </si>
  <si>
    <t>Problema em telefone (ligação ruim, com ruído) - Ramal 8892 - 500E/P1</t>
  </si>
  <si>
    <t>Ar condicionado localizado a esquerda da porta de entrada, acima dos armários, está vazando ao ligar - 206/P1</t>
  </si>
  <si>
    <t>A maçaneta da sala 113 do prédio 2 soltou na sexta-feira (está dentro da sala), bem como a da sala do lado (114) está "solta".</t>
  </si>
  <si>
    <t xml:space="preserve"> CONCLUÍDO no sistema em 22/07/25 </t>
  </si>
  <si>
    <t>Troca de duas lâmpadas na sala 105 do Prédio 1 (PROGESP).</t>
  </si>
  <si>
    <t>Habilitação e instalação de um novo ramal para a nova sala do DBESST (prédio 2 sala 231).</t>
  </si>
  <si>
    <t>Instalação elétrica para poder ligar o ar condicionado da sala 308/P2 (sala de suporte do museu)</t>
  </si>
  <si>
    <t>Vaso do banheiro PCD em frente a ouvidoria do 6° andar do prédio 1 está sem tampa</t>
  </si>
  <si>
    <t>Vasos das cabines 1 e 2 do banheiro masculino do 5° andar (512) do prédio 2 apresentam baixa vazão ao dar descarga.</t>
  </si>
  <si>
    <t>Colocar espelho na canaleta da escadaria entre o 2° e o 3° andar do prédio 2.</t>
  </si>
  <si>
    <t>Instalação dos suporte do ar condicionado na sala hibrida e na area tecnica(sala de preparo).Prédio 1- SUBSOLO sala 022 laboratorio de anatomia</t>
  </si>
  <si>
    <t>PERSIANA DA JANELA DA SALA 620 (6º ANDAR) DO PRÉDIO 1 ESTÁ CAINDO, NECESSITA DE TROCA DE PERSIANA.</t>
  </si>
  <si>
    <t>Os armários estão desnivelados (as prateleiras) e precisam de um suporte pois cederam em razão do peso no seu interior - P3/sala 403.</t>
  </si>
  <si>
    <t>Solicitamos a retirada de um trocador de fraldas, localizado na sala 100 D/P1 para instalação na sala 131/P2 (Sala de Amamentação).</t>
  </si>
  <si>
    <t>Quando os bombeiros ligam o ar condicionado ele fica alguns segundos ligados e se desliga sozinho, fica piscando uma luz laranja - 118/P2</t>
  </si>
  <si>
    <t>Aquisição de uma mangueira 3/4 e um sifão de 2 polegadas para instalação de um tanque de cadáveres no lab de anatomia</t>
  </si>
  <si>
    <t xml:space="preserve"> CONCLUÍDO no sistema em 23/07/25 </t>
  </si>
  <si>
    <t>Revisão das lâmpadas do Salão Nobre, incluindo as lâmpadas de emergência, até o dia 6 de agosto</t>
  </si>
  <si>
    <t>Revisão e limpeza dos aparelhos de ar condicionado do Salão Nobre, até o dia 6 de agosto</t>
  </si>
  <si>
    <t>Substituir as cordas dos mastros das bandeiras - Estacionamento</t>
  </si>
  <si>
    <t>A - CONFIRMAÇÃO DE RECEBIMENTO DO CHAMADO em 24/07/25</t>
  </si>
  <si>
    <t>O Ramal da PROEXT não está funcionando.</t>
  </si>
  <si>
    <t xml:space="preserve"> CONCLUÍDO no sistema em 24/07/25 </t>
  </si>
  <si>
    <t>Vaso sanitário entupido - Banheiro masculino (110)/P3</t>
  </si>
  <si>
    <t>Lâmpada piscando na sala da reitora (502/P1)</t>
  </si>
  <si>
    <t>Verificar e inserir, onde for necessário, o fio de aterramento na rede - 615/P2</t>
  </si>
  <si>
    <t>Iluminação na rampa que dá acesso ao 4° andar do prédio 2</t>
  </si>
  <si>
    <t>Inclusão de aterramento no forno - 618/P2</t>
  </si>
  <si>
    <t>Substituição de 04 lâmpadas localizadas no laboratório 301/P1, pois estão queimadas.</t>
  </si>
  <si>
    <t>APROVAÇÃO: COMPRA DE MATERIAIS (30% DA MDO RESIDENTE) em 24/07/25</t>
  </si>
  <si>
    <t>Troca de lâmpadas queimadas no corredor do 2º andar do prédio 3.</t>
  </si>
  <si>
    <t>Torneira não está fechando automaticamente após a uso. Banheiro Masculino. 8º ANDAR/P3</t>
  </si>
  <si>
    <t>Verificação da tensão das tomadas no Laboratório 301/P1.</t>
  </si>
  <si>
    <t>A - CONFIRMAÇÃO DE RECEBIMENTO DO CHAMADO em 25/07/25</t>
  </si>
  <si>
    <t xml:space="preserve"> CONCLUÍDO no sistema em 25/07/25 </t>
  </si>
  <si>
    <t>Telefone da recepção do p2 não está realizando ligação pra fora. 1º ANDAR.</t>
  </si>
  <si>
    <t>As portas dos biofreezers não estão fechando. 104 - sala biofreezers/P3</t>
  </si>
  <si>
    <t>O ramal 8742 e o aparelho telefônico foram retirados da sala 201/P1, durante a enchente de maio de 2024</t>
  </si>
  <si>
    <t>Conserto de mobiliário. Cadeira com braço quebrado - 600A/P1</t>
  </si>
  <si>
    <t xml:space="preserve"> CONCLUÍDO no sistema em 26/07/25 </t>
  </si>
  <si>
    <t xml:space="preserve"> CONCLUÍDO no sistema em 28/07/25 </t>
  </si>
  <si>
    <t>Ramal 8862 está mudo/não funciona - 602/P1</t>
  </si>
  <si>
    <t>APs (ponto de acesso) devem ser reposicionados corretamente conforme a posição original anterior à obra, sala 406/P1</t>
  </si>
  <si>
    <t>Bebedouro está vazando - Corredor 1° andar/P1</t>
  </si>
  <si>
    <t>O banheiro feminino do 7º andar - Prédio 3, dos 3 porta papel higiênicos, somente 1 está inteiro.</t>
  </si>
  <si>
    <t>Autoclave apresentou falhas na operação sinalizando falta de abastecimento/vazão insuficiente. Sala 415, Biotério/Prédio 3</t>
  </si>
  <si>
    <t>A - CONFIRMAÇÃO DE RECEBIMENTO DO CHAMADO em 28/07/25</t>
  </si>
  <si>
    <t>A porta da recepção do Prédio 01, localizada na Ala Sul está arrastando no chão ao abrir e fechar, dificultando o uso.</t>
  </si>
  <si>
    <t>Bomba de água 01 no subsolo do P3 estava em curto-circuito e houve desarme do disjuntor do quadro geral.</t>
  </si>
  <si>
    <t>Trocar suporte de papel higiênico da cabine de frente para as pias no banheiro masculino do 5° andar do Prédio 1.</t>
  </si>
  <si>
    <t>Trocar suporte de papel higiênico da cabine do meio do banheiro masculino do 2° andar do Prédio 1.</t>
  </si>
  <si>
    <t>Colocar um módulo cego ao lado da porta do banheiro masculino e outro localizado em frente ao banheiro PCD, ambos no térreo do P1.</t>
  </si>
  <si>
    <t>Conserto de uma trava da porta da sala de preparo do laboratório de anatomia/P1. A trava caiu</t>
  </si>
  <si>
    <t>Janela com a lateral quebrada e não pode ser aberta ou fechada - 207/P3</t>
  </si>
  <si>
    <t>Desfazer/desmontar uma bancada para retirar da sala 005/P1 que alagou</t>
  </si>
  <si>
    <t xml:space="preserve"> CONCLUÍDO no sistema em 29/07/25 </t>
  </si>
  <si>
    <t>Ar condicionado não esquenta - 105/P1</t>
  </si>
  <si>
    <t>A porta que dá acesso à Reitoria está desnivelada e, por isso, não fecha</t>
  </si>
  <si>
    <t>O cabo de internet da estação PT - 06 está com problemas - 222 (Sala da Sulclean)/P2</t>
  </si>
  <si>
    <t>Trocar a mangueira da torneira na pia do banheiro feminino (5° andar, ala sul, P1), pois está vazando</t>
  </si>
  <si>
    <t>A descarga de uma das cabines do banheiro masculino do 2° andar do P1 está com o botão estragado, causando desperdício de água.</t>
  </si>
  <si>
    <t>Verificação da tomada do ultrafreezer BF03, que descongelou - 103 (sala dos ultrafrezzeres)/P3</t>
  </si>
  <si>
    <t>Remoção de janelas no Prédio da Conceição. 2º ANDAR.</t>
  </si>
  <si>
    <t>ajuste na porta da sala 307 p1, ela está arrastando no chão e trancando. 307/P1.</t>
  </si>
  <si>
    <t>Conserto na porta de entrada da Reitoria (porta dupla), não está mais fechando sozinha, é necessário forçar a porta para que feche.</t>
  </si>
  <si>
    <t>Fechamento da fresta da janela da sala 507 (Coworking da Proplad), que dá para o corredor/P1</t>
  </si>
  <si>
    <t xml:space="preserve"> CONCLUÍDO no sistema em 30/07/25 </t>
  </si>
  <si>
    <t>O que, exatamente, é o material? Favor detalhar um pouco melhor. </t>
  </si>
  <si>
    <t>Sala sem ramal, precisa ter um ramal habilitado - 707/P3</t>
  </si>
  <si>
    <t>Portão de entrada da Guarita 2 não está funcionando.</t>
  </si>
  <si>
    <t>Identificar ponto lógico L13 (Lab 405/P1), no rack central do andar.</t>
  </si>
  <si>
    <t>Troca de uma tomada 10A para 20A para a instalação de impressora multifuncional - 219/P1</t>
  </si>
  <si>
    <t>Confecção de divisórias de gaveta com marcenaria - 617/P2</t>
  </si>
  <si>
    <t>A - CONFIRMAÇÃO DE RECEBIMENTO DO CHAMADO em 31/07/25</t>
  </si>
  <si>
    <t>Um dos pontos lógicos não possui rede - 100D/P1</t>
  </si>
  <si>
    <t>Arrumar a tranca que segura a porta que dá acesso à Reitoria porque quebrou.</t>
  </si>
  <si>
    <t>As portas do armário da pia estão caindo - 310 (área de serviço)/P1</t>
  </si>
  <si>
    <t>Vazamento na pia da sala 310 (área de serviço) do prédio 1.</t>
  </si>
  <si>
    <t>Consertar cadeiras quebradas das salas de aula dos 3 prédios do campus Centro</t>
  </si>
  <si>
    <t>Avaliação do forro das salas 618 e 619 do P1 e 706A do P3</t>
  </si>
  <si>
    <t>Verificar e consertar puxador da porta da sala de aula 510/P2</t>
  </si>
  <si>
    <t>Revisar/consertar os equipamentos de ar condicionado das salas 408, 415 e 619 do P1 e 507 e 510 do P2</t>
  </si>
  <si>
    <t>Lâmpadas queimadas (200A, 200B, 210, 300B, 311, 314, 414, 415, 513, 515, 519 e 620 do P1) e (508, 510 e 715 do P2)</t>
  </si>
  <si>
    <t>Avaliação de quadros e ajuste ou troca de lona das salas 405, 623 e 715 do P1</t>
  </si>
  <si>
    <t>Verificar e consertar janela na sala 706A do Prédio 3</t>
  </si>
  <si>
    <t>Conserto e/ou substituição de cortinas (Prédio 1: 519, 620 e 623 e Prédio 2: 507, 507, 510 e 715)</t>
  </si>
  <si>
    <t>Vazamento em dois ralos do piso do prédio, banheiro e área principal do Arquivo</t>
  </si>
  <si>
    <t xml:space="preserve"> CONCLUÍDO no sistema em 31/07/25 </t>
  </si>
  <si>
    <t>Pia entupida do banheiro PDC- 3º ANDAR/Prédio 1</t>
  </si>
  <si>
    <t>Esgoto transbordando na parte interna do prédio do Arquivo da Ceará.</t>
  </si>
  <si>
    <t>02 cadeiras estragadas na sala 311/ p1</t>
  </si>
  <si>
    <t>Verificar a possibilidade de instalação de uma tomada 220V para ligar um freezer 220v na cozinha principal.SALA 615/P2</t>
  </si>
  <si>
    <t>Identificar, no switch central do andar, o ponto lógico PT11 localizado na sala 413/P1</t>
  </si>
  <si>
    <t>Colocar os adesivos de identificação 127v/220v nas tomadas da cozinha principal - 615/P2</t>
  </si>
  <si>
    <t xml:space="preserve"> CONCLUÍDO no sistema em 01/08/25 </t>
  </si>
  <si>
    <t>Alguns pontos do laboratório 206/P1 estão sem energia, incluindo equipamentos como freezer, geladeira e destilador</t>
  </si>
  <si>
    <t>Portão de entrada do prédio da rua da Conceição desenrolou totalmente e impede o acesso.</t>
  </si>
  <si>
    <t>Vaso sanitário no banheiro masculino do 8º andar do P2 está entupido</t>
  </si>
  <si>
    <t>Lâmpada acende e apaga - 806/P3</t>
  </si>
  <si>
    <t>Verificar máquina de café. COPA - Prédio 03</t>
  </si>
  <si>
    <t>Colocação de espelho em interruptor ao lado da porta e ajuste nas tomadas embaixo da bancada ao lado do frigobar - 610/P2</t>
  </si>
  <si>
    <t>O ramal da cafeteria do Prédio 03 não está funcionando.</t>
  </si>
  <si>
    <t xml:space="preserve"> CONCLUÍDO no sistema em 02/08/25 </t>
  </si>
  <si>
    <t>Instalação de ganchos para suporte de uma tela de projeção e de uma gaiola para fixação do projetor no teto - 721/P2</t>
  </si>
  <si>
    <t>Uma das lâmpadas está piscando e precisa ser trocada - 100D/P1</t>
  </si>
  <si>
    <t>Troca de 12 lâmpadas queimadas no Laboratório de Microbiologia Molecular (302/P3)</t>
  </si>
  <si>
    <t>A - CONFIRMAÇÃO DE RECEBIMENTO DO CHAMADO em 04/08/25</t>
  </si>
  <si>
    <t>APROVAÇÃO: COMPRA DE MATERIAIS (30% DA MDO RESIDENTE) em 04/08/25</t>
  </si>
  <si>
    <t xml:space="preserve"> CONCLUÍDO no sistema em 04/08/25 </t>
  </si>
  <si>
    <t>Quadro branco soltou em alguns pontos de fixação, havendo risco de queda - 100E/P1</t>
  </si>
  <si>
    <t>Água das torneiras das pias está com fluxo irregular, com momentos de falta de água - Laboratório de Genética Toxicológica/7° andar/P3</t>
  </si>
  <si>
    <t>Trocar o plug do cabo de energia de 2 computadores. No total, são 5 plugs para modificar para o modelo novo de tomada - 603/P3</t>
  </si>
  <si>
    <t>Descargas dos vestuários feminino e masculino do RU com problema</t>
  </si>
  <si>
    <t>Limpeza da saída dos canos da exaustão na sala de quarentena do Biotério - P3</t>
  </si>
  <si>
    <t>A torneira do tanque da área de lavagem do Biotério, está vazando bastante.</t>
  </si>
  <si>
    <t>Verificar se a rede de geradores G4 está funcionando. Não funcionam os equipamentos ligados a ela - 603/P3</t>
  </si>
  <si>
    <t>Quatro lâmpadas estão queimadas e uma acende e apaga - 104 (DAP)/P1</t>
  </si>
  <si>
    <t>Avaliação para instalação de novas saídas para exaustão no teto da sala de quarentena do Biotério</t>
  </si>
  <si>
    <t>Instalação da split já realizada, aguardando a alimentação elétrica (adequação).</t>
  </si>
  <si>
    <t xml:space="preserve"> CONCLUÍDO no sistema em 05/08/25 </t>
  </si>
  <si>
    <t>Porta do banheiro feminino da cafeteria está fechando com dificuldade, parece que está trancando no piso. Cafeteria/Prédio 3</t>
  </si>
  <si>
    <t>Conserto do teto lab.004/SUBSOLO-P1</t>
  </si>
  <si>
    <t>Portão da guarita 2 não está fechando por completo e não está funcionando no controle- P1.</t>
  </si>
  <si>
    <t>A biblioteca apresentou novamente goteira no salão principal, pingando pelo forro.1º ANDAR/Prédio 1</t>
  </si>
  <si>
    <t>Instalação de uma grade na parede do Laboratório 405 do Prédio 03</t>
  </si>
  <si>
    <t>Telefone de Emergência está mudo, não chama, recepção/Prédio 1</t>
  </si>
  <si>
    <t>A lâmpada da sala 100c está caindo. P3.</t>
  </si>
  <si>
    <t>Os telefones disponíveis nas salas nao funcionam. Laboratórios de audiologia. 1 andar /p2.</t>
  </si>
  <si>
    <t>Reparo do Espaço de Artes da biblioteca- como retirada de buchas e parafusos, pintura, etc. e que se considerar necessário- 1º ANDAR/P1</t>
  </si>
  <si>
    <t>Transferência de ramal 8749, da sala 108/P1 para a sala 120, Programas e Projetos, P2.</t>
  </si>
  <si>
    <t>Troca de assento de vaso sanitário. Banheiro masculino/P1.</t>
  </si>
  <si>
    <t>A torneira do lado da parede não desligou e tinha papel no ralo, transbordou agua e o banheiro masculino está todo molhado. 8° andar/P3</t>
  </si>
  <si>
    <t>Manutenção na torneira elétrica (patrimônio 12247) - 307/P1</t>
  </si>
  <si>
    <t>Vazamento no banheiro feminino do p2 que está causando infiltração na sala 507. Banheiro feminino-P2</t>
  </si>
  <si>
    <t>Trocar assento de um dos vasos sanitários do banheiro masculino do 2º andar do P1</t>
  </si>
  <si>
    <t>Conserto da mesa que está no corredor do 3° andar (Prédio 3), que fica junto às poltronas, pois um dos pés da mesa soltou.</t>
  </si>
  <si>
    <t>Substituição do vidro da janela da guarita 03 (saída Santa Casa/Edifício Garagem).</t>
  </si>
  <si>
    <t>Ar condicionado da sala dos biofreezeres (103/P3) não está refrigerando</t>
  </si>
  <si>
    <t>Gesso quebrado, infiltração (pingando no canto da sala) - 508/P2</t>
  </si>
  <si>
    <t>O vaso da cabine de frente para as pias do banheiro masculino 2° andar do Prédio 1 está com a tampa quebrada.</t>
  </si>
  <si>
    <t>Banheiro feminino 300E/P1, descarga de vaso sanitário está vazando água.</t>
  </si>
  <si>
    <t>Desligar um ultrafreezer, de responsabilidade do Lab. de Epidemiologia Clínica (702/P3), que está alocado na sala 103 do prédio 3</t>
  </si>
  <si>
    <t>A cafeteria do prédio 03 informa falta de água no estabelecimento neste momento. 1º andar/P3</t>
  </si>
  <si>
    <t>Reforço em bancada (mão francesa) para instalação de equipamento - 514/P3</t>
  </si>
  <si>
    <t>Remoção de parabolt na entrada à esquerda do P3 ao lado da parede de vidro.</t>
  </si>
  <si>
    <t>As três luminárias da mesa de estudos do Mezanino da biblioteca não estão ligando</t>
  </si>
  <si>
    <t>Interruptor da lâmpada pendente da sala de estudos 4 da biblioteca está com problema.</t>
  </si>
  <si>
    <t>Algumas lâmpadas do tipo compridas do Mezanino da Biblioteca encontram-se parcialmente escurecidas</t>
  </si>
  <si>
    <t>Recolhimento do dispenser de álcool-gel do corredor do sexto andar do prédio 2, pois está quebrado.</t>
  </si>
  <si>
    <t>Vedar cano na área de lavagem de louças que não está sendo utilizado, pois houve aparecimento de pragas - RU</t>
  </si>
  <si>
    <t>Realizar a troca de filtros bebedouros do RU</t>
  </si>
  <si>
    <t>O ponto A9 e A10 da sala 514B do prédio 3 está sem sinal de internet</t>
  </si>
  <si>
    <t>Perfil de alumínio solto no degrau, com risco de acidentes - Segurança - 414/P1</t>
  </si>
  <si>
    <t>Torneiras com alta pressão de água - Banheiro feminino, ala sul, subsolo, P1</t>
  </si>
  <si>
    <t>Vazamento em registro do chuveiro do Arquivo</t>
  </si>
  <si>
    <t>Assento de vaso quebrado - Banheiro masculino, 2° andar, P2</t>
  </si>
  <si>
    <t>Confecção de divisória em MDF e barra de alumínio p/sustentação da prateleira do armário de reagentes embaixo de uma das pias - 617/P2</t>
  </si>
  <si>
    <t>A mola da porta está solta, não fechando-a adequadamente - Banheiro Feminino, 200E/P1</t>
  </si>
  <si>
    <t>Verificar sensor de lâmpada entre o 8° e 9° andar, demora a ligar - Escada de emergência, P2</t>
  </si>
  <si>
    <t>Falta de água na pia do Bistrô. Andar 6/Prédio 2</t>
  </si>
  <si>
    <t>Manutenção da entrada da internet. O ponto está sem sinal - 413/P1</t>
  </si>
  <si>
    <t>Colocação de uma canaleta para os fios do computador - 600B/P1</t>
  </si>
  <si>
    <t>Conserto de uma cortina (blackout - lona) que não está descendo, nem subindo. 302/ Prédio 3</t>
  </si>
  <si>
    <t>Ajuste na tomada que liga a TV aqui na Agência de Inovação-207 /Prédio 3</t>
  </si>
  <si>
    <t>Instalação de 4 suportes de papel toalha de rolo-SALA 022/p1</t>
  </si>
  <si>
    <t>Ar-condicionado esta vazando- sala 515 - Predio 01</t>
  </si>
  <si>
    <t>Maçaneta da sala 601 do prédio 1 está caindo./ P1</t>
  </si>
  <si>
    <t>Primeiro ar-condicionado à esquerda, quando entra na sala, está com os LEDs piscando continuamente-601/P1</t>
  </si>
  <si>
    <t>Reposicionamento do Espaldar- Reabilitação Funcional -714/Prédio 2</t>
  </si>
  <si>
    <t>Desmontar um balcão pia de madeira - 816/P3</t>
  </si>
  <si>
    <t>Agua vazando pelo registro, escorrendo para os vasos. Banheiro feminino, 228/Prédio 2</t>
  </si>
  <si>
    <t>Pia próximo ao vidro (que tem o registro ao contrário), não está funcionando direito. 612/Prédio 2</t>
  </si>
  <si>
    <t>A porta da sala 300B está com dificuldades de fechar e, para ser fechada, Sala 300B/ Prédio 1</t>
  </si>
  <si>
    <t>Junker do lavatório do RU não está ativando para água quente. RU/P1</t>
  </si>
  <si>
    <t>A tampa de assento e a caixa de descarga do vaso sanitário estão quebrados. Guarita 1/P1</t>
  </si>
  <si>
    <t>Instalação de suporte para Televisão no Museu de Anatomia,4º ANDAR/P2</t>
  </si>
  <si>
    <t>Ramais 8782 e 8785 não estão funcionando - 600B/P1</t>
  </si>
  <si>
    <t>Bebedouro estragado, sem água. 1º ANDAR/Prédio 1</t>
  </si>
  <si>
    <t>Conserto do teto de gesso da sala 304C/P1</t>
  </si>
  <si>
    <t>Um dos vasos sanitários está com a tampa quebrada - Banheiro masculino, térreo, P1</t>
  </si>
  <si>
    <t>Colocar um suporte de sabonete líquido no banheiro masculino do térreo do P1</t>
  </si>
  <si>
    <t>Conserto de cadeira nos fundos do laboratório 413/P1</t>
  </si>
  <si>
    <t>Instalação do pino da trava da porta de vidro da sala 814B/P2</t>
  </si>
  <si>
    <t>Colocação de espelho modular em tomada e espelho modular em ponto lógico na sala 504, prédio 1.</t>
  </si>
  <si>
    <t>Revisão geral e reparo das maçanetas/fechaduras e portas danificadas no Salão Nobre.</t>
  </si>
  <si>
    <t>Ponto PL16 da impressora foi verificado pela informática que detectou que está danificado - 600A/P1</t>
  </si>
  <si>
    <t>Extensão de 2,5 m para ligar o monitor e computador da mesa de uma professora - 401B/P1</t>
  </si>
  <si>
    <t>Placa de entrada do Prédio 2 - Ajuste no n° 2</t>
  </si>
  <si>
    <t>Janela com vidro quebrado - Guarita do P3</t>
  </si>
  <si>
    <t>Alteração nos telefones (ramais) da sala 106 do prédio 3</t>
  </si>
  <si>
    <t>Renovação do sistema de ar do Prédio 3 na cobertura do prédio, próximo do chiller. Substituição do(s) filtro(s).Cobertura/P3</t>
  </si>
  <si>
    <t>Porta caída no banheiro masculino e outra porta com problema na dobradiça - 1 andar/P1</t>
  </si>
  <si>
    <t>Lâmpada queimada no banheiro masculino - 1 andar/P1.</t>
  </si>
  <si>
    <t>Vazamento na cozinha. 6 andar/p2</t>
  </si>
  <si>
    <t>Porta da cabine do banheiro masculino quebrada - Banheiro masculino, térreo, prédio 1</t>
  </si>
  <si>
    <t>Porta da cabine do banheiro masculino quebrada e outra não está fechando corretamente - Banheiro masculino, térreo, prédio 1</t>
  </si>
  <si>
    <t>Vazamento em um cano da pia de uma das bancadas - 305/P1</t>
  </si>
  <si>
    <t>O ar condicionado do laboratório 206/P1 pode estar vazando para o laboratório ao lado</t>
  </si>
  <si>
    <t>A descarga de um dos sanitários femininos no quarto andar (sala 400e/P1) não está funcionando</t>
  </si>
  <si>
    <t>Uma das cortinas da sala 401b/P1 (sala de professores do DNUTRI) está com problemas e não fecha.</t>
  </si>
  <si>
    <t>Recuperação do motor elétrico de ventilação do chiller 2.Terraço do P3.</t>
  </si>
  <si>
    <t>Há fezes de morcego sobre os armários dos livros e algumas vezes, cheiro muito forte de urina - 304A/P1</t>
  </si>
  <si>
    <t>Furar uma bancada no laboratório 405/P3 para passagem dos cabos de energia que conectam um equipamento a um nobreak</t>
  </si>
  <si>
    <t>Barulho nos tubos de ar no teto da sala 207/P3</t>
  </si>
  <si>
    <t>3 vasos sanitários estão com as tampas quebradas - Banheiro masculino, 5º andar, P1</t>
  </si>
  <si>
    <t>Porta de entrada do banheiro masculino do 5º andar do P1 estragada</t>
  </si>
  <si>
    <t>Porta de entrada do banheiro masculino do 6º andar do P1 estragada</t>
  </si>
  <si>
    <t>Tampa da privada quebrada do banheiro feminino do 6º andar da ala norte do P1</t>
  </si>
  <si>
    <t>Instalar um ponto lógico na sala 304C/P1,próximo à estação P037776</t>
  </si>
  <si>
    <t>Depósito de químicos no térreo do Prédio 3 está sem iluminação.</t>
  </si>
  <si>
    <t>Limpeza e revisão urgente do ar condicionado e revisão de todos forros e espumas - 217/P2</t>
  </si>
  <si>
    <t>Limpeza e revisão de ar condicionado - 217/P1</t>
  </si>
  <si>
    <t>Vazamento no ar condicionado do laboratório 203/P3</t>
  </si>
  <si>
    <t>Limpeza e revisão de ar condicionado - 218/P1</t>
  </si>
  <si>
    <t>Limpeza e revisão de ar condicionado - 410/P1</t>
  </si>
  <si>
    <t>Queda do cano em uma das pias do laboratório 702/P3</t>
  </si>
  <si>
    <t>Limpeza e revisão de ar condicionado - 218/P2</t>
  </si>
  <si>
    <t>1 cadeira quebrada - 300A/P1</t>
  </si>
  <si>
    <t>Substituição da tomada existente de 10A para 20A para impressora - Prefeitura</t>
  </si>
  <si>
    <t>6 cadeiras quebradas - 200A/P1</t>
  </si>
  <si>
    <t>Verificação no telefone ou na linha do telefone da sala 504/P1</t>
  </si>
  <si>
    <t>Verificação de interfone da sala 504/P1, pois o mesmo não está tocando quando é selecionado o n° referente na porta de entrada</t>
  </si>
  <si>
    <t>3 cadeiras quebradas - 200B/P1</t>
  </si>
  <si>
    <t>1 cadeira quebrada - 619/P1</t>
  </si>
  <si>
    <t>2 cadeiras quebradas - 623/P1</t>
  </si>
  <si>
    <t>1 cadeira quebrada - 622/P1</t>
  </si>
  <si>
    <t>O Ar condicionado do laboratório 303/P1 não está ligando</t>
  </si>
  <si>
    <t>Substituição de portas de 3 sala/sanitários do subsolo Ala sul P1 (006, banheiro feminino ala sul e banheiro PCD ala sul)</t>
  </si>
  <si>
    <t>Substuição do assento de um dos vasos sanitários do banheiro feminino, ala sul, subsolo, P1</t>
  </si>
  <si>
    <t>1 cadeira quebrada - 618/P1</t>
  </si>
  <si>
    <t>Janela com problema de vedação - Gabinete da Reitoria, 501/P1</t>
  </si>
  <si>
    <t>Instalação de uma tomada na voltagem 220V para máquina de gelo - Corredor 5º andar/P3</t>
  </si>
  <si>
    <t>Construção de um suporte metálico com tampão - 707/p3</t>
  </si>
  <si>
    <t>Goteiras na frente do elevador do 8º andar no prédio 3 e dry all no teto que está caindo na frente da sala 806 do mesmo prédio.</t>
  </si>
  <si>
    <t>Infiltração de água da chuva pelo teto de uma bancada do estoque de alimentos do 9º andar, do prédio 2</t>
  </si>
  <si>
    <t>Porta de vidro da recepção do P3, uma não está fechando e a outra não está abrindo.</t>
  </si>
  <si>
    <t>Geladeira com problemas de refrigeração - 616/P3 (verificar se o problema está na tomada)</t>
  </si>
  <si>
    <t>Torneira solta no laboratório 320/P1</t>
  </si>
  <si>
    <t>Manutenção ou troca da capela de exaustão de gases químicos</t>
  </si>
  <si>
    <t>Arrumar a mola da descarga do vaso sanitário do banheiro feminino do 4º andar, ao lado da sala 400 C/P1, pois ela está estragada,</t>
  </si>
  <si>
    <t>A cancela recebe o sinal do controle mas não responde - Estacionamento Guarita 01</t>
  </si>
  <si>
    <t>O forro da sala 610 do prédio 1 apresenta-se com infiltração, há uma goteira na sala.</t>
  </si>
  <si>
    <t>5 cadeiras quebradas na 508/P2</t>
  </si>
  <si>
    <t>4 cadeiras quebradas na 514/P1</t>
  </si>
  <si>
    <t>1 cadeira quebrada na 512/P1</t>
  </si>
  <si>
    <t>Manutenção e pintura das paredes das duas salas de coleta (214 e 216) do prédio 2.</t>
  </si>
  <si>
    <t>O ar condicionado do laboratório 303/P1 não está resfriando e esá congelando na parte externa inferior do mesmo.</t>
  </si>
  <si>
    <t>Portão da guarita 2 não está fechando por completo e não está funcionando no controle</t>
  </si>
  <si>
    <t>Revisão da ligação dos computadores e monitores que são utilizados na sala 401b/P1</t>
  </si>
  <si>
    <t>Vazamento de água - Biotério</t>
  </si>
  <si>
    <t>Água escorrendo pelo forro na sala 610/P1</t>
  </si>
  <si>
    <t>Ramal 8703 está mudo - 104/DAP/P1</t>
  </si>
  <si>
    <t>A - CONFIRMAÇÃO DE RECEBIMENTO DO CHAMADO em 26/08/25</t>
  </si>
  <si>
    <t>Instalação de 4 pontos de energia - 012/almoxarifado Sulclean/P2</t>
  </si>
  <si>
    <t>Remontagem de uma mesa de escritorio - 005/P1</t>
  </si>
  <si>
    <t>Vazamento do cano no teto do almoxarifado da Sulclean - 012/P2</t>
  </si>
  <si>
    <t>Fixação de 3 murais na parede - 005/P1</t>
  </si>
  <si>
    <t>Cortar um mural no meio - 005/P1</t>
  </si>
  <si>
    <t xml:space="preserve"> CONCLUÍDO no sistema em 26/08/25 </t>
  </si>
  <si>
    <t xml:space="preserve"> CONCLUÍDO no sistema em 25/08/25 </t>
  </si>
  <si>
    <t>Instalação de portas</t>
  </si>
  <si>
    <t xml:space="preserve"> CONCLUÍDO no sistema em 22/08/25 </t>
  </si>
  <si>
    <t xml:space="preserve"> CONCLUÍDO no sistema em 19/08/25 </t>
  </si>
  <si>
    <t xml:space="preserve">Sobre  a realização desta reforma de fachada, onde estão sendo feitos reparos no reboco, gostaria de questionar se cabe a solicitação de orçamento da reforma para outros locais da fachada que, visualmente, tem seu reboco fissurado e/ou soltando. </t>
  </si>
  <si>
    <t xml:space="preserve"> CONCLUÍDO no sistema em 20/08/25 </t>
  </si>
  <si>
    <t xml:space="preserve"> CONCLUÍDO no sistema em 21/08/25 </t>
  </si>
  <si>
    <t xml:space="preserve"> CONCLUÍDO no sistema em 23/08/25 </t>
  </si>
  <si>
    <t xml:space="preserve"> CONCLUÍDO no sistema em 07/08/25 </t>
  </si>
  <si>
    <t xml:space="preserve"> CONCLUÍDO no sistema em 18./08/25 </t>
  </si>
  <si>
    <t xml:space="preserve"> CONCLUÍDO no sistema em 18/08/25 </t>
  </si>
  <si>
    <t xml:space="preserve"> CONCLUÍDO no sistema em 13/08/25 </t>
  </si>
  <si>
    <t>A - CONFIRMAÇÃO DE RECEBIMENTO DO CHAMADO em 13/08/25</t>
  </si>
  <si>
    <t xml:space="preserve"> CONCLUÍDO no sistema em 27/08/25 </t>
  </si>
  <si>
    <t>04 luminárias de teto da cozinha experimental (615/P2) não estão acendendo</t>
  </si>
  <si>
    <t>O telefone (ramal 8830) não está fazendo nem recebendo ligações. Há 4 telefones dentro da sala e nenhum efetua ligações - 401B/P1</t>
  </si>
  <si>
    <t>Vazamento em descarga - 400E/P1</t>
  </si>
  <si>
    <t xml:space="preserve"> CONCLUÍDO no sistema em 21/08/25</t>
  </si>
  <si>
    <t xml:space="preserve"> CONCLUÍDO no sistema em 15/08/25 </t>
  </si>
  <si>
    <t xml:space="preserve"> CONCLUÍDO no sistema em 27/08/25/24- </t>
  </si>
  <si>
    <t xml:space="preserve"> CONCLUÍDO no sistema em 26/09/25 </t>
  </si>
  <si>
    <t xml:space="preserve"> CONCLUÍDO no sistema em 19/08/25</t>
  </si>
  <si>
    <t xml:space="preserve"> CONCLUÍDO no sistema em 22/08/25</t>
  </si>
  <si>
    <t xml:space="preserve"> CONCLUÍDO no sistema em19/08/25- </t>
  </si>
  <si>
    <t xml:space="preserve"> CONCLUÍDO no sistema em 14/08/25 </t>
  </si>
  <si>
    <t xml:space="preserve"> CONCLUÍDO no sistema em 22/08/25- </t>
  </si>
  <si>
    <t xml:space="preserve"> CONCLUÍDO no sistema em 14/08/25- </t>
  </si>
  <si>
    <t xml:space="preserve"> CONCLUÍDO no sistema em 14/08/25.- </t>
  </si>
  <si>
    <t xml:space="preserve"> CONCLUÍDO no sistema em 11/08/25 </t>
  </si>
  <si>
    <t>Qual andamento deste chamado? Em 27/08/25</t>
  </si>
  <si>
    <t xml:space="preserve"> CONCLUÍDO no sistema em 12/08/25 </t>
  </si>
  <si>
    <t xml:space="preserve"> CONCLUÍDO no sistema em 13/07/25 </t>
  </si>
  <si>
    <t xml:space="preserve"> CONCLUÍDO no sistema em14/08/25 </t>
  </si>
  <si>
    <t>Proteção nas janelas dos nossos laboratórios- 814/P2</t>
  </si>
  <si>
    <t xml:space="preserve"> CONCLUÍDO no sistema em 14/08/25</t>
  </si>
  <si>
    <t>Prezados, seguem as fotos da abertura no forro de gesso para identificação. Em 27/08/25</t>
  </si>
  <si>
    <t>A - CONFIRMAÇÃO DE RECEBIMENTO DO CHAMADO em 20/08/25</t>
  </si>
  <si>
    <t xml:space="preserve"> CONCLUÍDO no sistema em 08/08/25</t>
  </si>
  <si>
    <t>Revisar disjuntor ou quadro de energia passthroug 2 da cozinha do RU com oscilação de energia</t>
  </si>
  <si>
    <t>Problemas nas válvulas de descarga dos vasos sanitários do banheiro do 4º andar - Prédio 1 (400e)</t>
  </si>
  <si>
    <t>Segue a NF do fornecimento da grelha pela Difus Ar. Em 27/08/25</t>
  </si>
  <si>
    <t>Tampa do vaso sanitário estragada - Banheiro Feminino da Reitoria/P1</t>
  </si>
  <si>
    <t>Problema em torneira do lavatório de louças do RU.</t>
  </si>
  <si>
    <t xml:space="preserve"> CONCLUÍDO no sistema em 28/08/25 </t>
  </si>
  <si>
    <t>A - CONFIRMAÇÃO DE RECEBIMENTO DO CHAMADO em 18/08/25</t>
  </si>
  <si>
    <t xml:space="preserve"> CONCLUÍDO no sistema em 27/08/25</t>
  </si>
  <si>
    <t>Assim que tivermos melhor definição informamos aqui. </t>
  </si>
  <si>
    <t>Aplicação de jimo cupim em uma mesa de madeira redonda e pintura, sala 005/p1.</t>
  </si>
  <si>
    <t>2019116345</t>
  </si>
  <si>
    <t>Instalação de um novo cabeamento lógico e de um equipamento de ponto de acesso sem fio (AP) no teto da sala 503 do prédio 1.</t>
  </si>
  <si>
    <t>O laboratório 618 do prédio 1 está com grandes áreas de mofo nas paredes</t>
  </si>
  <si>
    <t>Instalação de 04 (quatro) novas tomadas, sendo 02 127 V e 2 220 V para ligarmos um novo equipamento no laboratório 405 P3</t>
  </si>
  <si>
    <t>Manutenção do piso no Restaurante Universitário, especificamente nos pontos onde há buracos e irregularidades. RU/P1.</t>
  </si>
  <si>
    <t>Instalação de tomada 220V - 304/P3</t>
  </si>
  <si>
    <t>A janela, próxima a capela do cadeirante do laboratório 317/P1, está com um pequeno buraquinho.</t>
  </si>
  <si>
    <t>Puxador da porta da sala 507/P2 está solto. Por dentro e por fora.</t>
  </si>
  <si>
    <t>Estamos verificando (estudando) uma forma mais acertiva para fixação dos guarda corpos, hoje ocorreu visita conjunta entre a Phenix e DESEG no local.em 18/08/25</t>
  </si>
  <si>
    <t>Desta NF 188760 da Excell no valor total de R$ 107,74, para este chamado o valor é de R$ 69,02. Valor diferente a menor que o aprovado pois foi dado desconto pelo fornecedor.Em 10/04/25</t>
  </si>
  <si>
    <r>
      <t>À contratada, o </t>
    </r>
    <r>
      <rPr>
        <sz val="12"/>
        <color rgb="FFFF0000"/>
        <rFont val="Calibri"/>
        <family val="2"/>
      </rPr>
      <t>contratação de serviços demandados de estofaria está a cargo da contratada de manutenção predial como consta no Termo de Referência. Solicita-se 3 orçamentos de estofarias.</t>
    </r>
    <r>
      <rPr>
        <b/>
        <sz val="11"/>
        <color rgb="FFFF0000"/>
        <rFont val="Calibri"/>
        <family val="2"/>
        <scheme val="minor"/>
      </rPr>
      <t xml:space="preserve"> 03/07/25</t>
    </r>
  </si>
  <si>
    <t>ART 07/07/25</t>
  </si>
  <si>
    <t>A - CONFIRMAÇÃO DE RECEBIMENTO DO CHAMADO em 29/08/25</t>
  </si>
  <si>
    <t>Desta NF 192 da Nogueira no valor total de R$ 1.49,00, para este chamado o valor é de R$ 288,00. Em 06/03/2025</t>
  </si>
  <si>
    <t>Qual o andamento deste chamado? Em 21/08/25</t>
  </si>
  <si>
    <t xml:space="preserve"> CONCLUÍDO no sistema em 12/11/24 </t>
  </si>
  <si>
    <t>Desta NF 392 da Serralheria Polifer no valor total de R$ 1.770,00, para este chamado o valor é de R$ 875,00. Em 27/08/25</t>
  </si>
  <si>
    <t>7 A – LEVANTAMENTO: SERVIÇO DEMANDADO - 29/10/2024</t>
  </si>
  <si>
    <t>Atualizar o andamento deste chamado. Em 21/07/25</t>
  </si>
  <si>
    <t>2019128817</t>
  </si>
  <si>
    <t>2019128947</t>
  </si>
  <si>
    <t>2019129439</t>
  </si>
  <si>
    <t>2019129802</t>
  </si>
  <si>
    <t xml:space="preserve"> CONCLUÍDO no sistema em 29/08/25 </t>
  </si>
  <si>
    <t>Bom dia, prezados, Solicitamos a possibilidade de realizarem  o conserto da porta do Salão Nobre na próxima terça-feira, 11/03, a partir das 14h. O serviço contará com o acompanhamento do servidor Ivan, do setor de apoio às salas. Em 06/03/2025</t>
  </si>
  <si>
    <t xml:space="preserve"> CONCLUÍDO no sistema em 09/08/25 </t>
  </si>
  <si>
    <t>2019132229</t>
  </si>
  <si>
    <t>Problema em suporte para papel-toalha banheiro feminino. 4º Andar/p1</t>
  </si>
  <si>
    <t>Conexão da rede eletrica RU com gerador da instituição. RU/P1</t>
  </si>
  <si>
    <t>Instalação de torneira no banheiro masculino 907/P2, em baixo da pia.</t>
  </si>
  <si>
    <t>Maçaneta caiu e precisa fixar novamente - 315/P1</t>
  </si>
  <si>
    <t>Sala 507/P2 - Maçaneta está solta, falta rosca do parafuso</t>
  </si>
  <si>
    <t>Limpeza/troca de filtro do ar condicionado da sala 104B/P3, e limpeza externa do ar condicionado da sala 100A/P3.</t>
  </si>
  <si>
    <t>Atualizar o andamento deste chamado.Em 30/07/25</t>
  </si>
  <si>
    <t>Atualizar a situação deste Pedido Interno e cumprir a orientação da Engª Cristiane.Em 14/08/25</t>
  </si>
  <si>
    <t>2019139682</t>
  </si>
  <si>
    <t>Suporte de papel-higiênico está quebrado</t>
  </si>
  <si>
    <t>Suporte está quebrado</t>
  </si>
  <si>
    <t>Dispenser quebrado ou desparafusado</t>
  </si>
  <si>
    <t>Problema em suporte para papel-higiênico</t>
  </si>
  <si>
    <t>instalação de um ramal telefonico na sala 305 do predio 3</t>
  </si>
  <si>
    <t>Banheiro feminino está com suporte de papel higiênico esta quebrado.</t>
  </si>
  <si>
    <t>Está sem suporte no banheiro, quebrado</t>
  </si>
  <si>
    <t>Problema em suporte para papel-higiênico ban. feminino.</t>
  </si>
  <si>
    <t>Dispenser quebrado ou desparafusado ban. feminino.</t>
  </si>
  <si>
    <t>Problema em dispenser de sabonete líquido, ban. masculino.</t>
  </si>
  <si>
    <t>O suporte do papel toalha da sala de procedimento de ratos está caído (já caiu duas vezes)</t>
  </si>
  <si>
    <t>Suporte de papel toalha está quebrado, no banheiro masculino- área terceirizados.</t>
  </si>
  <si>
    <t>O banheiro feminino para deficiêntes do térreo do prédio 3 está com a lâmpada queimada.</t>
  </si>
  <si>
    <t>Tampa de vaso quebrada - Banheiro feminino, 3° andar, P2</t>
  </si>
  <si>
    <t>C - SUGESTÃO DE NOVA DATA E/OU HORÁRIO PARA AGENDAMENTO DA PRIMEIRA AVALIAÇÃO 12/06/25</t>
  </si>
  <si>
    <t>Solicito alteração dos serviços para o próximo sábado,  dia 2 de agosto. Em 24/07/25</t>
  </si>
  <si>
    <t>Obrigado pela atualização. Se for possível agendar previamente a ida deles para a primeira verificação, posso estar na sala para recebê-los e para explicar a situação. Em 17/07/25</t>
  </si>
  <si>
    <t>Prezados, segue em anexo a NF emitida pela Doorsul para os serviços de manutenção anteriormente aprovados. Em 22/08/25</t>
  </si>
  <si>
    <t>Atualizar a situação deste Pedido Interno. Em 15/08/25</t>
  </si>
  <si>
    <t>Atualizar a situação deste Pedido Interno. Em 14/08/25</t>
  </si>
  <si>
    <t>2019139375</t>
  </si>
  <si>
    <t>2019139381</t>
  </si>
  <si>
    <t>2019139389</t>
  </si>
  <si>
    <t>2019139399</t>
  </si>
  <si>
    <t>2019139413</t>
  </si>
  <si>
    <t>2019139443</t>
  </si>
  <si>
    <t>2019139483</t>
  </si>
  <si>
    <t>2019139497</t>
  </si>
  <si>
    <t>2019139500</t>
  </si>
  <si>
    <t>2019139507</t>
  </si>
  <si>
    <t>2019139528</t>
  </si>
  <si>
    <t>2019139542</t>
  </si>
  <si>
    <t>2019139573</t>
  </si>
  <si>
    <t>2019139584</t>
  </si>
  <si>
    <t>2019139591</t>
  </si>
  <si>
    <t>2019139608</t>
  </si>
  <si>
    <t>2019139709</t>
  </si>
  <si>
    <t>2019139774</t>
  </si>
  <si>
    <t>2019139819</t>
  </si>
  <si>
    <t>2019139832</t>
  </si>
  <si>
    <t>2019139835</t>
  </si>
  <si>
    <t>2019139837</t>
  </si>
  <si>
    <t>2019139872</t>
  </si>
  <si>
    <t>2019139921</t>
  </si>
  <si>
    <t>2019139960</t>
  </si>
  <si>
    <t>2019139763</t>
  </si>
  <si>
    <t>2019139963</t>
  </si>
  <si>
    <t>2019140003</t>
  </si>
  <si>
    <t>2019140008</t>
  </si>
  <si>
    <t>2019140029</t>
  </si>
  <si>
    <t>2019140030</t>
  </si>
  <si>
    <t>2019140056</t>
  </si>
  <si>
    <t>2019140060</t>
  </si>
  <si>
    <t>2019140065</t>
  </si>
  <si>
    <t>2019140201</t>
  </si>
  <si>
    <t>2019140205</t>
  </si>
  <si>
    <t>2019140245</t>
  </si>
  <si>
    <t>2019140259</t>
  </si>
  <si>
    <t>2019140288</t>
  </si>
  <si>
    <t>2019140293</t>
  </si>
  <si>
    <t>2019140304</t>
  </si>
  <si>
    <t>2019140331</t>
  </si>
  <si>
    <t>2019140337</t>
  </si>
  <si>
    <t>2019140369</t>
  </si>
  <si>
    <t>2019140370</t>
  </si>
  <si>
    <t>2019140373</t>
  </si>
  <si>
    <t>2019140374</t>
  </si>
  <si>
    <t>Ar condicionado com vazamento de água na sala de cultura 704, prédio 3, 7º andar.</t>
  </si>
  <si>
    <t xml:space="preserve"> CONCLUÍDO no sistema em 30/08/25 </t>
  </si>
  <si>
    <t>2019133238</t>
  </si>
  <si>
    <t>2019133798</t>
  </si>
  <si>
    <t>2019136467</t>
  </si>
  <si>
    <t>Ramal 8729 está mudo - Recepção P1</t>
  </si>
  <si>
    <t>R$ -</t>
  </si>
  <si>
    <t>Banheiros (3º andar: corredor s/ revestimento, banheiro PCD c/ buraco em cima do botão de descarga e banheiro masculino com tampa de vaso quebrada e torneira interditada; 5º andar: banheiro feminino com tampa quebrada; 9º andar: uma das descargas não funciona).</t>
  </si>
  <si>
    <t>2019141031</t>
  </si>
  <si>
    <t xml:space="preserve"> CONCLUÍDO no sistema em 01/09/25 </t>
  </si>
  <si>
    <t>Instalação de tomada industrial para o forno combinado - 615/P2</t>
  </si>
  <si>
    <t>setembro</t>
  </si>
  <si>
    <t>Ramal da recepção do P1 não está funcionando</t>
  </si>
  <si>
    <t>Janela está caindo - 106B/P3</t>
  </si>
  <si>
    <t>Em conversa com o pessoal da empresa, foi informado  que a colagem realizada ira resover por um tempo a questão do vidro solto da capela </t>
  </si>
  <si>
    <t>Torneira da sala de lavagem está pingando - Biotério</t>
  </si>
  <si>
    <t>Um interruptor ou tomada na parede onde está localizado o lavatório, está desencaixado da parede e com os fios expostos - Banheiro feminino, 2° andar, P1</t>
  </si>
  <si>
    <t>Porta da sala de aula 300 B no prédio 1 está desalinhada, dificultando o fechamento correto sem uso da chave e tranca ao abrir e fechar</t>
  </si>
  <si>
    <t>Verificação num ponto do aparelho de ar condicionado que está pingando - Arquivo</t>
  </si>
  <si>
    <t>No banheiro masculino do 4º andar/P1, na pia do meio, há um vazamento que ocorre no final do acionamento da torneira desta pia.</t>
  </si>
  <si>
    <t>Manutenção de um ponto de internet. DAP.</t>
  </si>
  <si>
    <t>Bebedouro terreo do predio 01 esta vazando</t>
  </si>
  <si>
    <t>Haverá tentativa de atendimento dos pontos para sábado 06/10/2025.</t>
  </si>
  <si>
    <t>Como mostra na mensagem acima (09/07/2025) é necessário agendamento das salas para limpeza das unidades evaporadoras. Em 01/09/25</t>
  </si>
  <si>
    <t xml:space="preserve"> CONCLUÍDO no sistema em 02/09/25 </t>
  </si>
  <si>
    <t>2019137699</t>
  </si>
  <si>
    <t>Então, nestas datas, coloquem um cartaz informando para os profesores se dirigirem ao Apoiosalas. Em 02/09/25</t>
  </si>
  <si>
    <t>Ajuste/fixação de janelas e persianas</t>
  </si>
  <si>
    <t>troca de um interruptor na sala de coletas (sala 216) prédio 2</t>
  </si>
  <si>
    <t>Adequação da iluminação do laboratório 617 de prédio 2</t>
  </si>
  <si>
    <t>dezembro</t>
  </si>
  <si>
    <t>Descarga do banheiro feminino está com a água correndo o tempo todo, cafeteria.</t>
  </si>
  <si>
    <t>A sala 200B (Prédio 01) está com problemas de ar condicionado. O ar da parte de trás da sala não liga, P1.</t>
  </si>
  <si>
    <t>desinstalação de um destilador que será transferido para o prédio 3.</t>
  </si>
  <si>
    <t>Colocação de parafuso na testa da fechadura,sala 206-P3</t>
  </si>
  <si>
    <t>Tomada com problema, pois freezer amanheceu descongelado e desligado - 615/P2</t>
  </si>
  <si>
    <t>NÃO</t>
  </si>
  <si>
    <t>2019140487</t>
  </si>
  <si>
    <t>2019140584</t>
  </si>
  <si>
    <t xml:space="preserve"> CONCLUÍDO no sistema em 03/09/25 </t>
  </si>
  <si>
    <t>O ar condicionado da sala 515, do prédio 1, está com vazamento crítico</t>
  </si>
  <si>
    <t>Ponto lógico PL06 está sem sinal - 217/P1</t>
  </si>
  <si>
    <t>Troca de 2 chuveiros, além de um vazamento detectado no vestiário feminino da comunidade acadêmica - 129/P2</t>
  </si>
  <si>
    <t>Instalação de ponto lógico no laboratório 008/P1</t>
  </si>
  <si>
    <t>Os aparelho de ar condicionado, um não está ligando e outro não esfria - 210/P1</t>
  </si>
  <si>
    <t>Ar condicionado não liga - 205/P1</t>
  </si>
  <si>
    <t>2019140545</t>
  </si>
  <si>
    <t>Desta NF  45701 da Ferragem Lampião no valor total de R$ 3.259,52, para este chamado o valor é de R$ 419,00.</t>
  </si>
  <si>
    <t>DE ACORDO COM O TÉCNICO RESPONSÁVEL, PARA QUE A LIMPEZA E MANUTENÇÃO DO EQUIPAMENTO SEJA EXECUTADA, TODO O SISTEMA DE CLIMATIZAÇÃO DO 8º ANDAR DEVERÁ SER DESLIGADO AFETANDO ASSIM OUTRAS ÁREAS DO PAVIMENTO. Em 03/09/25</t>
  </si>
  <si>
    <t>Um dos gessos foi instalado mas não pintado, e no outro não foi nem feito o gesso - Corredor 2º andar/P3</t>
  </si>
  <si>
    <t>duplicidade com o PI 2019137245</t>
  </si>
  <si>
    <t>A porta do elevador de descarte do Biotério não para de abrir e fechar</t>
  </si>
  <si>
    <t>não faz parte do escopo do contrato de manutenção</t>
  </si>
  <si>
    <t>Identificação/instalação de ponto de rede na sala 008/P1</t>
  </si>
  <si>
    <t>O ar condicionado do laboratório 318 do prédio 01 não está refrigerando.</t>
  </si>
  <si>
    <t>O ar condicionado do laboratório 317 do prédio 01 não está refrigerando.</t>
  </si>
  <si>
    <t>manutenção das portas dos armários que se encontram na sala 120-P2</t>
  </si>
  <si>
    <t>APROVAÇÃO: COMPRA DE MATERIAIS (30% DA MDO RESIDENTE) em 03/09/25</t>
  </si>
  <si>
    <t>Houve conversa de alinhamento com a professora Graciele, combinamos de inserir a placa de forro mineral na frente da sala 207, porém com a informação reforçada que a mesma voltará a manchar, devido a falha no isolamento térmico das linhas de água gelada que cruzam o corredor. Em 03/09/25</t>
  </si>
  <si>
    <t>Houve conversa de alinhamento com o mecânico de refrigeração que menciona já ter corrigido o ponto de vazamento de água. Em 03/09/25</t>
  </si>
  <si>
    <t>Solicitando nova verificação pelo mecânico de refrigeração, logo será inseridas informações aferidas (atualizadas). Em 03/09/25</t>
  </si>
  <si>
    <t xml:space="preserve"> CONCLUÍDO no sistema em 04/09/25 </t>
  </si>
  <si>
    <t>Uma das lâmpadas da do laboratório 203 do prédio 3 está piscando.</t>
  </si>
  <si>
    <t>Há uma infiltração provocando goteira na sala 500B da ASCOM, no Prédio 1.</t>
  </si>
  <si>
    <t>Vidro quebrado em frente à Biblioteca</t>
  </si>
  <si>
    <t>A - CONFIRMAÇÃO DE RECEBIMENTO DO CHAMADO em 04/09/25</t>
  </si>
  <si>
    <t>No vestiário feminino das terceirizadas (228 do prédio 2), os vasos sanitários das cabines 1 e 3 (direita p/ esquerda) estão se soltando e um há um chuveiro que não está funcionando.</t>
  </si>
  <si>
    <t>Os ralos de chão estão abertos no vestiário masculino dos terceirizados (230/P2) e desentupir o que está localizado na cabine 1 dos chuveiros</t>
  </si>
  <si>
    <t>Conserto de uma gaveta que se soltou - 602/P3</t>
  </si>
  <si>
    <t>Troca dos filtros dos bebedouros de todos os prédios do Campus</t>
  </si>
  <si>
    <t>Puxador da porta da sala 507/P2 está solto</t>
  </si>
  <si>
    <t>Fechadura da porta quebrada - 803/P3</t>
  </si>
  <si>
    <t>Ar condicionado não está funcionando há dias no laboratório 214/P2</t>
  </si>
  <si>
    <t>Instalação de uma tomada próxima à janela (lado esquerdo) de quem entra na sala 609/P1 com voltagem 220.</t>
  </si>
  <si>
    <t>Tampa de vaso quebrada - Banheiro masculino, 2° andar, P1</t>
  </si>
  <si>
    <t>A campainha que abre a porta de vidro que dá acesso ao Gabinete da Reitoria (502/P1) não está funcionando.</t>
  </si>
  <si>
    <t>Instalação de dispensador de toalha de papel interfolhado - 704/P3</t>
  </si>
  <si>
    <t>Problema nos botões dos dois elevadores sociais do P3</t>
  </si>
  <si>
    <t>Suspeita de curto-circuito em estrutura elétrica, impossibilitando o funcionamento de PCs - 217/P1</t>
  </si>
  <si>
    <t>Tomada não está funcionando - 612/P1</t>
  </si>
  <si>
    <t>Troca do módulo onde fica a campainha que abre a porta de vidro do Gabinete da Reitoria/P1</t>
  </si>
  <si>
    <t xml:space="preserve"> CONCLUÍDO no sistema em 05/09/25 </t>
  </si>
  <si>
    <t>Maçaneta da porta caiu - 813/P3</t>
  </si>
  <si>
    <t>Inspecionar as instalações de gás do laboratório 813/P3</t>
  </si>
  <si>
    <t>Abridor da torneira da Copa do térreo do P1 está solto, dificultando o seu manuseio</t>
  </si>
  <si>
    <t>A torneira da pia da Copa, sala 100C, do Prédio 01 está com a manivela solta</t>
  </si>
  <si>
    <t>em duplicidade com o PI 2019141404</t>
  </si>
  <si>
    <t>sala 612 a pedido da PROGRAD e precisamos de reparo dos pontos logísticos com urgência.p1</t>
  </si>
  <si>
    <t>Reparação dos pontos de rede 73 e 139, da sala 609 do prédio 1.</t>
  </si>
  <si>
    <t>A - CONFIRMAÇÃO DE RECEBIMENTO DO CHAMADO em 06/09/25</t>
  </si>
  <si>
    <t>2019141040</t>
  </si>
  <si>
    <t>Identificação de 2 pontos lógicos na sala 610/P1</t>
  </si>
  <si>
    <t>Vaso entupido no banheiro feminino - RU</t>
  </si>
  <si>
    <t xml:space="preserve"> CONCLUÍDO no sistema em 08/09/25 </t>
  </si>
  <si>
    <t>Dois pontos de internet estão sem sinal desde a quinta-feira (04/09) - 612/P1</t>
  </si>
  <si>
    <t>concentrado no PI 2019141343</t>
  </si>
  <si>
    <t>Problema no telefone - 600D/P1</t>
  </si>
  <si>
    <t>O banheiro feminino 600F/P1 está com um pino inadequado na maçaneta da porta pela parede de dentro, machucando o dedo das usuárias</t>
  </si>
  <si>
    <t xml:space="preserve"> CONCLUÍDO no sistema em 08/08/25 </t>
  </si>
  <si>
    <t>Banheiros e bebedouro da ala sul do prédio 01 está sem agua</t>
  </si>
  <si>
    <t xml:space="preserve"> CONCLUÍDO no sistema em 09/09/25 </t>
  </si>
  <si>
    <t>2019130731</t>
  </si>
  <si>
    <t>Para esclarecermos as duvidas e alinhar expectivas , este PI esta tratando a etapa de remoção , reparos e impermabilização do lado esquerdo da platibanda  da fachada do prédio 3, o mesmo esta abrangendo os valores ja aprovados de : Em 09/09/25</t>
  </si>
  <si>
    <t>Banheiro dos cadeirantes do 5° andar da Reitoria está com o registro estourado e está vazando agua. (Phenix já foi acionada)</t>
  </si>
  <si>
    <t>Suporte papel-toalha, sala 104b/p3.</t>
  </si>
  <si>
    <t>Informamos que o chamado de manutenção ainda não pôde ser atendido devido à alta demanda atual de serviços. Assim que possível, nossa equipe dará o devido retorno e realizará o atendimento solicitado. Em 09/09/25</t>
  </si>
  <si>
    <t>Informamos que o chamado de manutenção ainda não pôde ser atendido devido à alta demanda atual de serviços. Assim que possível, nossa equipe dará o devido retorno e realizará o atendimento solicitado.Em 09/09/25</t>
  </si>
  <si>
    <t>inserção de ramal nas salas 100A e 100B (1° andar - Prédio 3).</t>
  </si>
  <si>
    <t>A - CONFIRMAÇÃO DE RECEBIMENTO DO CHAMADO em 09/09/25</t>
  </si>
  <si>
    <t>Agradecemos a compreensão.</t>
  </si>
  <si>
    <t>Ar condicionado do departamento de fisioterapia que fica na parede ao fundo expele uma sujeira preta quando ligado.400A.P1</t>
  </si>
  <si>
    <t>Ar-condicionado da sala 119 do predio 2 pois o mesmo liga e logo depois desliga sozinho.P2</t>
  </si>
  <si>
    <t>Maçaneta da porta da sala 001-C esta com defeito, está escapando ao fechar a porta.P1.</t>
  </si>
  <si>
    <t>Ponto lógico sem sinal,602/P1.</t>
  </si>
  <si>
    <t>portas dos armários da sala 120 do prédio 2 - extensão, estão caindo.</t>
  </si>
  <si>
    <t>Solicitação de ponto lógico - 602/P3</t>
  </si>
  <si>
    <t>Tampa da caixa acoplada do vaso quebrada - Banheiro masculino, térreo, P1</t>
  </si>
  <si>
    <t>Conectar um ultrafreezer a um estabilizador - 104/P3 (local do ultrafreezer) e 702/P3 (responsável pelo equipamento)</t>
  </si>
  <si>
    <t>Instalação de alçapão de gesso no teto próximo ao ar-condicionado da sala de cultura (704/P3) p/ evitar contaminações</t>
  </si>
  <si>
    <t>Verificação de ponto lógico PL83 - 612/P1</t>
  </si>
  <si>
    <t>A - CONFIRMAÇÃO DE RECEBIMENTO DO CHAMADO em 10/09/25</t>
  </si>
  <si>
    <t>Recebemos mais uma OS para essa mesma sala (2019141559), solicitando a verificação de um ponto lógico (PL83). Concentrar esta solicitação junto a este chamado. Em 09/09/25</t>
  </si>
  <si>
    <t>2019136290</t>
  </si>
  <si>
    <t xml:space="preserve"> CONCLUÍDO no sistema em 10/09/25 </t>
  </si>
  <si>
    <t>Valor R$</t>
  </si>
  <si>
    <t>2019123975</t>
  </si>
  <si>
    <t>2019128822</t>
  </si>
  <si>
    <t>2019128979</t>
  </si>
  <si>
    <t>2019129436</t>
  </si>
  <si>
    <t>2019129961</t>
  </si>
  <si>
    <t>2019130083</t>
  </si>
  <si>
    <t>2019130085</t>
  </si>
  <si>
    <t>2019130088</t>
  </si>
  <si>
    <t>2019130183</t>
  </si>
  <si>
    <t>2019130436</t>
  </si>
  <si>
    <t>2019130460</t>
  </si>
  <si>
    <t>2019130587</t>
  </si>
  <si>
    <t>2019130720</t>
  </si>
  <si>
    <t>2019131113</t>
  </si>
  <si>
    <t>2019131137</t>
  </si>
  <si>
    <t>2019131233</t>
  </si>
  <si>
    <t>2019131450</t>
  </si>
  <si>
    <t>2019131547</t>
  </si>
  <si>
    <t>2019131653</t>
  </si>
  <si>
    <t>2019131768</t>
  </si>
  <si>
    <t>2019131790</t>
  </si>
  <si>
    <t>2019131898</t>
  </si>
  <si>
    <t>2019132066</t>
  </si>
  <si>
    <t>2019132133</t>
  </si>
  <si>
    <t>2019132412</t>
  </si>
  <si>
    <t>2019132501</t>
  </si>
  <si>
    <t>2019132552</t>
  </si>
  <si>
    <t>2019132711</t>
  </si>
  <si>
    <t>2019132905</t>
  </si>
  <si>
    <t>2019132977</t>
  </si>
  <si>
    <t>2019133214</t>
  </si>
  <si>
    <t>2019133317</t>
  </si>
  <si>
    <t>2019133324</t>
  </si>
  <si>
    <t>2019133398</t>
  </si>
  <si>
    <t>2019133573</t>
  </si>
  <si>
    <t>2019133594</t>
  </si>
  <si>
    <t>2019134004</t>
  </si>
  <si>
    <t>2019134094</t>
  </si>
  <si>
    <t>2019134198</t>
  </si>
  <si>
    <t>2019134305</t>
  </si>
  <si>
    <t>2019134703</t>
  </si>
  <si>
    <t>2019135250</t>
  </si>
  <si>
    <t>2019135958</t>
  </si>
  <si>
    <t>2019135972</t>
  </si>
  <si>
    <t>2019136022</t>
  </si>
  <si>
    <t>2019136229</t>
  </si>
  <si>
    <t>2019136288</t>
  </si>
  <si>
    <t>2019136321</t>
  </si>
  <si>
    <t>2019136336</t>
  </si>
  <si>
    <t>2019136337</t>
  </si>
  <si>
    <t>2019136354</t>
  </si>
  <si>
    <t>2019136362</t>
  </si>
  <si>
    <t>2019136393</t>
  </si>
  <si>
    <t>2019136450</t>
  </si>
  <si>
    <t>2019136452</t>
  </si>
  <si>
    <t>2019136465</t>
  </si>
  <si>
    <t>Finalização de forro em gesso para segurança e evitar contaminações,719/p3</t>
  </si>
  <si>
    <t>Pintura de paletes para utilização nas recepções como base para locais de campanhas de doação,prefeitura.</t>
  </si>
  <si>
    <t>pia vazando água (dentro do laboratório 618 - Técnicas dietéticas (Pacificação)</t>
  </si>
  <si>
    <t>2019136884</t>
  </si>
  <si>
    <t>2019136944</t>
  </si>
  <si>
    <t>2019136951</t>
  </si>
  <si>
    <t>2019136960</t>
  </si>
  <si>
    <t>2019136993</t>
  </si>
  <si>
    <t>2019137020</t>
  </si>
  <si>
    <t>2019137084</t>
  </si>
  <si>
    <t>2019137085</t>
  </si>
  <si>
    <t>2019137099</t>
  </si>
  <si>
    <t>2019137135</t>
  </si>
  <si>
    <t>2019137163</t>
  </si>
  <si>
    <t>2019137245</t>
  </si>
  <si>
    <t>2019137365</t>
  </si>
  <si>
    <t>2019137398</t>
  </si>
  <si>
    <t>2019137399</t>
  </si>
  <si>
    <t>2019137405</t>
  </si>
  <si>
    <t>2019137425</t>
  </si>
  <si>
    <t>2019137543</t>
  </si>
  <si>
    <t>2019137706</t>
  </si>
  <si>
    <t>2019137740</t>
  </si>
  <si>
    <t>2019137777</t>
  </si>
  <si>
    <t>2019137833</t>
  </si>
  <si>
    <t>2019137843</t>
  </si>
  <si>
    <t>2019137847</t>
  </si>
  <si>
    <t>2019137898</t>
  </si>
  <si>
    <t>2019137910</t>
  </si>
  <si>
    <t>identificação deste ponto para execução de aula pratica que necessita internet.008, subsolo P1.</t>
  </si>
  <si>
    <t>2019140483</t>
  </si>
  <si>
    <t>2019140509</t>
  </si>
  <si>
    <t>só adicionando mais informações sobre a situação da sala 217: em 26/08/25</t>
  </si>
  <si>
    <t>2019140515</t>
  </si>
  <si>
    <t>2019134513</t>
  </si>
  <si>
    <t>2019140527</t>
  </si>
  <si>
    <t>2019140528</t>
  </si>
  <si>
    <t>2019140530</t>
  </si>
  <si>
    <t>2019140531</t>
  </si>
  <si>
    <t>2019140536</t>
  </si>
  <si>
    <t>2019140553</t>
  </si>
  <si>
    <t>2019140571</t>
  </si>
  <si>
    <t>2019140594</t>
  </si>
  <si>
    <t>2019140621</t>
  </si>
  <si>
    <t>2019140634</t>
  </si>
  <si>
    <t>2019140727</t>
  </si>
  <si>
    <t>2019140745</t>
  </si>
  <si>
    <t>2019140760</t>
  </si>
  <si>
    <t>2019140768</t>
  </si>
  <si>
    <t>2019140769</t>
  </si>
  <si>
    <t>2019140771</t>
  </si>
  <si>
    <t>2019140794</t>
  </si>
  <si>
    <t>2019140851</t>
  </si>
  <si>
    <t>2019140809</t>
  </si>
  <si>
    <t>2019140847</t>
  </si>
  <si>
    <t>2019130794</t>
  </si>
  <si>
    <t>2019140985</t>
  </si>
  <si>
    <t>2019140999</t>
  </si>
  <si>
    <t>2019141020</t>
  </si>
  <si>
    <t>2019141050</t>
  </si>
  <si>
    <t>Há algum paliativo que possa ser feito neste momento, para reduzir o problema? Em 10/09/25</t>
  </si>
  <si>
    <t>Instalação de divisórias, em um espaço do restaurante universitário</t>
  </si>
  <si>
    <t>Em vistoria realizada pela DESEG, foi constatado que o serviço não foi concluído, conforme imagens abaixo. Favor verificar e realizar as devidas correções. Em 10/09/25</t>
  </si>
  <si>
    <t>Torneira da sala 307/P1 está vazando bastante</t>
  </si>
  <si>
    <t>Consulta de análise de viabilidade, museu de anatomia, p2.</t>
  </si>
  <si>
    <t>A - CONFIRMAÇÃO DE RECEBIMENTO DO CHAMADO em 11/09/25</t>
  </si>
  <si>
    <t>Ficamos no aguardo do aceite das propostas para procedermos com o processo de orçamentação, ou sugestão de outros meios e/ou produtos que possam nos ajudar a resolver esta demanda. Em 10/09/25</t>
  </si>
  <si>
    <t>Eu não vou estar aqui amanhã nesse horário, mas a sala é comportilhada e outros docentes podem estar. Além disso, a chave da sala está disponível na prefeitura e pode ser retirada para que esse levantamento seja realizado. Em 10/09/25</t>
  </si>
  <si>
    <t xml:space="preserve"> CONCLUÍDO no sistema em 11/09/25 </t>
  </si>
  <si>
    <t>Nem o controle e nem o aparelho de ar condicionado estão ligando - 507/P2</t>
  </si>
  <si>
    <t>Torneira de uma das pias da cozinha principal não está fechando corretamente, fica pingando água - 615/P2</t>
  </si>
  <si>
    <t>Instalação de 2 ganchos que servirão de suporte para a corrente de segurança que envolve um cilindro de CO2 na sala 103 do prédio 3.</t>
  </si>
  <si>
    <t>A placa de identificação do banheiro feminino do subsolo (ala sul/P1) descolou</t>
  </si>
  <si>
    <t>Solicita que uma instalação elétrica seja dividida de forma que apenas dois conjuntos de lâmpadas sejam acesas por determinada tomada ou interruptor, e não todas ao mesmo tempo - 008/P1</t>
  </si>
  <si>
    <t>Atualizar a situação deste chamado.Em 11/09/25</t>
  </si>
  <si>
    <t>Não foi encontrado número de patrimônio no aparelho. Em 11/09/25</t>
  </si>
  <si>
    <t>Tampa do vaso sanitário do banheiro feminino (2° andar/P1) está quebrada</t>
  </si>
  <si>
    <t>Abrir um vão no forro e instalar o motor dos tanques de exaustão no forro (piso da biblioteca)/P1</t>
  </si>
  <si>
    <t>RECLASSIFICAÇÃO DE CARÁTER: EMERGÊNCIA em 11/09/25</t>
  </si>
  <si>
    <t>A - CONFIRMAÇÃO DE RECEBIMENTO DO CHAMADO em 12/09/25</t>
  </si>
  <si>
    <t xml:space="preserve"> CONCLUÍDO no sistema em 12/09/25 </t>
  </si>
  <si>
    <t>RECLASSIFICAÇÃO DE CARÁTER: EMERGÊNCIA em 12/09/25</t>
  </si>
  <si>
    <t>Vazamento proveniente de uma tubulação de cobre situada no canto superior da parede. CASA DE MÁQUINAS ,9 ANDAR /P2</t>
  </si>
  <si>
    <t>Desconectar da rede elétrica o destilador e remover o equipamento da parede para encaminhamento para depósito - 206/P1</t>
  </si>
  <si>
    <t>A impressora não apresenta conexão com os computadores e aparece mensagem de instabilidade no ponto de rede - 010/P1</t>
  </si>
  <si>
    <t>A pia da capela 08 do laboratório 317/P1 está entupida.</t>
  </si>
  <si>
    <t>Vaso entupido no banheiro feminino, ala sul, térreo, P1</t>
  </si>
  <si>
    <t>Retirada de tomada industrial e substituição por uma tomada de 3 pinos 220V/ 20A, para instalação de destilador de água - 703/P3</t>
  </si>
  <si>
    <t>a aempresa agendou segunda as 11:00 para executar este serviço Em 12/09/25</t>
  </si>
  <si>
    <t>Suporte papel-toalha,cafeteria.</t>
  </si>
  <si>
    <t>Manutenção/troca/reparo da primeira poltrona à direita do palco do teatro Moacyr Scliar (P2)</t>
  </si>
  <si>
    <t>vazão de água está forte, banheiro masc. 2 andar , p3.</t>
  </si>
  <si>
    <t>cabo de internet azul de 3 metros,600a/p1</t>
  </si>
  <si>
    <t>abertura de cadeado de um dos armários da sala 120,p2</t>
  </si>
  <si>
    <t xml:space="preserve"> CONCLUÍDO no sistema em 13/09/25 </t>
  </si>
  <si>
    <t xml:space="preserve"> CONCLUÍDO no sistema em 15/09/25 </t>
  </si>
  <si>
    <t>Este chamado não será fechado até o final do contrato de manutenção predial. Em 15/08/25</t>
  </si>
  <si>
    <t>Qual o andamento deste chamado?em 15/09/25</t>
  </si>
  <si>
    <t>A - CONFIRMAÇÃO DE RECEBIMENTO DO CHAMADO em 15/09/25</t>
  </si>
  <si>
    <t>Estudos e relatórios técnicos</t>
  </si>
  <si>
    <t>Bata ajustar a inclinação da grelha e "esticar" a rampa de concreto.</t>
  </si>
  <si>
    <t>Prezados, a solução provisória foi solicitada em julho, não há motivo para fechar. Em 15/09/25</t>
  </si>
  <si>
    <t>Esta demanda não será atendida até o dia 20/10/2025</t>
  </si>
  <si>
    <t>O forro do 3º andar não pode ser recomposto enquanto não estiverem resolvidos os problemas de dimensionamento dos ralos do terraço do 4º andar e também das infiltrações provenientes da fachada em pele de vidro. Em 15/09/25</t>
  </si>
  <si>
    <t>Este chamado não será fechado até o final do contrato de manutenção predial. Em 15/09/25</t>
  </si>
  <si>
    <t>Descarga do vaso sanitário à direita de quem entra no banheiro 400e do prédio 1 não está funcionando</t>
  </si>
  <si>
    <t>Ramal 8780 está mudo.Gabinete da Reitoria/P1</t>
  </si>
  <si>
    <t>A maçaneta da porta da sala 814E se desmontou em ambos lados da porta.P2</t>
  </si>
  <si>
    <t>Realizar reparos no ar-condicionado. Em 15/09/25</t>
  </si>
  <si>
    <t>Atualizar esse Pedido interno. Em 15/09/25</t>
  </si>
  <si>
    <t>Atualizar o andamento deste chamado. Em 16/09/25</t>
  </si>
  <si>
    <t xml:space="preserve"> CONCLUÍDO no sistema em 16/09/25 </t>
  </si>
  <si>
    <t>A - CONFIRMAÇÃO DE RECEBIMENTO DO CHAMADO em 16/09/25</t>
  </si>
  <si>
    <t>Dispenser sabonete líquido,Prédio 2,2º Andar-CORREDOR</t>
  </si>
  <si>
    <t>Problema em dispenser de sabonete líquido,BAN MASC ALA NORTE,2º Andar,P1</t>
  </si>
  <si>
    <t>Problema em suporte para papel-toalha,1º Andar,BAN FEMININO.P1</t>
  </si>
  <si>
    <t>Problema em suporte para papel-higiênico, BAN FEM ALA SUL, 4º Andar,Prédio 1</t>
  </si>
  <si>
    <t>Problema em suporte para papel-toalha,Área Externa,5º Andar,BAN FEMININO ALA NORTE</t>
  </si>
  <si>
    <t>Problema em suporte para papel-higiênico, 1º Andar,BAN FEM ALA NORTE,Prédio 1</t>
  </si>
  <si>
    <t>Ar condicionado da sala de pós operatório continua vazando,bioterio,4º ANDAR,Prédio 3.</t>
  </si>
  <si>
    <t>Problema em dispenser de álcool-gel,8º Andar,Prédio 2</t>
  </si>
  <si>
    <t>Dispenser sabonete líquido,Subsolo,Prédio 1.</t>
  </si>
  <si>
    <t>Problema em dispenser de sabonete líquido, ban. feminino,Subsolo,Prédio 1.</t>
  </si>
  <si>
    <t>Sabonete com dificuldade de sair/botão muito apertado,Prédio 2,2º Andar,BAN FEMININO.</t>
  </si>
  <si>
    <t>2 box estão sem suporte de papel higiênico,Prédio 3,2º Andar,BAN FEMININO.</t>
  </si>
  <si>
    <t xml:space="preserve">Sem suporte de papel higiênico. Prédio 3,7º Andar,BAN FEMININO.
</t>
  </si>
  <si>
    <t>Lâmpada de entrada da recepção do prédio 2 está queimada.</t>
  </si>
  <si>
    <t>Problema em suporte para papel-toalha,Prédio 3,1º Andar,BAN FEMININO.</t>
  </si>
  <si>
    <t>Suporte está sem tampa,Prédio 3, 1º Andar,BAN FEMININO.</t>
  </si>
  <si>
    <t>Problema em suporte para papel-toalha,Prédio 3,1º Andar,BAN FEMININO</t>
  </si>
  <si>
    <t>ATUALIZAR ESSE CHAMADO.Em 16/09/25</t>
  </si>
  <si>
    <t>ATUALIZAR ESSE CHAMADO. Em 16/09/28</t>
  </si>
  <si>
    <t>Como está o andamento deste chamado? Em 16/09/25</t>
  </si>
  <si>
    <t>Torneira pingando muito, mesmo estando bem fechada.sala 302,P1</t>
  </si>
  <si>
    <t>instalação de sabonete liquido no laboratorio de anatomia,SALA 022,Prédio 1</t>
  </si>
  <si>
    <t>troca do refil do filtro de água na copa do 5. andar do Prédio 1.</t>
  </si>
  <si>
    <t>Escada marinheiro do Almoxarifado de Químicos não está sendo fechada com cadeado, e sim com um vergalhão</t>
  </si>
  <si>
    <t>Curto circuito no térreo do P2</t>
  </si>
  <si>
    <t>Vazamento em vaso sanitário - Banheiro PCD, 5º andar, P2</t>
  </si>
  <si>
    <t>Descarte de resíduos do prédio da Sete de Setembro</t>
  </si>
  <si>
    <t>Ar condicionado da sala 610/P1 não está ligando</t>
  </si>
  <si>
    <t>Ar condicionado do pavimento do 5º andar do P2 não está ligando</t>
  </si>
  <si>
    <t>Problema de visibilidade no datashow , sala 415.P1</t>
  </si>
  <si>
    <t>Visita técnica para avaliações de instalações em geral,troca da iluminação quente do museu.</t>
  </si>
  <si>
    <t>Pallet de madeira do tamanho: 76cm x 76cm para acomodarmos sacos de ração.</t>
  </si>
  <si>
    <t>Suporte papel-toalha.Prédio 1</t>
  </si>
  <si>
    <t>Suporte papel-higiênico,p1.</t>
  </si>
  <si>
    <t>Sabonete com dificuldade de sair/botão muito apertado.p1</t>
  </si>
  <si>
    <t>Dispenser quebrado ou desparafusado.p2.</t>
  </si>
  <si>
    <t>Problema em dispenser de álcool-gel.p2</t>
  </si>
  <si>
    <t>Sem suporte de papel higiênico. p2</t>
  </si>
  <si>
    <t>Verificar suporte(área dos terceirizados).p2</t>
  </si>
  <si>
    <t>Problema em dispenser de sabonete líquido.p1</t>
  </si>
  <si>
    <t>ATUALIZAR SITUAÇÃO DO CHAMADO PARA O FECHAMENTO.Em 16/09/25</t>
  </si>
  <si>
    <t>À PHENIX, ATUALIZAR SITUAÇÃO DESSE PI PARA ENCERRAMENTO. Em 16/09/25</t>
  </si>
  <si>
    <t xml:space="preserve"> CONCLUÍDO no sistema em 17/09/25 </t>
  </si>
  <si>
    <t>Atualizar o andamento deste chamado. Em 17/09/25</t>
  </si>
  <si>
    <t>Bom dia,  Monique. Vamos colocar na nossa programação. Em 17/09/25</t>
  </si>
  <si>
    <t>ATUALIZAR A SITUAÇÃO DESSE CHAMADO DE ACORDO COM A SOLICITAÇÃO DA PRÓ-REITORA. Em 1709/25</t>
  </si>
  <si>
    <t>aguardamos o envio de nova leva de cadeiras para reparos. Em 17/09/25</t>
  </si>
  <si>
    <t>APROVAÇÃO: SERVIÇOS DEMANDADOS (20% DA MDO RESIDENTE) em 17/09/25</t>
  </si>
  <si>
    <t>Informamos que o chamado de manutenção ainda não pôde ser atendido devido à alta demanda atual de serviços. Assim que possível, nossa equipe dará o devido retorno e realizará o atendimento solicitado.</t>
  </si>
  <si>
    <t>As cotações são feitas com nossos fornecedores usuais, em ultimo caso cotamos com fornecedores da internet. Em 25/08/25 em 17/09/25</t>
  </si>
  <si>
    <t>vazamento em um registro localizado no sanitário do escritório do arquivo.</t>
  </si>
  <si>
    <t>As 02 lâmpadas da capela 02 do laboratório 320/P1 estão queimadas.</t>
  </si>
  <si>
    <t>Instalação de película blackout. Andar 5, p3.</t>
  </si>
  <si>
    <t>piso encontra-se com algumas ripas da madeira levantadas, formando uma espécie lombada.</t>
  </si>
  <si>
    <t>Recolocação de placas de forros minerais no P1.</t>
  </si>
  <si>
    <t>Botão de acionamento da descarga está danificado do vaso sanitário do banheiro masculino , andar 2, P1.</t>
  </si>
  <si>
    <t>Vaso sanitário entupido no banheiro feminino ao lado da copa no P1, perto da sala 100d.</t>
  </si>
  <si>
    <t>A - CONFIRMAÇÃO DE RECEBIMENTO DO CHAMADO em 17/09/25</t>
  </si>
  <si>
    <t>Troca de tomadas 110 p/220 na sala 115/P3</t>
  </si>
  <si>
    <t>Chuveiro de emergência do prédio 1, ala sul, final do do corredor do 2° andar; lava-olhos esquerdo com o fluxo muito fraco</t>
  </si>
  <si>
    <t>Vaso sanitário de uma das cabines do banheiro feminino do quarto andar do prédio 3 encontra-se sem assento</t>
  </si>
  <si>
    <t>Falta de energia na sala 308/P2</t>
  </si>
  <si>
    <t>Instalação de 6 cortinas na sala 100E/P1</t>
  </si>
  <si>
    <t>Vaso sanitário entupido e com transbordamento de água , também está sem assento ,ban. feminino, andar 4.P3</t>
  </si>
  <si>
    <t>Avaliação do circuito C34-C13, que o disjuntor está desarmando no laboratório 320 desde abril de 2023.</t>
  </si>
  <si>
    <t>Consertar a base de dois armários da sala 304C/P1 e remanejo de um quadro branco para outra parede</t>
  </si>
  <si>
    <t>Criação de um novo ponto de tomada para a ligação a impressora 3d (patrimonio 61095) no laboratório 206/P3.</t>
  </si>
  <si>
    <t>Informamos que o chamado de manutenção ainda não pôde ser atendido devido à alta demanda atual de serviços. Assim que possível, nossa equipe dará o devido retorno e realizará o atendimento solicitado.Em 17/09/25</t>
  </si>
  <si>
    <t>Recolocação da porta de um dos sanitários femininos</t>
  </si>
  <si>
    <t>Parede na sala 319 que existem vários pontos que a tinta está criando bolhas</t>
  </si>
  <si>
    <t>caso entendam como necessária, e é, a intervenção durante o contrato vigente, sugiro desligamento total  do abastecimento, drenagem da coluna até a 2º andar. Em 17/08/25</t>
  </si>
  <si>
    <t>A ATIVIDADE ESTÁ EM CURSO. Em 17/09/25</t>
  </si>
  <si>
    <t>VAMOS AGUARDAR A PROXIMA CHUVA PARA VERIFICAR SE A SOLUÇÃO APLICADA FOI EFICAZ E AI SIM POARTIMOS PARA A RECOMPOSIÇÃO DO FORRO E PINTURA . Em 17/09/25</t>
  </si>
  <si>
    <t>NÃO, AINDA ESTÁ PENDENTE DE EXECUÇÃO, DIA 18/09 SERÁ FEITO O DEVIDO AJUSTE E CORREÇÕES NECESSÁRIAS DE GESSO E PINTURA.</t>
  </si>
  <si>
    <t>ESTÁ ATIVIDADE SERÁ EXECUTADA DIA 18/09</t>
  </si>
  <si>
    <t>Verificação nos aparelhos de ar condicionado da sala 715 do prédio 2 (Laboratório de Empreendedorismo), que não resfriam, só ventilam</t>
  </si>
  <si>
    <t>Verificação da tomada da parede da batedeira industrial inox no laboratório 618/P2, que não está funcionando</t>
  </si>
  <si>
    <t>vamos aguardar a próxima chuva para avaliar melhor e  de maneira mais assertiva o tipo de intervenção que iremos adotar. Em 17/09/25</t>
  </si>
  <si>
    <t>Conforme observações e medições " in loco" as fissuras estão estabilizadas e sem indicativo de movimentações. Em 17/09/25</t>
  </si>
  <si>
    <t>Esta atividade está programada para inicio dia 27/09, sábado e será necessário o bloqueio do estacionamento de veículos nas vagas da ala sul ( G2)</t>
  </si>
  <si>
    <t>Estamos entrando em contato com a FG Gás para atendimento da demanda solicitada.</t>
  </si>
  <si>
    <t>Estamos entrando em contato com a FG Gás para atendimento da demanda solicitada. Em 17/09/25</t>
  </si>
  <si>
    <t xml:space="preserve"> CONCLUÍDO no sistema em 18/09/25 </t>
  </si>
  <si>
    <t>Instalação de 2 suportes de papel toalha de rolo, 1 no deposito 01 e o outro na sala dos técnicos - 022/P1</t>
  </si>
  <si>
    <t>APROVAÇÃO: COMPRA DE MATERIAIS (30% DA MDO RESIDENTE) em 18/09/25</t>
  </si>
  <si>
    <t>No dia 15/09 a empresa Garbo retirou o motor para conserto, com previsão de retorno em 21 dias.</t>
  </si>
  <si>
    <t>Engº victor irá encaminhar o orçamento da empresa FG GÀS. Em 18/09/25</t>
  </si>
  <si>
    <t>no momento não conseguimos ver soluções paleativas para essa demanda . Em 18/09/25</t>
  </si>
  <si>
    <t>Verificamos que em nosso estoque existe alguns , ja estão sendo  instalandos( predio 2 ja esta ok )e estamos trabalhando na aquisição dos demais e assim tambem a como aprogramação para executalos .Em 18/09/25</t>
  </si>
  <si>
    <t>Em vistoria pela fiscalização a sala 415 do P1 tem 2 ares condicionados que não funcionam os demais aparelhos funcionam. Em 18/09/25</t>
  </si>
  <si>
    <t>Sala 5. tem 2 ou 3 pontos um com problema,segundo suporte NTI, SUBSOLO-P1</t>
  </si>
  <si>
    <t>Este chamado não será fechado até o final do contrato de manutenção predial. Em 18/09/25</t>
  </si>
  <si>
    <t>Este chamado não será fechado até o final do contrato de manutenção predial. Em 17/09/25</t>
  </si>
  <si>
    <t>Necessário de janela de execução de serviço por 2 dias para configuração dos equipamentos. Em 17/09/25</t>
  </si>
  <si>
    <t>Colocação de uma porca em uma assadeira industrial - 615/P2</t>
  </si>
  <si>
    <t>Furação da parede e colocação de dois parafusos para fixação de equipamento na parede do laboratório 714/P2</t>
  </si>
  <si>
    <t>O ar condicionado da sala 612/P1 está com vazamento. Pinga água do aparelho.</t>
  </si>
  <si>
    <t>A - CONFIRMAÇÃO DE RECEBIMENTO DO CHAMADO em 19/09/25</t>
  </si>
  <si>
    <t xml:space="preserve"> CONCLUÍDO no sistema em 19/09/25 </t>
  </si>
  <si>
    <t>Os ralos dos boxes estão entupidos - Banheiro 127 (vestiário do DCE)/P2</t>
  </si>
  <si>
    <t>6 B – LEVANTAMENTO DE MATERIAIS: OS URGÊNCIA, NORMAL E PROGRAMADA em 19/09/25</t>
  </si>
  <si>
    <t>Qual o andamento deste chamado? Em 19/09/25</t>
  </si>
  <si>
    <t>sugerimos o dia 23/09 turno da manhã para a execução do serviço. Em 19/09/25</t>
  </si>
  <si>
    <t>O mini balizador indicado não encaixa no espaço físico existente. As dimensões deste produto são maiores que a existente, então não encaixa. Em 19/09/25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</si>
</sst>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33">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b/>
      <sz val="11"/>
      <color rgb="FFFFFFFF"/>
      <name val="Calibri"/>
      <family val="2"/>
      <scheme val="minor"/>
    </font>
    <font>
      <sz val="12"/>
      <color rgb="FF222222"/>
      <name val="Maven Pro"/>
    </font>
    <font>
      <sz val="11"/>
      <color rgb="FF1E293B"/>
      <name val="Segoe UI"/>
      <family val="2"/>
    </font>
  </fonts>
  <fills count="24">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
      <patternFill patternType="solid">
        <fgColor rgb="FFA5A5A5"/>
        <bgColor indexed="64"/>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s>
  <cellStyleXfs count="2">
    <xf numFmtId="0" fontId="0" fillId="0" borderId="0"/>
    <xf numFmtId="44" fontId="221" fillId="0" borderId="0" applyFont="0" applyFill="0" applyBorder="0" applyAlignment="0" applyProtection="0"/>
  </cellStyleXfs>
  <cellXfs count="1000">
    <xf numFmtId="0" fontId="0" fillId="0" borderId="0" xfId="0" applyFont="1" applyAlignment="1"/>
    <xf numFmtId="49" fontId="194" fillId="2" borderId="1" xfId="0" applyNumberFormat="1" applyFont="1" applyFill="1" applyBorder="1" applyAlignment="1">
      <alignment horizontal="center" vertical="top"/>
    </xf>
    <xf numFmtId="0" fontId="194" fillId="2" borderId="1" xfId="0" applyFont="1" applyFill="1" applyBorder="1" applyAlignment="1">
      <alignment horizontal="center" vertical="top"/>
    </xf>
    <xf numFmtId="14" fontId="195" fillId="2" borderId="1" xfId="0" applyNumberFormat="1" applyFont="1" applyFill="1" applyBorder="1" applyAlignment="1">
      <alignment horizontal="center" vertical="top"/>
    </xf>
    <xf numFmtId="0" fontId="195" fillId="2" borderId="1" xfId="0" applyFont="1" applyFill="1" applyBorder="1" applyAlignment="1">
      <alignment horizontal="center" vertical="top"/>
    </xf>
    <xf numFmtId="0" fontId="194" fillId="2" borderId="1" xfId="0" applyFont="1" applyFill="1" applyBorder="1" applyAlignment="1">
      <alignment horizontal="center" vertical="top"/>
    </xf>
    <xf numFmtId="0" fontId="196" fillId="0" borderId="2" xfId="0" applyFont="1" applyBorder="1" applyAlignment="1">
      <alignment horizontal="center"/>
    </xf>
    <xf numFmtId="14" fontId="196" fillId="0" borderId="2" xfId="0" applyNumberFormat="1" applyFont="1" applyBorder="1" applyAlignment="1">
      <alignment horizontal="center"/>
    </xf>
    <xf numFmtId="49" fontId="196" fillId="0" borderId="2" xfId="0" applyNumberFormat="1" applyFont="1" applyBorder="1" applyAlignment="1">
      <alignment horizontal="center"/>
    </xf>
    <xf numFmtId="0" fontId="199" fillId="3" borderId="2" xfId="0" applyFont="1" applyFill="1" applyBorder="1" applyAlignment="1">
      <alignment horizontal="center"/>
    </xf>
    <xf numFmtId="49" fontId="196" fillId="0" borderId="1" xfId="0" applyNumberFormat="1" applyFont="1" applyBorder="1" applyAlignment="1">
      <alignment horizontal="center"/>
    </xf>
    <xf numFmtId="0" fontId="196" fillId="0" borderId="1" xfId="0" applyFont="1" applyBorder="1" applyAlignment="1">
      <alignment horizontal="center"/>
    </xf>
    <xf numFmtId="14" fontId="196" fillId="0" borderId="1" xfId="0" applyNumberFormat="1" applyFont="1" applyBorder="1" applyAlignment="1">
      <alignment horizontal="center"/>
    </xf>
    <xf numFmtId="14" fontId="196" fillId="0" borderId="3" xfId="0" applyNumberFormat="1" applyFont="1" applyBorder="1" applyAlignment="1">
      <alignment horizontal="center"/>
    </xf>
    <xf numFmtId="0" fontId="196" fillId="0" borderId="4" xfId="0" applyFont="1" applyBorder="1" applyAlignment="1">
      <alignment horizontal="center"/>
    </xf>
    <xf numFmtId="0" fontId="199" fillId="0" borderId="1" xfId="0" applyFont="1" applyBorder="1" applyAlignment="1">
      <alignment horizontal="center"/>
    </xf>
    <xf numFmtId="0" fontId="199" fillId="0" borderId="1" xfId="0" applyFont="1" applyBorder="1" applyAlignment="1">
      <alignment horizontal="center"/>
    </xf>
    <xf numFmtId="0" fontId="196" fillId="0" borderId="4" xfId="0" applyFont="1" applyBorder="1" applyAlignment="1">
      <alignment horizontal="center"/>
    </xf>
    <xf numFmtId="0" fontId="196" fillId="0" borderId="4" xfId="0" applyFont="1" applyBorder="1" applyAlignment="1">
      <alignment horizontal="center" wrapText="1"/>
    </xf>
    <xf numFmtId="0" fontId="197" fillId="0" borderId="1" xfId="0" applyFont="1" applyBorder="1" applyAlignment="1">
      <alignment horizontal="center"/>
    </xf>
    <xf numFmtId="49" fontId="196" fillId="0" borderId="1" xfId="0" applyNumberFormat="1" applyFont="1" applyBorder="1" applyAlignment="1">
      <alignment horizontal="center" wrapText="1"/>
    </xf>
    <xf numFmtId="14" fontId="196" fillId="0" borderId="5" xfId="0" applyNumberFormat="1" applyFont="1" applyBorder="1" applyAlignment="1">
      <alignment horizontal="center"/>
    </xf>
    <xf numFmtId="0" fontId="196" fillId="0" borderId="5" xfId="0" applyFont="1" applyBorder="1" applyAlignment="1">
      <alignment horizontal="center"/>
    </xf>
    <xf numFmtId="0" fontId="196" fillId="0" borderId="1" xfId="0" applyFont="1" applyBorder="1" applyAlignment="1">
      <alignment horizontal="center" wrapText="1"/>
    </xf>
    <xf numFmtId="0" fontId="196" fillId="0" borderId="1" xfId="0" applyFont="1" applyBorder="1" applyAlignment="1">
      <alignment horizontal="center"/>
    </xf>
    <xf numFmtId="14" fontId="196" fillId="0" borderId="1" xfId="0" applyNumberFormat="1" applyFont="1" applyBorder="1" applyAlignment="1">
      <alignment horizontal="center"/>
    </xf>
    <xf numFmtId="49" fontId="196" fillId="0" borderId="1" xfId="0" applyNumberFormat="1" applyFont="1" applyBorder="1"/>
    <xf numFmtId="49" fontId="196" fillId="0" borderId="0" xfId="0" applyNumberFormat="1" applyFont="1" applyAlignment="1">
      <alignment horizontal="center"/>
    </xf>
    <xf numFmtId="0" fontId="198" fillId="0" borderId="1" xfId="0" applyFont="1" applyBorder="1" applyAlignment="1">
      <alignment horizontal="center"/>
    </xf>
    <xf numFmtId="165" fontId="196" fillId="0" borderId="1" xfId="0" applyNumberFormat="1" applyFont="1" applyBorder="1" applyAlignment="1">
      <alignment horizontal="center"/>
    </xf>
    <xf numFmtId="0" fontId="200" fillId="0" borderId="1" xfId="0" applyFont="1" applyBorder="1" applyAlignment="1">
      <alignment horizontal="center"/>
    </xf>
    <xf numFmtId="0" fontId="196" fillId="0" borderId="0" xfId="0" applyFont="1" applyAlignment="1">
      <alignment horizontal="center"/>
    </xf>
    <xf numFmtId="165" fontId="197" fillId="0" borderId="1" xfId="0" applyNumberFormat="1" applyFont="1" applyBorder="1" applyAlignment="1">
      <alignment horizontal="center"/>
    </xf>
    <xf numFmtId="49" fontId="197" fillId="0" borderId="1" xfId="0" applyNumberFormat="1" applyFont="1" applyBorder="1" applyAlignment="1">
      <alignment horizontal="center"/>
    </xf>
    <xf numFmtId="49" fontId="197" fillId="4" borderId="1" xfId="0" applyNumberFormat="1" applyFont="1" applyFill="1" applyBorder="1" applyAlignment="1">
      <alignment horizontal="right"/>
    </xf>
    <xf numFmtId="14" fontId="196" fillId="0" borderId="0" xfId="0" applyNumberFormat="1" applyFont="1" applyAlignment="1">
      <alignment horizontal="center"/>
    </xf>
    <xf numFmtId="0" fontId="197" fillId="0" borderId="1" xfId="0" applyFont="1" applyBorder="1" applyAlignment="1">
      <alignment horizontal="center"/>
    </xf>
    <xf numFmtId="49" fontId="201" fillId="0" borderId="1" xfId="0" applyNumberFormat="1" applyFont="1" applyBorder="1" applyAlignment="1">
      <alignment horizontal="center"/>
    </xf>
    <xf numFmtId="0" fontId="201" fillId="0" borderId="1" xfId="0" applyFont="1" applyBorder="1" applyAlignment="1">
      <alignment horizontal="center"/>
    </xf>
    <xf numFmtId="14" fontId="201" fillId="0" borderId="1" xfId="0" applyNumberFormat="1" applyFont="1" applyBorder="1" applyAlignment="1">
      <alignment horizontal="center"/>
    </xf>
    <xf numFmtId="0" fontId="201" fillId="0" borderId="1" xfId="0" applyFont="1" applyBorder="1" applyAlignment="1">
      <alignment horizontal="center"/>
    </xf>
    <xf numFmtId="14" fontId="201" fillId="0" borderId="1" xfId="0" applyNumberFormat="1" applyFont="1" applyBorder="1" applyAlignment="1">
      <alignment horizontal="center"/>
    </xf>
    <xf numFmtId="14" fontId="197" fillId="0" borderId="1" xfId="0" applyNumberFormat="1" applyFont="1" applyBorder="1" applyAlignment="1">
      <alignment horizontal="center"/>
    </xf>
    <xf numFmtId="0" fontId="197" fillId="4" borderId="1" xfId="0" applyFont="1" applyFill="1" applyBorder="1" applyAlignment="1">
      <alignment horizontal="center"/>
    </xf>
    <xf numFmtId="49" fontId="196" fillId="0" borderId="1" xfId="0" applyNumberFormat="1" applyFont="1" applyBorder="1" applyAlignment="1">
      <alignment horizontal="center"/>
    </xf>
    <xf numFmtId="49" fontId="196" fillId="4" borderId="1" xfId="0" applyNumberFormat="1" applyFont="1" applyFill="1" applyBorder="1" applyAlignment="1">
      <alignment horizontal="center"/>
    </xf>
    <xf numFmtId="165" fontId="196" fillId="4" borderId="1" xfId="0" applyNumberFormat="1" applyFont="1" applyFill="1" applyBorder="1" applyAlignment="1">
      <alignment horizontal="center"/>
    </xf>
    <xf numFmtId="14" fontId="196" fillId="0" borderId="1" xfId="0" applyNumberFormat="1" applyFont="1" applyBorder="1" applyAlignment="1">
      <alignment horizontal="center"/>
    </xf>
    <xf numFmtId="49" fontId="196" fillId="4" borderId="1" xfId="0" applyNumberFormat="1" applyFont="1" applyFill="1" applyBorder="1" applyAlignment="1">
      <alignment horizontal="center"/>
    </xf>
    <xf numFmtId="49" fontId="196" fillId="0" borderId="0" xfId="0" applyNumberFormat="1" applyFont="1" applyAlignment="1">
      <alignment horizontal="center"/>
    </xf>
    <xf numFmtId="49" fontId="202" fillId="0" borderId="1" xfId="0" applyNumberFormat="1" applyFont="1" applyBorder="1" applyAlignment="1">
      <alignment horizontal="center"/>
    </xf>
    <xf numFmtId="0" fontId="202" fillId="0" borderId="1" xfId="0" applyFont="1" applyBorder="1" applyAlignment="1">
      <alignment horizontal="center"/>
    </xf>
    <xf numFmtId="0" fontId="196" fillId="0" borderId="0" xfId="0" applyFont="1" applyAlignment="1">
      <alignment horizontal="center"/>
    </xf>
    <xf numFmtId="49" fontId="196" fillId="0" borderId="1" xfId="0" applyNumberFormat="1" applyFont="1" applyBorder="1" applyAlignment="1">
      <alignment horizontal="center" vertical="center"/>
    </xf>
    <xf numFmtId="0" fontId="196" fillId="0" borderId="1" xfId="0" applyFont="1" applyBorder="1" applyAlignment="1">
      <alignment horizontal="center" vertical="center"/>
    </xf>
    <xf numFmtId="14" fontId="196" fillId="0" borderId="1" xfId="0" applyNumberFormat="1" applyFont="1" applyBorder="1" applyAlignment="1">
      <alignment horizontal="center" vertical="center"/>
    </xf>
    <xf numFmtId="14" fontId="196" fillId="0" borderId="1" xfId="0" applyNumberFormat="1" applyFont="1" applyBorder="1" applyAlignment="1">
      <alignment horizontal="center" vertical="center"/>
    </xf>
    <xf numFmtId="165" fontId="196" fillId="0" borderId="1" xfId="0" applyNumberFormat="1" applyFont="1" applyBorder="1" applyAlignment="1">
      <alignment horizontal="center" vertical="center"/>
    </xf>
    <xf numFmtId="164" fontId="196" fillId="0" borderId="2" xfId="0" applyNumberFormat="1" applyFont="1" applyBorder="1" applyAlignment="1">
      <alignment horizontal="center" vertical="center"/>
    </xf>
    <xf numFmtId="0" fontId="196" fillId="0" borderId="2" xfId="0" applyFont="1" applyBorder="1" applyAlignment="1">
      <alignment horizontal="center" vertical="center"/>
    </xf>
    <xf numFmtId="49" fontId="197" fillId="4" borderId="1" xfId="0" applyNumberFormat="1" applyFont="1" applyFill="1" applyBorder="1" applyAlignment="1">
      <alignment horizontal="center"/>
    </xf>
    <xf numFmtId="166" fontId="196" fillId="0" borderId="1" xfId="0" applyNumberFormat="1" applyFont="1" applyBorder="1" applyAlignment="1">
      <alignment horizontal="center"/>
    </xf>
    <xf numFmtId="0" fontId="196" fillId="0" borderId="1" xfId="0" applyFont="1" applyBorder="1" applyAlignment="1">
      <alignment horizontal="center"/>
    </xf>
    <xf numFmtId="0" fontId="197" fillId="4" borderId="1" xfId="0" applyFont="1" applyFill="1" applyBorder="1" applyAlignment="1">
      <alignment horizontal="center"/>
    </xf>
    <xf numFmtId="14" fontId="202" fillId="0" borderId="1" xfId="0" applyNumberFormat="1" applyFont="1" applyBorder="1" applyAlignment="1">
      <alignment horizontal="center"/>
    </xf>
    <xf numFmtId="14" fontId="196" fillId="0" borderId="0" xfId="0" applyNumberFormat="1" applyFont="1" applyAlignment="1">
      <alignment horizontal="center"/>
    </xf>
    <xf numFmtId="0" fontId="196" fillId="4" borderId="1" xfId="0" applyFont="1" applyFill="1" applyBorder="1" applyAlignment="1">
      <alignment horizontal="center"/>
    </xf>
    <xf numFmtId="49" fontId="203" fillId="4" borderId="1" xfId="0" applyNumberFormat="1" applyFont="1" applyFill="1" applyBorder="1" applyAlignment="1">
      <alignment horizontal="center"/>
    </xf>
    <xf numFmtId="164" fontId="196" fillId="0" borderId="1" xfId="0" applyNumberFormat="1" applyFont="1" applyBorder="1" applyAlignment="1">
      <alignment horizontal="center"/>
    </xf>
    <xf numFmtId="0" fontId="197" fillId="0" borderId="1" xfId="0" applyFont="1" applyBorder="1" applyAlignment="1">
      <alignment horizontal="center"/>
    </xf>
    <xf numFmtId="49" fontId="197" fillId="0" borderId="1" xfId="0" applyNumberFormat="1" applyFont="1" applyBorder="1" applyAlignment="1">
      <alignment horizontal="center"/>
    </xf>
    <xf numFmtId="49" fontId="197" fillId="0" borderId="1" xfId="0" applyNumberFormat="1" applyFont="1" applyBorder="1" applyAlignment="1">
      <alignment horizontal="center"/>
    </xf>
    <xf numFmtId="49" fontId="202" fillId="0" borderId="1" xfId="0" applyNumberFormat="1" applyFont="1" applyBorder="1" applyAlignment="1"/>
    <xf numFmtId="0" fontId="196" fillId="0" borderId="2" xfId="0" applyFont="1" applyBorder="1" applyAlignment="1">
      <alignment horizontal="center"/>
    </xf>
    <xf numFmtId="164" fontId="196" fillId="0" borderId="2" xfId="0" applyNumberFormat="1" applyFont="1" applyBorder="1" applyAlignment="1">
      <alignment horizontal="center"/>
    </xf>
    <xf numFmtId="0" fontId="204" fillId="4" borderId="1" xfId="0" applyFont="1" applyFill="1" applyBorder="1" applyAlignment="1">
      <alignment horizontal="center"/>
    </xf>
    <xf numFmtId="49" fontId="197" fillId="4" borderId="0" xfId="0" applyNumberFormat="1" applyFont="1" applyFill="1" applyAlignment="1">
      <alignment horizontal="center"/>
    </xf>
    <xf numFmtId="0" fontId="202" fillId="0" borderId="0" xfId="0" applyFont="1" applyAlignment="1">
      <alignment horizontal="center"/>
    </xf>
    <xf numFmtId="49" fontId="205" fillId="4" borderId="0" xfId="0" applyNumberFormat="1" applyFont="1" applyFill="1" applyAlignment="1">
      <alignment horizontal="center"/>
    </xf>
    <xf numFmtId="49" fontId="196" fillId="4" borderId="1" xfId="0" applyNumberFormat="1" applyFont="1" applyFill="1" applyBorder="1" applyAlignment="1">
      <alignment horizontal="center"/>
    </xf>
    <xf numFmtId="0" fontId="196" fillId="0" borderId="1" xfId="0" applyFont="1" applyBorder="1" applyAlignment="1">
      <alignment horizontal="center"/>
    </xf>
    <xf numFmtId="49" fontId="202" fillId="0" borderId="0" xfId="0" applyNumberFormat="1" applyFont="1" applyAlignment="1">
      <alignment horizontal="center"/>
    </xf>
    <xf numFmtId="49" fontId="198" fillId="5" borderId="1" xfId="0" applyNumberFormat="1" applyFont="1" applyFill="1" applyBorder="1" applyAlignment="1">
      <alignment horizontal="center"/>
    </xf>
    <xf numFmtId="165" fontId="198" fillId="5" borderId="1" xfId="0" applyNumberFormat="1" applyFont="1" applyFill="1" applyBorder="1" applyAlignment="1">
      <alignment horizontal="center"/>
    </xf>
    <xf numFmtId="165" fontId="198" fillId="5" borderId="1" xfId="0" applyNumberFormat="1" applyFont="1" applyFill="1" applyBorder="1" applyAlignment="1">
      <alignment horizontal="center"/>
    </xf>
    <xf numFmtId="164" fontId="198" fillId="5" borderId="2" xfId="0" applyNumberFormat="1" applyFont="1" applyFill="1" applyBorder="1" applyAlignment="1">
      <alignment horizontal="center"/>
    </xf>
    <xf numFmtId="0" fontId="198" fillId="5" borderId="1" xfId="0" applyFont="1" applyFill="1" applyBorder="1" applyAlignment="1">
      <alignment horizontal="center"/>
    </xf>
    <xf numFmtId="0" fontId="206" fillId="5" borderId="1" xfId="0" applyFont="1" applyFill="1" applyBorder="1" applyAlignment="1">
      <alignment horizontal="center"/>
    </xf>
    <xf numFmtId="0" fontId="198" fillId="5" borderId="2" xfId="0" applyFont="1" applyFill="1" applyBorder="1" applyAlignment="1">
      <alignment horizontal="center"/>
    </xf>
    <xf numFmtId="0" fontId="198" fillId="5" borderId="1" xfId="0" applyFont="1" applyFill="1" applyBorder="1" applyAlignment="1">
      <alignment horizontal="center"/>
    </xf>
    <xf numFmtId="14" fontId="198" fillId="5" borderId="1" xfId="0" applyNumberFormat="1" applyFont="1" applyFill="1" applyBorder="1" applyAlignment="1">
      <alignment horizontal="center"/>
    </xf>
    <xf numFmtId="14" fontId="198" fillId="5" borderId="1" xfId="0" applyNumberFormat="1" applyFont="1" applyFill="1" applyBorder="1" applyAlignment="1">
      <alignment horizontal="center"/>
    </xf>
    <xf numFmtId="0" fontId="198" fillId="5" borderId="2" xfId="0" applyFont="1" applyFill="1" applyBorder="1" applyAlignment="1">
      <alignment horizontal="center"/>
    </xf>
    <xf numFmtId="165" fontId="199" fillId="0" borderId="1" xfId="0" applyNumberFormat="1" applyFont="1" applyBorder="1" applyAlignment="1">
      <alignment horizontal="center"/>
    </xf>
    <xf numFmtId="164" fontId="196" fillId="4" borderId="2" xfId="0" applyNumberFormat="1" applyFont="1" applyFill="1" applyBorder="1" applyAlignment="1">
      <alignment horizontal="center"/>
    </xf>
    <xf numFmtId="0" fontId="197" fillId="4" borderId="1" xfId="0" applyFont="1" applyFill="1" applyBorder="1" applyAlignment="1">
      <alignment horizontal="center"/>
    </xf>
    <xf numFmtId="0" fontId="196" fillId="4" borderId="2" xfId="0" applyFont="1" applyFill="1" applyBorder="1" applyAlignment="1">
      <alignment horizontal="center"/>
    </xf>
    <xf numFmtId="14" fontId="196" fillId="4" borderId="1" xfId="0" applyNumberFormat="1" applyFont="1" applyFill="1" applyBorder="1" applyAlignment="1">
      <alignment horizontal="center"/>
    </xf>
    <xf numFmtId="14" fontId="198" fillId="5" borderId="1" xfId="0" applyNumberFormat="1" applyFont="1" applyFill="1" applyBorder="1" applyAlignment="1">
      <alignment horizontal="center"/>
    </xf>
    <xf numFmtId="166" fontId="196" fillId="4" borderId="1" xfId="0" applyNumberFormat="1" applyFont="1" applyFill="1" applyBorder="1" applyAlignment="1">
      <alignment horizontal="center"/>
    </xf>
    <xf numFmtId="0" fontId="196" fillId="0" borderId="1" xfId="0" applyFont="1" applyBorder="1" applyAlignment="1">
      <alignment horizontal="center" vertical="center" wrapText="1"/>
    </xf>
    <xf numFmtId="14" fontId="196" fillId="0" borderId="1" xfId="0" applyNumberFormat="1" applyFont="1" applyBorder="1" applyAlignment="1">
      <alignment horizontal="center" vertical="center" wrapText="1"/>
    </xf>
    <xf numFmtId="0" fontId="196" fillId="0" borderId="1" xfId="0" applyFont="1" applyBorder="1" applyAlignment="1">
      <alignment horizontal="center" vertical="center"/>
    </xf>
    <xf numFmtId="0" fontId="196" fillId="0" borderId="0" xfId="0" applyFont="1"/>
    <xf numFmtId="0" fontId="202" fillId="0" borderId="0" xfId="0" applyFont="1"/>
    <xf numFmtId="4" fontId="207" fillId="0" borderId="0" xfId="0" applyNumberFormat="1" applyFont="1"/>
    <xf numFmtId="4" fontId="196" fillId="0" borderId="0" xfId="0" applyNumberFormat="1" applyFont="1"/>
    <xf numFmtId="4" fontId="208" fillId="0" borderId="0" xfId="0" applyNumberFormat="1" applyFont="1"/>
    <xf numFmtId="4" fontId="209" fillId="0" borderId="0" xfId="0" applyNumberFormat="1" applyFont="1"/>
    <xf numFmtId="0" fontId="0" fillId="0" borderId="0" xfId="0" applyFont="1" applyAlignment="1"/>
    <xf numFmtId="0" fontId="201" fillId="0" borderId="1" xfId="0" applyFont="1" applyBorder="1" applyAlignment="1">
      <alignment horizontal="center" wrapText="1"/>
    </xf>
    <xf numFmtId="49" fontId="196" fillId="6" borderId="1" xfId="0" applyNumberFormat="1" applyFont="1" applyFill="1" applyBorder="1" applyAlignment="1">
      <alignment horizontal="center" vertical="center"/>
    </xf>
    <xf numFmtId="0" fontId="211" fillId="0" borderId="1" xfId="0" applyFont="1" applyBorder="1" applyAlignment="1">
      <alignment horizontal="center" vertical="center"/>
    </xf>
    <xf numFmtId="49" fontId="211" fillId="6" borderId="1" xfId="0" applyNumberFormat="1" applyFont="1" applyFill="1" applyBorder="1" applyAlignment="1">
      <alignment horizontal="center" vertical="center"/>
    </xf>
    <xf numFmtId="0" fontId="210" fillId="8" borderId="8" xfId="0" applyFont="1" applyFill="1" applyBorder="1" applyAlignment="1">
      <alignment horizontal="center" vertical="center" wrapText="1"/>
    </xf>
    <xf numFmtId="14" fontId="193" fillId="0" borderId="8" xfId="0" applyNumberFormat="1" applyFont="1" applyBorder="1" applyAlignment="1">
      <alignment horizontal="center" vertical="center" wrapText="1"/>
    </xf>
    <xf numFmtId="0" fontId="210" fillId="9" borderId="8" xfId="0" applyFont="1" applyFill="1" applyBorder="1" applyAlignment="1">
      <alignment horizontal="center" vertical="center" wrapText="1"/>
    </xf>
    <xf numFmtId="0" fontId="193" fillId="0" borderId="8" xfId="0" applyFont="1" applyBorder="1" applyAlignment="1">
      <alignment horizontal="center" vertical="center" wrapText="1"/>
    </xf>
    <xf numFmtId="0" fontId="212" fillId="0" borderId="8" xfId="0" applyFont="1" applyBorder="1" applyAlignment="1">
      <alignment horizontal="center" vertical="center" wrapText="1"/>
    </xf>
    <xf numFmtId="0" fontId="210" fillId="6" borderId="8" xfId="0" applyFont="1" applyFill="1" applyBorder="1" applyAlignment="1">
      <alignment horizontal="center" vertical="center" wrapText="1"/>
    </xf>
    <xf numFmtId="0" fontId="214" fillId="6" borderId="11" xfId="0" applyFont="1" applyFill="1" applyBorder="1" applyAlignment="1">
      <alignment horizontal="center" vertical="center" wrapText="1"/>
    </xf>
    <xf numFmtId="0" fontId="192" fillId="0" borderId="8" xfId="0" applyFont="1" applyBorder="1" applyAlignment="1">
      <alignment horizontal="center" vertical="center" wrapText="1"/>
    </xf>
    <xf numFmtId="14" fontId="193" fillId="0" borderId="12" xfId="0" applyNumberFormat="1" applyFont="1" applyBorder="1" applyAlignment="1">
      <alignment horizontal="center" vertical="center" wrapText="1"/>
    </xf>
    <xf numFmtId="0" fontId="210" fillId="9" borderId="12" xfId="0" applyFont="1" applyFill="1" applyBorder="1" applyAlignment="1">
      <alignment horizontal="center" vertical="center" wrapText="1"/>
    </xf>
    <xf numFmtId="0" fontId="193" fillId="0" borderId="12" xfId="0" applyFont="1" applyBorder="1" applyAlignment="1">
      <alignment horizontal="center" vertical="center" wrapText="1"/>
    </xf>
    <xf numFmtId="0" fontId="212" fillId="0" borderId="12" xfId="0" applyFont="1" applyBorder="1" applyAlignment="1">
      <alignment horizontal="center" vertical="center" wrapText="1"/>
    </xf>
    <xf numFmtId="0" fontId="193" fillId="0" borderId="13" xfId="0" applyFont="1" applyBorder="1" applyAlignment="1">
      <alignment horizontal="center" wrapText="1"/>
    </xf>
    <xf numFmtId="0" fontId="0" fillId="0" borderId="8" xfId="0" applyBorder="1" applyAlignment="1">
      <alignment horizontal="center" vertical="center" wrapText="1"/>
    </xf>
    <xf numFmtId="0" fontId="213" fillId="7" borderId="11" xfId="0" applyFont="1" applyFill="1" applyBorder="1" applyAlignment="1">
      <alignment horizontal="center" vertical="center" wrapText="1"/>
    </xf>
    <xf numFmtId="0" fontId="196" fillId="0" borderId="3" xfId="0" applyFont="1" applyBorder="1" applyAlignment="1">
      <alignment horizontal="center" vertical="center" wrapText="1"/>
    </xf>
    <xf numFmtId="14" fontId="196" fillId="0" borderId="4" xfId="0" applyNumberFormat="1" applyFont="1" applyBorder="1" applyAlignment="1">
      <alignment horizontal="center"/>
    </xf>
    <xf numFmtId="0" fontId="196" fillId="0" borderId="8" xfId="0" applyFont="1" applyBorder="1" applyAlignment="1">
      <alignment horizontal="center" vertical="center"/>
    </xf>
    <xf numFmtId="0" fontId="213" fillId="7" borderId="8" xfId="0" applyFont="1" applyFill="1" applyBorder="1" applyAlignment="1">
      <alignment horizontal="center" vertical="center" wrapText="1"/>
    </xf>
    <xf numFmtId="0" fontId="210" fillId="8" borderId="13" xfId="0" applyFont="1" applyFill="1" applyBorder="1" applyAlignment="1">
      <alignment horizontal="center" vertical="center" wrapText="1"/>
    </xf>
    <xf numFmtId="14" fontId="193" fillId="0" borderId="13" xfId="0" applyNumberFormat="1" applyFont="1" applyBorder="1" applyAlignment="1">
      <alignment horizontal="center" vertical="center" wrapText="1"/>
    </xf>
    <xf numFmtId="0" fontId="210" fillId="9" borderId="13" xfId="0" applyFont="1" applyFill="1" applyBorder="1" applyAlignment="1">
      <alignment horizontal="center" vertical="center" wrapText="1"/>
    </xf>
    <xf numFmtId="0" fontId="193" fillId="0" borderId="13" xfId="0" applyFont="1" applyBorder="1" applyAlignment="1">
      <alignment horizontal="center" vertical="center" wrapText="1"/>
    </xf>
    <xf numFmtId="0" fontId="210" fillId="10" borderId="13" xfId="0" applyFont="1" applyFill="1" applyBorder="1" applyAlignment="1">
      <alignment horizontal="center" vertical="center" wrapText="1"/>
    </xf>
    <xf numFmtId="14" fontId="196" fillId="0" borderId="2" xfId="0" applyNumberFormat="1" applyFont="1" applyBorder="1" applyAlignment="1">
      <alignment horizontal="center" vertical="center"/>
    </xf>
    <xf numFmtId="0" fontId="196" fillId="0" borderId="2" xfId="0" applyFont="1" applyBorder="1" applyAlignment="1">
      <alignment horizontal="center" vertical="center" wrapText="1"/>
    </xf>
    <xf numFmtId="0" fontId="196" fillId="0" borderId="5" xfId="0" applyFont="1" applyBorder="1" applyAlignment="1">
      <alignment horizontal="center" vertical="center"/>
    </xf>
    <xf numFmtId="14" fontId="196" fillId="0" borderId="5" xfId="0" applyNumberFormat="1" applyFont="1" applyBorder="1" applyAlignment="1">
      <alignment horizontal="center" vertical="center"/>
    </xf>
    <xf numFmtId="0" fontId="196" fillId="0" borderId="5" xfId="0" applyFont="1" applyBorder="1" applyAlignment="1">
      <alignment horizontal="center" vertical="center" wrapText="1"/>
    </xf>
    <xf numFmtId="14" fontId="192" fillId="0" borderId="8" xfId="0" applyNumberFormat="1" applyFont="1" applyBorder="1" applyAlignment="1">
      <alignment horizontal="center" wrapText="1"/>
    </xf>
    <xf numFmtId="49" fontId="211" fillId="6" borderId="8" xfId="0" applyNumberFormat="1" applyFont="1" applyFill="1" applyBorder="1" applyAlignment="1">
      <alignment horizontal="center" vertical="center"/>
    </xf>
    <xf numFmtId="14" fontId="193" fillId="0" borderId="14" xfId="0" applyNumberFormat="1" applyFont="1" applyBorder="1" applyAlignment="1">
      <alignment horizontal="center" vertical="center" wrapText="1"/>
    </xf>
    <xf numFmtId="0" fontId="196" fillId="0" borderId="3" xfId="0" applyFont="1" applyBorder="1" applyAlignment="1">
      <alignment horizontal="center" vertical="center"/>
    </xf>
    <xf numFmtId="14" fontId="196" fillId="0" borderId="4" xfId="0" applyNumberFormat="1" applyFont="1" applyBorder="1" applyAlignment="1">
      <alignment horizontal="center" vertical="center" wrapText="1"/>
    </xf>
    <xf numFmtId="0" fontId="196" fillId="0" borderId="16" xfId="0" applyFont="1" applyBorder="1" applyAlignment="1">
      <alignment horizontal="center"/>
    </xf>
    <xf numFmtId="0" fontId="214" fillId="0" borderId="8" xfId="0" applyFont="1" applyBorder="1" applyAlignment="1">
      <alignment horizontal="center" vertical="center" wrapText="1"/>
    </xf>
    <xf numFmtId="0" fontId="211" fillId="0" borderId="1" xfId="0" applyFont="1" applyBorder="1" applyAlignment="1">
      <alignment horizontal="center"/>
    </xf>
    <xf numFmtId="0" fontId="193" fillId="0" borderId="15" xfId="0" applyFont="1" applyBorder="1" applyAlignment="1">
      <alignment horizontal="center" vertical="center" wrapText="1"/>
    </xf>
    <xf numFmtId="0" fontId="193" fillId="0" borderId="17" xfId="0" applyFont="1" applyBorder="1" applyAlignment="1">
      <alignment horizontal="center" vertical="center" wrapText="1"/>
    </xf>
    <xf numFmtId="0" fontId="214" fillId="6" borderId="8" xfId="0" applyFont="1" applyFill="1" applyBorder="1" applyAlignment="1">
      <alignment horizontal="center" vertical="center" wrapText="1"/>
    </xf>
    <xf numFmtId="0" fontId="211" fillId="0" borderId="3" xfId="0" applyFont="1" applyBorder="1" applyAlignment="1">
      <alignment horizontal="center" vertical="center"/>
    </xf>
    <xf numFmtId="14" fontId="192" fillId="0" borderId="9" xfId="0" applyNumberFormat="1" applyFont="1" applyBorder="1" applyAlignment="1">
      <alignment horizontal="center" wrapText="1"/>
    </xf>
    <xf numFmtId="14" fontId="192" fillId="0" borderId="10" xfId="0" applyNumberFormat="1" applyFont="1" applyBorder="1" applyAlignment="1">
      <alignment horizontal="center" wrapText="1"/>
    </xf>
    <xf numFmtId="0" fontId="210" fillId="10" borderId="14" xfId="0" applyFont="1" applyFill="1" applyBorder="1" applyAlignment="1">
      <alignment horizontal="center" vertical="center" wrapText="1"/>
    </xf>
    <xf numFmtId="0" fontId="193" fillId="0" borderId="14" xfId="0" applyFont="1" applyBorder="1" applyAlignment="1">
      <alignment horizontal="center" vertical="center" wrapText="1"/>
    </xf>
    <xf numFmtId="0" fontId="0" fillId="0" borderId="12" xfId="0" applyBorder="1" applyAlignment="1">
      <alignment horizontal="center" vertical="center" wrapText="1"/>
    </xf>
    <xf numFmtId="14" fontId="192" fillId="0" borderId="8" xfId="0" applyNumberFormat="1" applyFont="1" applyBorder="1" applyAlignment="1">
      <alignment horizontal="center" vertical="center" wrapText="1"/>
    </xf>
    <xf numFmtId="0" fontId="192" fillId="0" borderId="18" xfId="0" applyFont="1" applyBorder="1" applyAlignment="1">
      <alignment horizontal="center" vertical="center" wrapText="1"/>
    </xf>
    <xf numFmtId="0" fontId="197" fillId="0" borderId="1" xfId="0" applyFont="1" applyBorder="1" applyAlignment="1">
      <alignment horizontal="center" vertical="center"/>
    </xf>
    <xf numFmtId="0" fontId="210" fillId="7" borderId="8" xfId="0" applyFont="1" applyFill="1" applyBorder="1" applyAlignment="1">
      <alignment horizontal="center" vertical="center" wrapText="1"/>
    </xf>
    <xf numFmtId="14" fontId="191" fillId="0" borderId="8" xfId="0" applyNumberFormat="1" applyFont="1" applyBorder="1" applyAlignment="1">
      <alignment horizontal="center" wrapText="1"/>
    </xf>
    <xf numFmtId="0" fontId="216" fillId="0" borderId="0" xfId="0" applyFont="1" applyAlignment="1">
      <alignment horizontal="left" vertical="center" wrapText="1"/>
    </xf>
    <xf numFmtId="0" fontId="191" fillId="0" borderId="8" xfId="0" applyFont="1" applyBorder="1" applyAlignment="1">
      <alignment horizontal="center" vertical="center" wrapText="1"/>
    </xf>
    <xf numFmtId="49" fontId="211" fillId="0" borderId="1" xfId="0" applyNumberFormat="1" applyFont="1" applyBorder="1" applyAlignment="1">
      <alignment horizontal="center" vertical="center"/>
    </xf>
    <xf numFmtId="0" fontId="214" fillId="6" borderId="15" xfId="0" applyFont="1" applyFill="1" applyBorder="1" applyAlignment="1">
      <alignment horizontal="center" vertical="center" wrapText="1"/>
    </xf>
    <xf numFmtId="0" fontId="210" fillId="8" borderId="12" xfId="0" applyFont="1" applyFill="1" applyBorder="1" applyAlignment="1">
      <alignment horizontal="center" vertical="center" wrapText="1"/>
    </xf>
    <xf numFmtId="0" fontId="210" fillId="6" borderId="12" xfId="0" applyFont="1" applyFill="1" applyBorder="1" applyAlignment="1">
      <alignment horizontal="center" vertical="center" wrapText="1"/>
    </xf>
    <xf numFmtId="0" fontId="192" fillId="0" borderId="19" xfId="0" applyFont="1" applyBorder="1" applyAlignment="1">
      <alignment horizontal="center" vertical="center" wrapText="1"/>
    </xf>
    <xf numFmtId="165" fontId="211" fillId="0" borderId="1" xfId="0" applyNumberFormat="1" applyFont="1" applyBorder="1" applyAlignment="1">
      <alignment horizontal="center" vertical="center"/>
    </xf>
    <xf numFmtId="14" fontId="192" fillId="0" borderId="20" xfId="0" applyNumberFormat="1" applyFont="1" applyBorder="1" applyAlignment="1">
      <alignment horizontal="center" wrapText="1"/>
    </xf>
    <xf numFmtId="14" fontId="191" fillId="0" borderId="8" xfId="0" applyNumberFormat="1" applyFont="1" applyBorder="1" applyAlignment="1">
      <alignment horizontal="center" vertical="center" wrapText="1"/>
    </xf>
    <xf numFmtId="49" fontId="218" fillId="0" borderId="1" xfId="0" applyNumberFormat="1" applyFont="1" applyBorder="1" applyAlignment="1">
      <alignment horizontal="center"/>
    </xf>
    <xf numFmtId="0" fontId="218" fillId="0" borderId="1" xfId="0" applyFont="1" applyBorder="1" applyAlignment="1">
      <alignment horizontal="center"/>
    </xf>
    <xf numFmtId="0" fontId="213" fillId="0" borderId="8" xfId="0" applyFont="1" applyBorder="1" applyAlignment="1">
      <alignment horizontal="center" vertical="center" wrapText="1"/>
    </xf>
    <xf numFmtId="0" fontId="211" fillId="0" borderId="3" xfId="0" applyFont="1" applyBorder="1" applyAlignment="1">
      <alignment horizontal="center" vertical="center" wrapText="1"/>
    </xf>
    <xf numFmtId="0" fontId="0" fillId="0" borderId="0" xfId="0" applyFont="1" applyAlignment="1"/>
    <xf numFmtId="49" fontId="211" fillId="0" borderId="1" xfId="0" applyNumberFormat="1" applyFont="1" applyBorder="1" applyAlignment="1">
      <alignment horizontal="center"/>
    </xf>
    <xf numFmtId="0" fontId="216" fillId="0" borderId="0" xfId="0" applyFont="1" applyAlignment="1"/>
    <xf numFmtId="14" fontId="196" fillId="0" borderId="8" xfId="0" applyNumberFormat="1" applyFont="1" applyBorder="1" applyAlignment="1">
      <alignment horizontal="center" vertical="center"/>
    </xf>
    <xf numFmtId="0" fontId="196" fillId="0" borderId="8" xfId="0" applyFont="1" applyBorder="1" applyAlignment="1">
      <alignment horizontal="center" vertical="center" wrapText="1"/>
    </xf>
    <xf numFmtId="14" fontId="190" fillId="0" borderId="8" xfId="0" applyNumberFormat="1" applyFont="1" applyBorder="1" applyAlignment="1">
      <alignment horizontal="center" wrapText="1"/>
    </xf>
    <xf numFmtId="165" fontId="211" fillId="0" borderId="1" xfId="0" applyNumberFormat="1" applyFont="1" applyBorder="1" applyAlignment="1">
      <alignment horizontal="center"/>
    </xf>
    <xf numFmtId="166" fontId="196" fillId="0" borderId="1" xfId="0" applyNumberFormat="1" applyFont="1" applyBorder="1" applyAlignment="1">
      <alignment horizontal="center" vertical="center"/>
    </xf>
    <xf numFmtId="14" fontId="190"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92" fillId="0" borderId="12" xfId="0" applyNumberFormat="1" applyFont="1" applyBorder="1" applyAlignment="1">
      <alignment horizontal="center" vertical="center" wrapText="1"/>
    </xf>
    <xf numFmtId="0" fontId="192" fillId="0" borderId="12" xfId="0" applyFont="1" applyBorder="1" applyAlignment="1">
      <alignment horizontal="center" vertical="center" wrapText="1"/>
    </xf>
    <xf numFmtId="0" fontId="0" fillId="0" borderId="21" xfId="0" applyBorder="1" applyAlignment="1">
      <alignment horizontal="center" vertical="center" wrapText="1"/>
    </xf>
    <xf numFmtId="14" fontId="190" fillId="0" borderId="12" xfId="0" applyNumberFormat="1" applyFont="1" applyBorder="1" applyAlignment="1">
      <alignment horizontal="center" wrapText="1"/>
    </xf>
    <xf numFmtId="0" fontId="213" fillId="7" borderId="12" xfId="0" applyFont="1" applyFill="1" applyBorder="1" applyAlignment="1">
      <alignment horizontal="center" vertical="center" wrapText="1"/>
    </xf>
    <xf numFmtId="0" fontId="196" fillId="0" borderId="22" xfId="0" applyFont="1" applyBorder="1" applyAlignment="1">
      <alignment horizontal="center" vertical="center"/>
    </xf>
    <xf numFmtId="14" fontId="196" fillId="0" borderId="12" xfId="0" applyNumberFormat="1" applyFont="1" applyBorder="1" applyAlignment="1">
      <alignment horizontal="center" vertical="center"/>
    </xf>
    <xf numFmtId="0" fontId="196" fillId="0" borderId="12" xfId="0" applyFont="1" applyBorder="1" applyAlignment="1">
      <alignment horizontal="center" vertical="center"/>
    </xf>
    <xf numFmtId="0" fontId="196" fillId="0" borderId="12" xfId="0" applyFont="1" applyBorder="1" applyAlignment="1">
      <alignment horizontal="center" vertical="center" wrapText="1"/>
    </xf>
    <xf numFmtId="0" fontId="196" fillId="0" borderId="22" xfId="0" applyFont="1" applyBorder="1" applyAlignment="1">
      <alignment horizontal="center" vertical="center" wrapText="1"/>
    </xf>
    <xf numFmtId="0" fontId="217" fillId="0" borderId="8" xfId="0" applyFont="1" applyBorder="1" applyAlignment="1">
      <alignment horizontal="center" vertical="center" wrapText="1"/>
    </xf>
    <xf numFmtId="0" fontId="211" fillId="0" borderId="22" xfId="0" applyFont="1" applyBorder="1" applyAlignment="1">
      <alignment horizontal="center" vertical="center" wrapText="1"/>
    </xf>
    <xf numFmtId="49" fontId="211" fillId="7" borderId="1" xfId="0" applyNumberFormat="1" applyFont="1" applyFill="1" applyBorder="1" applyAlignment="1">
      <alignment horizontal="center"/>
    </xf>
    <xf numFmtId="0" fontId="189" fillId="0" borderId="8" xfId="0" applyFont="1" applyBorder="1" applyAlignment="1">
      <alignment horizontal="center" vertical="center" wrapText="1"/>
    </xf>
    <xf numFmtId="49" fontId="196" fillId="7" borderId="1" xfId="0" applyNumberFormat="1" applyFont="1" applyFill="1" applyBorder="1" applyAlignment="1">
      <alignment horizontal="center" vertical="center"/>
    </xf>
    <xf numFmtId="49" fontId="211" fillId="7" borderId="1" xfId="0" applyNumberFormat="1" applyFont="1" applyFill="1" applyBorder="1" applyAlignment="1">
      <alignment horizontal="center" vertical="center"/>
    </xf>
    <xf numFmtId="0" fontId="210" fillId="11" borderId="13" xfId="0" applyFont="1" applyFill="1" applyBorder="1" applyAlignment="1">
      <alignment horizontal="center" vertical="center" wrapText="1"/>
    </xf>
    <xf numFmtId="0" fontId="196" fillId="7" borderId="1" xfId="0" applyFont="1" applyFill="1" applyBorder="1" applyAlignment="1">
      <alignment horizontal="center" vertical="center"/>
    </xf>
    <xf numFmtId="0" fontId="215" fillId="7" borderId="12" xfId="0" applyFont="1" applyFill="1" applyBorder="1" applyAlignment="1">
      <alignment horizontal="center" vertical="center" wrapText="1"/>
    </xf>
    <xf numFmtId="14" fontId="188" fillId="0" borderId="8" xfId="0" applyNumberFormat="1" applyFont="1" applyBorder="1" applyAlignment="1">
      <alignment horizontal="center" wrapText="1"/>
    </xf>
    <xf numFmtId="14" fontId="188"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220" fillId="12" borderId="25" xfId="0" applyFont="1" applyFill="1" applyBorder="1" applyAlignment="1">
      <alignment horizontal="center" wrapText="1"/>
    </xf>
    <xf numFmtId="0" fontId="220" fillId="12" borderId="11" xfId="0" applyFont="1" applyFill="1" applyBorder="1" applyAlignment="1">
      <alignment horizontal="center" vertical="center" wrapText="1"/>
    </xf>
    <xf numFmtId="0" fontId="220" fillId="12" borderId="26" xfId="0" applyFont="1" applyFill="1" applyBorder="1" applyAlignment="1">
      <alignment horizontal="center" vertical="center" wrapText="1"/>
    </xf>
    <xf numFmtId="0" fontId="188" fillId="0" borderId="0" xfId="0" applyFont="1" applyBorder="1" applyAlignment="1">
      <alignment horizontal="center" wrapText="1"/>
    </xf>
    <xf numFmtId="0" fontId="210" fillId="13" borderId="8" xfId="0" applyFont="1" applyFill="1" applyBorder="1" applyAlignment="1">
      <alignment horizontal="center" vertical="center" wrapText="1"/>
    </xf>
    <xf numFmtId="0" fontId="188" fillId="0" borderId="8" xfId="0" applyFont="1" applyBorder="1" applyAlignment="1">
      <alignment horizontal="center" vertical="center" wrapText="1"/>
    </xf>
    <xf numFmtId="14" fontId="188" fillId="0" borderId="20" xfId="0" applyNumberFormat="1" applyFont="1" applyBorder="1" applyAlignment="1">
      <alignment horizontal="center" wrapText="1"/>
    </xf>
    <xf numFmtId="14" fontId="187" fillId="0" borderId="8" xfId="0" applyNumberFormat="1" applyFont="1" applyBorder="1" applyAlignment="1">
      <alignment horizontal="center" wrapText="1"/>
    </xf>
    <xf numFmtId="14" fontId="187" fillId="0" borderId="12" xfId="0" applyNumberFormat="1" applyFont="1" applyBorder="1" applyAlignment="1">
      <alignment horizontal="center" wrapText="1"/>
    </xf>
    <xf numFmtId="0" fontId="210" fillId="10" borderId="8" xfId="0" applyFont="1" applyFill="1" applyBorder="1" applyAlignment="1">
      <alignment horizontal="center" vertical="center" wrapText="1"/>
    </xf>
    <xf numFmtId="14" fontId="186" fillId="0" borderId="8" xfId="0" applyNumberFormat="1" applyFont="1" applyBorder="1" applyAlignment="1">
      <alignment horizontal="center" wrapText="1"/>
    </xf>
    <xf numFmtId="0" fontId="193" fillId="0" borderId="21" xfId="0" applyFont="1" applyBorder="1" applyAlignment="1">
      <alignment horizontal="center" vertical="center" wrapText="1"/>
    </xf>
    <xf numFmtId="0" fontId="211" fillId="0" borderId="4" xfId="0" applyFont="1" applyBorder="1" applyAlignment="1">
      <alignment horizontal="center" vertical="center"/>
    </xf>
    <xf numFmtId="14" fontId="185" fillId="0" borderId="8" xfId="0" applyNumberFormat="1" applyFont="1" applyBorder="1" applyAlignment="1">
      <alignment horizontal="center" wrapText="1"/>
    </xf>
    <xf numFmtId="14" fontId="185" fillId="0" borderId="12" xfId="0" applyNumberFormat="1" applyFont="1" applyBorder="1" applyAlignment="1">
      <alignment horizontal="center" wrapText="1"/>
    </xf>
    <xf numFmtId="14" fontId="185" fillId="14" borderId="23" xfId="0" applyNumberFormat="1" applyFont="1" applyFill="1" applyBorder="1" applyAlignment="1">
      <alignment horizontal="center" wrapText="1"/>
    </xf>
    <xf numFmtId="14" fontId="184" fillId="0" borderId="8" xfId="0" applyNumberFormat="1" applyFont="1" applyBorder="1" applyAlignment="1">
      <alignment horizontal="center" wrapText="1"/>
    </xf>
    <xf numFmtId="0" fontId="211" fillId="0" borderId="8" xfId="0" applyFont="1" applyBorder="1" applyAlignment="1">
      <alignment horizontal="center" vertical="center"/>
    </xf>
    <xf numFmtId="0" fontId="211" fillId="0" borderId="2" xfId="0" applyFont="1" applyBorder="1" applyAlignment="1">
      <alignment horizontal="center" vertical="center"/>
    </xf>
    <xf numFmtId="14" fontId="183" fillId="0" borderId="8" xfId="0" applyNumberFormat="1" applyFont="1" applyBorder="1" applyAlignment="1">
      <alignment horizontal="center" wrapText="1"/>
    </xf>
    <xf numFmtId="14" fontId="182" fillId="0" borderId="8" xfId="0" applyNumberFormat="1" applyFont="1" applyBorder="1" applyAlignment="1">
      <alignment horizontal="center" wrapText="1"/>
    </xf>
    <xf numFmtId="0" fontId="210" fillId="15" borderId="8" xfId="0" applyFont="1" applyFill="1" applyBorder="1" applyAlignment="1">
      <alignment horizontal="center" vertical="center" wrapText="1"/>
    </xf>
    <xf numFmtId="14" fontId="196" fillId="0" borderId="14" xfId="0" applyNumberFormat="1" applyFont="1" applyBorder="1" applyAlignment="1">
      <alignment horizontal="center" vertical="center"/>
    </xf>
    <xf numFmtId="0" fontId="196" fillId="0" borderId="14" xfId="0" applyFont="1" applyBorder="1" applyAlignment="1">
      <alignment horizontal="center" vertical="center"/>
    </xf>
    <xf numFmtId="0" fontId="196" fillId="0" borderId="14" xfId="0" applyFont="1" applyBorder="1" applyAlignment="1">
      <alignment horizontal="center" vertical="center" wrapText="1"/>
    </xf>
    <xf numFmtId="0" fontId="210" fillId="16" borderId="28" xfId="0" applyFont="1" applyFill="1" applyBorder="1" applyAlignment="1">
      <alignment horizontal="center" wrapText="1"/>
    </xf>
    <xf numFmtId="14" fontId="181" fillId="0" borderId="28" xfId="0" applyNumberFormat="1" applyFont="1" applyBorder="1" applyAlignment="1">
      <alignment horizontal="center" wrapText="1"/>
    </xf>
    <xf numFmtId="0" fontId="210" fillId="6" borderId="28" xfId="0" applyFont="1" applyFill="1" applyBorder="1" applyAlignment="1">
      <alignment horizontal="center" wrapText="1"/>
    </xf>
    <xf numFmtId="0" fontId="181" fillId="0" borderId="28" xfId="0" applyFont="1" applyBorder="1" applyAlignment="1">
      <alignment horizontal="center" wrapText="1"/>
    </xf>
    <xf numFmtId="14" fontId="181" fillId="0" borderId="8" xfId="0" applyNumberFormat="1" applyFont="1" applyBorder="1" applyAlignment="1">
      <alignment horizontal="center" wrapText="1"/>
    </xf>
    <xf numFmtId="14" fontId="182" fillId="0" borderId="12" xfId="0" applyNumberFormat="1" applyFont="1" applyBorder="1" applyAlignment="1">
      <alignment horizontal="center" wrapText="1"/>
    </xf>
    <xf numFmtId="14" fontId="182" fillId="0" borderId="28" xfId="0" applyNumberFormat="1" applyFont="1" applyBorder="1" applyAlignment="1">
      <alignment horizontal="center" wrapText="1"/>
    </xf>
    <xf numFmtId="14" fontId="181" fillId="0" borderId="13" xfId="0" applyNumberFormat="1" applyFont="1" applyBorder="1" applyAlignment="1">
      <alignment horizontal="center" wrapText="1"/>
    </xf>
    <xf numFmtId="14" fontId="180" fillId="0" borderId="8" xfId="0" applyNumberFormat="1" applyFont="1" applyBorder="1" applyAlignment="1">
      <alignment horizontal="center" wrapText="1"/>
    </xf>
    <xf numFmtId="14" fontId="180" fillId="0" borderId="12" xfId="0" applyNumberFormat="1" applyFont="1" applyBorder="1" applyAlignment="1">
      <alignment horizontal="center" wrapText="1"/>
    </xf>
    <xf numFmtId="14" fontId="179" fillId="0" borderId="23" xfId="0" applyNumberFormat="1" applyFont="1" applyBorder="1" applyAlignment="1">
      <alignment horizontal="center" wrapText="1"/>
    </xf>
    <xf numFmtId="0" fontId="211" fillId="0" borderId="8" xfId="0" applyFont="1" applyBorder="1" applyAlignment="1">
      <alignment horizontal="center" vertical="center" wrapText="1"/>
    </xf>
    <xf numFmtId="14" fontId="178" fillId="0" borderId="23" xfId="0" applyNumberFormat="1" applyFont="1" applyBorder="1" applyAlignment="1">
      <alignment horizontal="center" wrapText="1"/>
    </xf>
    <xf numFmtId="14" fontId="178" fillId="0" borderId="7" xfId="0" applyNumberFormat="1" applyFont="1" applyBorder="1" applyAlignment="1">
      <alignment horizontal="center" wrapText="1"/>
    </xf>
    <xf numFmtId="14" fontId="178" fillId="17" borderId="7" xfId="0" applyNumberFormat="1" applyFont="1" applyFill="1" applyBorder="1" applyAlignment="1">
      <alignment horizontal="center" wrapText="1"/>
    </xf>
    <xf numFmtId="0" fontId="210" fillId="18" borderId="8" xfId="0" applyFont="1" applyFill="1" applyBorder="1" applyAlignment="1">
      <alignment horizontal="center" vertical="center" wrapText="1"/>
    </xf>
    <xf numFmtId="14" fontId="178" fillId="0" borderId="29" xfId="0" applyNumberFormat="1" applyFont="1" applyBorder="1" applyAlignment="1">
      <alignment horizontal="center" wrapText="1"/>
    </xf>
    <xf numFmtId="14" fontId="178" fillId="0" borderId="8" xfId="0" applyNumberFormat="1" applyFont="1" applyBorder="1" applyAlignment="1">
      <alignment horizontal="center" wrapText="1"/>
    </xf>
    <xf numFmtId="14" fontId="177" fillId="0" borderId="7" xfId="0" applyNumberFormat="1" applyFont="1" applyBorder="1" applyAlignment="1">
      <alignment horizontal="center" wrapText="1"/>
    </xf>
    <xf numFmtId="0" fontId="177" fillId="0" borderId="7" xfId="0" applyFont="1" applyBorder="1" applyAlignment="1">
      <alignment horizontal="center" wrapText="1"/>
    </xf>
    <xf numFmtId="0" fontId="210" fillId="16" borderId="7" xfId="0" applyFont="1" applyFill="1" applyBorder="1" applyAlignment="1">
      <alignment horizontal="center" wrapText="1"/>
    </xf>
    <xf numFmtId="0" fontId="210" fillId="9" borderId="7" xfId="0" applyFont="1" applyFill="1" applyBorder="1" applyAlignment="1">
      <alignment horizontal="center" wrapText="1"/>
    </xf>
    <xf numFmtId="0" fontId="177" fillId="0" borderId="8" xfId="0" applyFont="1" applyBorder="1" applyAlignment="1">
      <alignment horizontal="center" vertical="center" wrapText="1"/>
    </xf>
    <xf numFmtId="14" fontId="177" fillId="17" borderId="29" xfId="0" applyNumberFormat="1" applyFont="1" applyFill="1" applyBorder="1" applyAlignment="1">
      <alignment horizontal="center" wrapText="1"/>
    </xf>
    <xf numFmtId="14" fontId="176" fillId="0" borderId="8" xfId="0" applyNumberFormat="1" applyFont="1" applyBorder="1" applyAlignment="1">
      <alignment horizontal="center" wrapText="1"/>
    </xf>
    <xf numFmtId="14" fontId="175"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214" fillId="6" borderId="21" xfId="0" applyFont="1" applyFill="1" applyBorder="1" applyAlignment="1">
      <alignment horizontal="center" vertical="center" wrapText="1"/>
    </xf>
    <xf numFmtId="14" fontId="177" fillId="0" borderId="8" xfId="0" applyNumberFormat="1" applyFont="1" applyBorder="1" applyAlignment="1">
      <alignment horizontal="center" wrapText="1"/>
    </xf>
    <xf numFmtId="14" fontId="177" fillId="17" borderId="8" xfId="0" applyNumberFormat="1" applyFont="1" applyFill="1" applyBorder="1" applyAlignment="1">
      <alignment horizontal="center" wrapText="1"/>
    </xf>
    <xf numFmtId="14" fontId="174" fillId="0" borderId="8" xfId="0" applyNumberFormat="1" applyFont="1" applyBorder="1" applyAlignment="1">
      <alignment horizontal="center" wrapText="1"/>
    </xf>
    <xf numFmtId="49" fontId="196" fillId="7" borderId="8" xfId="0" applyNumberFormat="1" applyFont="1" applyFill="1" applyBorder="1" applyAlignment="1">
      <alignment horizontal="center" vertical="center"/>
    </xf>
    <xf numFmtId="14" fontId="173" fillId="0" borderId="8" xfId="0" applyNumberFormat="1" applyFont="1" applyBorder="1" applyAlignment="1">
      <alignment horizontal="center" wrapText="1"/>
    </xf>
    <xf numFmtId="0" fontId="173" fillId="0" borderId="8" xfId="0" applyFont="1" applyBorder="1" applyAlignment="1">
      <alignment horizontal="center" wrapText="1"/>
    </xf>
    <xf numFmtId="0" fontId="210" fillId="8" borderId="8" xfId="0" applyFont="1" applyFill="1" applyBorder="1" applyAlignment="1">
      <alignment horizontal="center" wrapText="1"/>
    </xf>
    <xf numFmtId="0" fontId="210" fillId="6" borderId="8" xfId="0" applyFont="1" applyFill="1" applyBorder="1" applyAlignment="1">
      <alignment horizontal="center" wrapText="1"/>
    </xf>
    <xf numFmtId="0" fontId="210" fillId="9" borderId="8" xfId="0" applyFont="1" applyFill="1" applyBorder="1" applyAlignment="1">
      <alignment horizontal="center" wrapText="1"/>
    </xf>
    <xf numFmtId="0" fontId="196" fillId="0" borderId="13" xfId="0" applyFont="1" applyBorder="1" applyAlignment="1">
      <alignment horizontal="center" vertical="center"/>
    </xf>
    <xf numFmtId="14" fontId="196" fillId="0" borderId="13" xfId="0" applyNumberFormat="1" applyFont="1" applyBorder="1" applyAlignment="1">
      <alignment horizontal="center" vertical="center"/>
    </xf>
    <xf numFmtId="0" fontId="196" fillId="0" borderId="13" xfId="0" applyFont="1" applyBorder="1" applyAlignment="1">
      <alignment horizontal="center" vertical="center" wrapText="1"/>
    </xf>
    <xf numFmtId="0" fontId="173" fillId="0" borderId="8" xfId="0" applyFont="1" applyBorder="1" applyAlignment="1">
      <alignment horizontal="center" vertical="center" wrapText="1"/>
    </xf>
    <xf numFmtId="14" fontId="173" fillId="0" borderId="8" xfId="0" applyNumberFormat="1" applyFont="1" applyBorder="1" applyAlignment="1">
      <alignment horizontal="center" vertical="center" wrapText="1"/>
    </xf>
    <xf numFmtId="14" fontId="173" fillId="0" borderId="12" xfId="0" applyNumberFormat="1" applyFont="1" applyBorder="1" applyAlignment="1">
      <alignment horizontal="center" wrapText="1"/>
    </xf>
    <xf numFmtId="0" fontId="173" fillId="0" borderId="20" xfId="0" applyFont="1" applyBorder="1" applyAlignment="1">
      <alignment horizontal="center" wrapText="1"/>
    </xf>
    <xf numFmtId="14" fontId="173" fillId="0" borderId="20" xfId="0" applyNumberFormat="1" applyFont="1" applyBorder="1" applyAlignment="1">
      <alignment horizontal="center" wrapText="1"/>
    </xf>
    <xf numFmtId="0" fontId="173" fillId="0" borderId="28" xfId="0" applyFont="1" applyBorder="1" applyAlignment="1">
      <alignment horizontal="center" wrapText="1"/>
    </xf>
    <xf numFmtId="14" fontId="173" fillId="0" borderId="28" xfId="0" applyNumberFormat="1" applyFont="1" applyBorder="1" applyAlignment="1">
      <alignment horizontal="center" wrapText="1"/>
    </xf>
    <xf numFmtId="14" fontId="172" fillId="0" borderId="8" xfId="0" applyNumberFormat="1" applyFont="1" applyBorder="1" applyAlignment="1">
      <alignment horizontal="center" wrapText="1"/>
    </xf>
    <xf numFmtId="0" fontId="210" fillId="16" borderId="20" xfId="0" applyFont="1" applyFill="1" applyBorder="1" applyAlignment="1">
      <alignment horizontal="center" wrapText="1"/>
    </xf>
    <xf numFmtId="0" fontId="210" fillId="9" borderId="20" xfId="0" applyFont="1" applyFill="1" applyBorder="1" applyAlignment="1">
      <alignment horizontal="center" wrapText="1"/>
    </xf>
    <xf numFmtId="0" fontId="222" fillId="0" borderId="0" xfId="0" applyFont="1" applyAlignment="1">
      <alignment horizontal="right" vertical="center" wrapText="1"/>
    </xf>
    <xf numFmtId="14" fontId="171" fillId="0" borderId="8" xfId="0" applyNumberFormat="1" applyFont="1" applyBorder="1" applyAlignment="1">
      <alignment horizontal="center" wrapText="1"/>
    </xf>
    <xf numFmtId="14" fontId="171" fillId="0" borderId="8" xfId="0" applyNumberFormat="1" applyFont="1" applyBorder="1" applyAlignment="1">
      <alignment horizontal="center" vertical="center" wrapText="1"/>
    </xf>
    <xf numFmtId="14" fontId="170" fillId="0" borderId="8" xfId="0" applyNumberFormat="1" applyFont="1" applyBorder="1" applyAlignment="1">
      <alignment horizontal="center" wrapText="1"/>
    </xf>
    <xf numFmtId="0" fontId="169" fillId="0" borderId="31" xfId="0" applyFont="1" applyBorder="1" applyAlignment="1">
      <alignment horizontal="center" wrapText="1"/>
    </xf>
    <xf numFmtId="14" fontId="169" fillId="0" borderId="8" xfId="0" applyNumberFormat="1" applyFont="1" applyBorder="1" applyAlignment="1">
      <alignment horizontal="center" wrapText="1"/>
    </xf>
    <xf numFmtId="14" fontId="170" fillId="0" borderId="12" xfId="0" applyNumberFormat="1" applyFont="1" applyBorder="1" applyAlignment="1">
      <alignment horizontal="center" wrapText="1"/>
    </xf>
    <xf numFmtId="0" fontId="169" fillId="0" borderId="28" xfId="0" applyFont="1" applyBorder="1" applyAlignment="1">
      <alignment horizontal="center" wrapText="1"/>
    </xf>
    <xf numFmtId="14" fontId="169" fillId="0" borderId="28" xfId="0" applyNumberFormat="1" applyFont="1" applyBorder="1" applyAlignment="1">
      <alignment horizontal="center" wrapText="1"/>
    </xf>
    <xf numFmtId="0" fontId="173" fillId="0" borderId="12" xfId="0" applyFont="1" applyBorder="1" applyAlignment="1">
      <alignment horizontal="center" vertical="center" wrapText="1"/>
    </xf>
    <xf numFmtId="14" fontId="173" fillId="0" borderId="12" xfId="0" applyNumberFormat="1" applyFont="1" applyBorder="1" applyAlignment="1">
      <alignment horizontal="center" vertical="center" wrapText="1"/>
    </xf>
    <xf numFmtId="0" fontId="169" fillId="0" borderId="32" xfId="0" applyFont="1" applyBorder="1" applyAlignment="1">
      <alignment horizontal="center" wrapText="1"/>
    </xf>
    <xf numFmtId="0" fontId="169" fillId="0" borderId="8" xfId="0" applyFont="1" applyBorder="1" applyAlignment="1">
      <alignment horizontal="center" vertical="center" wrapText="1"/>
    </xf>
    <xf numFmtId="14" fontId="169" fillId="0" borderId="8" xfId="0" applyNumberFormat="1" applyFont="1" applyBorder="1" applyAlignment="1">
      <alignment horizontal="center" vertical="center" wrapText="1"/>
    </xf>
    <xf numFmtId="14" fontId="169" fillId="0" borderId="12" xfId="0" applyNumberFormat="1" applyFont="1" applyBorder="1" applyAlignment="1">
      <alignment horizontal="center" wrapText="1"/>
    </xf>
    <xf numFmtId="0" fontId="210" fillId="9" borderId="28" xfId="0" applyFont="1" applyFill="1" applyBorder="1" applyAlignment="1">
      <alignment horizontal="center" wrapText="1"/>
    </xf>
    <xf numFmtId="0" fontId="169" fillId="0" borderId="8" xfId="0" applyFont="1" applyBorder="1" applyAlignment="1">
      <alignment horizontal="center" wrapText="1"/>
    </xf>
    <xf numFmtId="14" fontId="168" fillId="0" borderId="8" xfId="0" applyNumberFormat="1" applyFont="1" applyBorder="1" applyAlignment="1">
      <alignment horizontal="center" wrapText="1"/>
    </xf>
    <xf numFmtId="0" fontId="169" fillId="0" borderId="12" xfId="0" applyFont="1" applyBorder="1" applyAlignment="1">
      <alignment horizontal="center" wrapText="1"/>
    </xf>
    <xf numFmtId="14" fontId="168" fillId="0" borderId="12" xfId="0" applyNumberFormat="1" applyFont="1" applyBorder="1" applyAlignment="1">
      <alignment horizontal="center" wrapText="1"/>
    </xf>
    <xf numFmtId="0" fontId="210" fillId="11" borderId="8" xfId="0" applyFont="1" applyFill="1" applyBorder="1" applyAlignment="1">
      <alignment horizontal="center" vertical="center" wrapText="1"/>
    </xf>
    <xf numFmtId="0" fontId="166" fillId="0" borderId="0" xfId="0" applyFont="1" applyFill="1" applyBorder="1" applyAlignment="1">
      <alignment horizontal="center" wrapText="1"/>
    </xf>
    <xf numFmtId="14" fontId="167" fillId="0" borderId="28" xfId="0" applyNumberFormat="1" applyFont="1" applyBorder="1" applyAlignment="1">
      <alignment horizontal="center" wrapText="1"/>
    </xf>
    <xf numFmtId="0" fontId="167" fillId="0" borderId="28" xfId="0" applyFont="1" applyBorder="1" applyAlignment="1">
      <alignment horizontal="center" wrapText="1"/>
    </xf>
    <xf numFmtId="14" fontId="167" fillId="0" borderId="8" xfId="0" applyNumberFormat="1" applyFont="1" applyBorder="1" applyAlignment="1">
      <alignment horizontal="center" wrapText="1"/>
    </xf>
    <xf numFmtId="14" fontId="166" fillId="0" borderId="8" xfId="0" applyNumberFormat="1" applyFont="1" applyBorder="1" applyAlignment="1">
      <alignment horizontal="center" wrapText="1"/>
    </xf>
    <xf numFmtId="0" fontId="166" fillId="0" borderId="8" xfId="0" applyFont="1" applyBorder="1" applyAlignment="1">
      <alignment horizontal="center" vertical="center" wrapText="1"/>
    </xf>
    <xf numFmtId="14" fontId="166" fillId="0" borderId="8" xfId="0" applyNumberFormat="1" applyFont="1" applyBorder="1" applyAlignment="1">
      <alignment horizontal="center" vertical="center" wrapText="1"/>
    </xf>
    <xf numFmtId="0" fontId="167" fillId="0" borderId="8" xfId="0" applyFont="1" applyBorder="1" applyAlignment="1">
      <alignment horizontal="center" vertical="center" wrapText="1"/>
    </xf>
    <xf numFmtId="14" fontId="167" fillId="0" borderId="8" xfId="0" applyNumberFormat="1" applyFont="1" applyBorder="1" applyAlignment="1">
      <alignment horizontal="center" vertical="center" wrapText="1"/>
    </xf>
    <xf numFmtId="0" fontId="167" fillId="0" borderId="12" xfId="0" applyFont="1" applyBorder="1" applyAlignment="1">
      <alignment horizontal="center" vertical="center" wrapText="1"/>
    </xf>
    <xf numFmtId="0" fontId="169" fillId="0" borderId="12" xfId="0" applyFont="1" applyBorder="1" applyAlignment="1">
      <alignment horizontal="center" vertical="center" wrapText="1"/>
    </xf>
    <xf numFmtId="14" fontId="165" fillId="0" borderId="29" xfId="0" applyNumberFormat="1" applyFont="1" applyBorder="1" applyAlignment="1">
      <alignment horizontal="center" wrapText="1"/>
    </xf>
    <xf numFmtId="14" fontId="165" fillId="0" borderId="8" xfId="0" applyNumberFormat="1" applyFont="1" applyBorder="1" applyAlignment="1">
      <alignment horizontal="center" wrapText="1"/>
    </xf>
    <xf numFmtId="0" fontId="165" fillId="0" borderId="8" xfId="0" applyFont="1" applyBorder="1" applyAlignment="1">
      <alignment horizontal="center" vertical="center" wrapText="1"/>
    </xf>
    <xf numFmtId="14" fontId="165" fillId="0" borderId="8" xfId="0" applyNumberFormat="1" applyFont="1" applyBorder="1" applyAlignment="1">
      <alignment horizontal="center" vertical="center" wrapText="1"/>
    </xf>
    <xf numFmtId="0" fontId="165" fillId="0" borderId="12" xfId="0" applyFont="1" applyBorder="1" applyAlignment="1">
      <alignment horizontal="center" vertical="center" wrapText="1"/>
    </xf>
    <xf numFmtId="14" fontId="165" fillId="0" borderId="12" xfId="0" applyNumberFormat="1" applyFont="1" applyBorder="1" applyAlignment="1">
      <alignment horizontal="center" vertical="center" wrapText="1"/>
    </xf>
    <xf numFmtId="14" fontId="165" fillId="0" borderId="28" xfId="0" applyNumberFormat="1" applyFont="1" applyBorder="1" applyAlignment="1">
      <alignment horizontal="center" wrapText="1"/>
    </xf>
    <xf numFmtId="0" fontId="165" fillId="0" borderId="28" xfId="0" applyFont="1" applyBorder="1" applyAlignment="1">
      <alignment horizontal="center" wrapText="1"/>
    </xf>
    <xf numFmtId="14" fontId="165" fillId="0" borderId="12" xfId="0" applyNumberFormat="1" applyFont="1" applyBorder="1" applyAlignment="1">
      <alignment horizontal="center" wrapText="1"/>
    </xf>
    <xf numFmtId="0" fontId="165" fillId="0" borderId="14" xfId="0" applyFont="1" applyBorder="1" applyAlignment="1">
      <alignment horizontal="center" vertical="center" wrapText="1"/>
    </xf>
    <xf numFmtId="0" fontId="210" fillId="18" borderId="14" xfId="0" applyFont="1" applyFill="1" applyBorder="1" applyAlignment="1">
      <alignment horizontal="center" vertical="center" wrapText="1"/>
    </xf>
    <xf numFmtId="14" fontId="165" fillId="0" borderId="14" xfId="0" applyNumberFormat="1" applyFont="1" applyBorder="1" applyAlignment="1">
      <alignment horizontal="center" vertical="center" wrapText="1"/>
    </xf>
    <xf numFmtId="0" fontId="210" fillId="9" borderId="14" xfId="0" applyFont="1" applyFill="1" applyBorder="1" applyAlignment="1">
      <alignment horizontal="center" vertical="center" wrapText="1"/>
    </xf>
    <xf numFmtId="0" fontId="214" fillId="6" borderId="14" xfId="0" applyFont="1" applyFill="1" applyBorder="1" applyAlignment="1">
      <alignment horizontal="center" vertical="center" wrapText="1"/>
    </xf>
    <xf numFmtId="14" fontId="165" fillId="0" borderId="14" xfId="0" applyNumberFormat="1" applyFont="1" applyBorder="1" applyAlignment="1">
      <alignment horizontal="center" wrapText="1"/>
    </xf>
    <xf numFmtId="14" fontId="164" fillId="0" borderId="8" xfId="0" applyNumberFormat="1" applyFont="1" applyBorder="1" applyAlignment="1">
      <alignment horizontal="center" wrapText="1"/>
    </xf>
    <xf numFmtId="0" fontId="196" fillId="0" borderId="15" xfId="0" applyFont="1" applyBorder="1" applyAlignment="1">
      <alignment horizontal="center" vertical="center"/>
    </xf>
    <xf numFmtId="14" fontId="164" fillId="0" borderId="12" xfId="0" applyNumberFormat="1" applyFont="1" applyBorder="1" applyAlignment="1">
      <alignment horizontal="center" wrapText="1"/>
    </xf>
    <xf numFmtId="0" fontId="210" fillId="6" borderId="14" xfId="0" applyFont="1" applyFill="1" applyBorder="1" applyAlignment="1">
      <alignment horizontal="center" vertical="center" wrapText="1"/>
    </xf>
    <xf numFmtId="14" fontId="164" fillId="0" borderId="14" xfId="0" applyNumberFormat="1" applyFont="1" applyBorder="1" applyAlignment="1">
      <alignment horizontal="center" wrapText="1"/>
    </xf>
    <xf numFmtId="14" fontId="164" fillId="0" borderId="28" xfId="0" applyNumberFormat="1" applyFont="1" applyBorder="1" applyAlignment="1">
      <alignment horizontal="center" wrapText="1"/>
    </xf>
    <xf numFmtId="14" fontId="164" fillId="0" borderId="8" xfId="0" applyNumberFormat="1" applyFont="1" applyBorder="1" applyAlignment="1">
      <alignment horizontal="center" vertical="center" wrapText="1"/>
    </xf>
    <xf numFmtId="14" fontId="164" fillId="0" borderId="20" xfId="0" applyNumberFormat="1" applyFont="1" applyBorder="1" applyAlignment="1">
      <alignment horizontal="center" wrapText="1"/>
    </xf>
    <xf numFmtId="0" fontId="164" fillId="0" borderId="8" xfId="0" applyFont="1" applyBorder="1" applyAlignment="1">
      <alignment horizontal="center" vertical="center" wrapText="1"/>
    </xf>
    <xf numFmtId="14" fontId="163" fillId="17" borderId="8" xfId="0" applyNumberFormat="1" applyFont="1" applyFill="1" applyBorder="1" applyAlignment="1">
      <alignment horizontal="center" wrapText="1"/>
    </xf>
    <xf numFmtId="14" fontId="163" fillId="0" borderId="8" xfId="0" applyNumberFormat="1" applyFont="1" applyBorder="1" applyAlignment="1">
      <alignment horizontal="center" wrapText="1"/>
    </xf>
    <xf numFmtId="0" fontId="163" fillId="0" borderId="8" xfId="0" applyFont="1" applyBorder="1" applyAlignment="1">
      <alignment horizontal="center" vertical="center" wrapText="1"/>
    </xf>
    <xf numFmtId="14" fontId="163" fillId="0" borderId="8" xfId="0" applyNumberFormat="1" applyFont="1" applyBorder="1" applyAlignment="1">
      <alignment horizontal="center" vertical="center" wrapText="1"/>
    </xf>
    <xf numFmtId="14" fontId="162" fillId="0" borderId="28" xfId="0" applyNumberFormat="1" applyFont="1" applyBorder="1" applyAlignment="1">
      <alignment horizontal="center" wrapText="1"/>
    </xf>
    <xf numFmtId="0" fontId="162" fillId="0" borderId="28" xfId="0" applyFont="1" applyBorder="1" applyAlignment="1">
      <alignment horizontal="center" wrapText="1"/>
    </xf>
    <xf numFmtId="14" fontId="162" fillId="0" borderId="8" xfId="0" applyNumberFormat="1" applyFont="1" applyBorder="1" applyAlignment="1">
      <alignment horizontal="center" wrapText="1"/>
    </xf>
    <xf numFmtId="0" fontId="210" fillId="18" borderId="23" xfId="0" applyFont="1" applyFill="1" applyBorder="1" applyAlignment="1">
      <alignment horizontal="center" vertical="center" wrapText="1"/>
    </xf>
    <xf numFmtId="14" fontId="161" fillId="0" borderId="8" xfId="0" applyNumberFormat="1" applyFont="1" applyBorder="1" applyAlignment="1">
      <alignment horizontal="center" wrapText="1"/>
    </xf>
    <xf numFmtId="14" fontId="161" fillId="0" borderId="13" xfId="0" applyNumberFormat="1" applyFont="1" applyBorder="1" applyAlignment="1">
      <alignment horizontal="center" wrapText="1"/>
    </xf>
    <xf numFmtId="0" fontId="161" fillId="0" borderId="8" xfId="0" applyFont="1" applyBorder="1" applyAlignment="1">
      <alignment horizontal="center" vertical="center" wrapText="1"/>
    </xf>
    <xf numFmtId="14" fontId="161" fillId="0" borderId="8" xfId="0" applyNumberFormat="1" applyFont="1" applyBorder="1" applyAlignment="1">
      <alignment horizontal="center" vertical="center" wrapText="1"/>
    </xf>
    <xf numFmtId="14" fontId="161" fillId="0" borderId="8" xfId="0" applyNumberFormat="1" applyFont="1" applyBorder="1" applyAlignment="1">
      <alignment wrapText="1"/>
    </xf>
    <xf numFmtId="0" fontId="165" fillId="7" borderId="8" xfId="0" applyFont="1" applyFill="1" applyBorder="1" applyAlignment="1">
      <alignment horizontal="center" vertical="center" wrapText="1"/>
    </xf>
    <xf numFmtId="0" fontId="160" fillId="0" borderId="8" xfId="0" applyFont="1" applyBorder="1" applyAlignment="1">
      <alignment horizontal="center" vertical="center" wrapText="1"/>
    </xf>
    <xf numFmtId="14" fontId="161" fillId="0" borderId="14" xfId="0" applyNumberFormat="1" applyFont="1" applyBorder="1" applyAlignment="1">
      <alignment horizontal="center" wrapText="1"/>
    </xf>
    <xf numFmtId="14" fontId="159" fillId="0" borderId="8" xfId="0" applyNumberFormat="1" applyFont="1" applyBorder="1" applyAlignment="1">
      <alignment horizontal="center" wrapText="1"/>
    </xf>
    <xf numFmtId="0" fontId="159" fillId="0" borderId="8" xfId="0" applyFont="1" applyBorder="1" applyAlignment="1">
      <alignment horizontal="center" vertical="center" wrapText="1"/>
    </xf>
    <xf numFmtId="14" fontId="173" fillId="0" borderId="18" xfId="0" applyNumberFormat="1" applyFont="1" applyBorder="1" applyAlignment="1">
      <alignment horizontal="center" vertical="center" wrapText="1"/>
    </xf>
    <xf numFmtId="14" fontId="166" fillId="0" borderId="18" xfId="0" applyNumberFormat="1" applyFont="1" applyBorder="1" applyAlignment="1">
      <alignment horizontal="center" vertical="center" wrapText="1"/>
    </xf>
    <xf numFmtId="14" fontId="167" fillId="0" borderId="19" xfId="0" applyNumberFormat="1" applyFont="1" applyBorder="1" applyAlignment="1">
      <alignment horizontal="center" vertical="center" wrapText="1"/>
    </xf>
    <xf numFmtId="0" fontId="210" fillId="18" borderId="20" xfId="0" applyFont="1" applyFill="1" applyBorder="1" applyAlignment="1">
      <alignment horizontal="center" vertical="center" wrapText="1"/>
    </xf>
    <xf numFmtId="0" fontId="210" fillId="18" borderId="28" xfId="0" applyFont="1" applyFill="1" applyBorder="1" applyAlignment="1">
      <alignment horizontal="center" vertical="center" wrapText="1"/>
    </xf>
    <xf numFmtId="0" fontId="210" fillId="15" borderId="33" xfId="0" applyFont="1" applyFill="1" applyBorder="1" applyAlignment="1">
      <alignment horizontal="center" vertical="center" wrapText="1"/>
    </xf>
    <xf numFmtId="0" fontId="210" fillId="15" borderId="13" xfId="0" applyFont="1" applyFill="1" applyBorder="1" applyAlignment="1">
      <alignment horizontal="center" vertical="center" wrapText="1"/>
    </xf>
    <xf numFmtId="49" fontId="196" fillId="6" borderId="1" xfId="0" applyNumberFormat="1" applyFont="1" applyFill="1" applyBorder="1" applyAlignment="1">
      <alignment horizontal="center"/>
    </xf>
    <xf numFmtId="14" fontId="158" fillId="0" borderId="8" xfId="0" applyNumberFormat="1" applyFont="1" applyBorder="1" applyAlignment="1">
      <alignment horizontal="center" wrapText="1"/>
    </xf>
    <xf numFmtId="14" fontId="159" fillId="0" borderId="12" xfId="0" applyNumberFormat="1" applyFont="1" applyBorder="1" applyAlignment="1">
      <alignment horizontal="center" wrapText="1"/>
    </xf>
    <xf numFmtId="0" fontId="163" fillId="0" borderId="12" xfId="0" applyFont="1" applyBorder="1" applyAlignment="1">
      <alignment horizontal="center" vertical="center" wrapText="1"/>
    </xf>
    <xf numFmtId="14" fontId="163" fillId="0" borderId="12" xfId="0" applyNumberFormat="1" applyFont="1" applyBorder="1" applyAlignment="1">
      <alignment horizontal="center" vertical="center" wrapText="1"/>
    </xf>
    <xf numFmtId="14" fontId="161" fillId="0" borderId="12" xfId="0" applyNumberFormat="1" applyFont="1" applyBorder="1" applyAlignment="1">
      <alignment horizontal="center" wrapText="1"/>
    </xf>
    <xf numFmtId="14" fontId="157" fillId="0" borderId="20" xfId="0" applyNumberFormat="1" applyFont="1" applyBorder="1" applyAlignment="1">
      <alignment horizontal="center" wrapText="1"/>
    </xf>
    <xf numFmtId="14" fontId="163" fillId="0" borderId="13" xfId="0" applyNumberFormat="1" applyFont="1" applyBorder="1" applyAlignment="1">
      <alignment horizontal="center" vertical="center" wrapText="1"/>
    </xf>
    <xf numFmtId="0" fontId="163" fillId="0" borderId="13" xfId="0" applyFont="1" applyBorder="1" applyAlignment="1">
      <alignment horizontal="center" vertical="center" wrapText="1"/>
    </xf>
    <xf numFmtId="0" fontId="214" fillId="6" borderId="13" xfId="0" applyFont="1" applyFill="1" applyBorder="1" applyAlignment="1">
      <alignment horizontal="center" vertical="center" wrapText="1"/>
    </xf>
    <xf numFmtId="14" fontId="158" fillId="0" borderId="13" xfId="0" applyNumberFormat="1" applyFont="1" applyBorder="1" applyAlignment="1">
      <alignment horizontal="center" wrapText="1"/>
    </xf>
    <xf numFmtId="14" fontId="156" fillId="14" borderId="8" xfId="0" applyNumberFormat="1" applyFont="1" applyFill="1" applyBorder="1" applyAlignment="1">
      <alignment horizontal="center" wrapText="1"/>
    </xf>
    <xf numFmtId="0" fontId="156" fillId="0" borderId="8" xfId="0" applyFont="1" applyBorder="1" applyAlignment="1">
      <alignment horizontal="center" wrapText="1"/>
    </xf>
    <xf numFmtId="14" fontId="156" fillId="0" borderId="8" xfId="0" applyNumberFormat="1" applyFont="1" applyBorder="1" applyAlignment="1">
      <alignment horizontal="center" wrapText="1"/>
    </xf>
    <xf numFmtId="0" fontId="210" fillId="19" borderId="8" xfId="0" applyFont="1" applyFill="1" applyBorder="1" applyAlignment="1">
      <alignment horizontal="center" wrapText="1"/>
    </xf>
    <xf numFmtId="0" fontId="210" fillId="15" borderId="12" xfId="0" applyFont="1" applyFill="1" applyBorder="1" applyAlignment="1">
      <alignment horizontal="center" vertical="center" wrapText="1"/>
    </xf>
    <xf numFmtId="0" fontId="210" fillId="15" borderId="15" xfId="0" applyFont="1" applyFill="1" applyBorder="1" applyAlignment="1">
      <alignment horizontal="center" vertical="center" wrapText="1"/>
    </xf>
    <xf numFmtId="0" fontId="156" fillId="0" borderId="15" xfId="0" applyFont="1" applyBorder="1" applyAlignment="1">
      <alignment horizontal="center" wrapText="1"/>
    </xf>
    <xf numFmtId="0" fontId="163" fillId="0" borderId="15" xfId="0" applyFont="1" applyBorder="1" applyAlignment="1">
      <alignment horizontal="center" vertical="center" wrapText="1"/>
    </xf>
    <xf numFmtId="14" fontId="155" fillId="0" borderId="8" xfId="0" applyNumberFormat="1" applyFont="1" applyBorder="1" applyAlignment="1">
      <alignment horizontal="center" wrapText="1"/>
    </xf>
    <xf numFmtId="14" fontId="154" fillId="0" borderId="8" xfId="0" applyNumberFormat="1" applyFont="1" applyBorder="1" applyAlignment="1">
      <alignment horizontal="center" wrapText="1"/>
    </xf>
    <xf numFmtId="0" fontId="155" fillId="0" borderId="8" xfId="0" applyFont="1" applyBorder="1" applyAlignment="1">
      <alignment horizontal="center" vertical="center" wrapText="1"/>
    </xf>
    <xf numFmtId="0" fontId="155" fillId="0" borderId="8" xfId="0" applyFont="1" applyBorder="1" applyAlignment="1">
      <alignment horizontal="center" wrapText="1"/>
    </xf>
    <xf numFmtId="0" fontId="154" fillId="0" borderId="8" xfId="0" applyFont="1" applyBorder="1" applyAlignment="1">
      <alignment horizontal="center" vertical="center" wrapText="1"/>
    </xf>
    <xf numFmtId="14" fontId="154" fillId="0" borderId="8" xfId="0" applyNumberFormat="1" applyFont="1" applyBorder="1" applyAlignment="1">
      <alignment horizontal="center" vertical="center" wrapText="1"/>
    </xf>
    <xf numFmtId="0" fontId="154" fillId="0" borderId="8" xfId="0" applyFont="1" applyBorder="1" applyAlignment="1">
      <alignment wrapText="1"/>
    </xf>
    <xf numFmtId="14" fontId="155" fillId="0" borderId="8" xfId="0" applyNumberFormat="1" applyFont="1" applyBorder="1" applyAlignment="1">
      <alignment horizontal="center" vertical="center" wrapText="1"/>
    </xf>
    <xf numFmtId="0" fontId="210" fillId="18" borderId="12" xfId="0" applyFont="1" applyFill="1" applyBorder="1" applyAlignment="1">
      <alignment horizontal="center" vertical="center" wrapText="1"/>
    </xf>
    <xf numFmtId="0" fontId="155" fillId="0" borderId="12" xfId="0" applyFont="1" applyBorder="1" applyAlignment="1">
      <alignment horizontal="center" vertical="center" wrapText="1"/>
    </xf>
    <xf numFmtId="14" fontId="155" fillId="0" borderId="12" xfId="0" applyNumberFormat="1" applyFont="1" applyBorder="1" applyAlignment="1">
      <alignment horizontal="center" vertical="center" wrapText="1"/>
    </xf>
    <xf numFmtId="0" fontId="153" fillId="0" borderId="20" xfId="0" applyFont="1" applyBorder="1" applyAlignment="1">
      <alignment horizontal="center" vertical="center" wrapText="1"/>
    </xf>
    <xf numFmtId="0" fontId="154" fillId="0" borderId="12" xfId="0" applyFont="1" applyBorder="1" applyAlignment="1">
      <alignment wrapText="1"/>
    </xf>
    <xf numFmtId="0" fontId="153" fillId="0" borderId="8" xfId="0" applyFont="1" applyBorder="1" applyAlignment="1">
      <alignment horizontal="center" vertical="center" wrapText="1"/>
    </xf>
    <xf numFmtId="14" fontId="153" fillId="0" borderId="8" xfId="0" applyNumberFormat="1" applyFont="1" applyBorder="1" applyAlignment="1">
      <alignment horizontal="center" vertical="center" wrapText="1"/>
    </xf>
    <xf numFmtId="0" fontId="153" fillId="0" borderId="8" xfId="0" applyFont="1" applyBorder="1" applyAlignment="1">
      <alignment horizontal="center" wrapText="1"/>
    </xf>
    <xf numFmtId="14" fontId="153" fillId="0" borderId="8" xfId="0" applyNumberFormat="1" applyFont="1" applyBorder="1" applyAlignment="1">
      <alignment horizontal="center" wrapText="1"/>
    </xf>
    <xf numFmtId="0" fontId="153" fillId="0" borderId="8" xfId="0" applyFont="1" applyBorder="1" applyAlignment="1">
      <alignment wrapText="1"/>
    </xf>
    <xf numFmtId="0" fontId="156" fillId="0" borderId="8" xfId="0" applyFont="1" applyBorder="1" applyAlignment="1">
      <alignment horizontal="center" vertical="center" wrapText="1"/>
    </xf>
    <xf numFmtId="14" fontId="156" fillId="0" borderId="8" xfId="0" applyNumberFormat="1" applyFont="1" applyBorder="1" applyAlignment="1">
      <alignment horizontal="center" vertical="center" wrapText="1"/>
    </xf>
    <xf numFmtId="0" fontId="210" fillId="19" borderId="8" xfId="0" applyFont="1" applyFill="1" applyBorder="1" applyAlignment="1">
      <alignment horizontal="center" vertical="center" wrapText="1"/>
    </xf>
    <xf numFmtId="16" fontId="0" fillId="0" borderId="0" xfId="0" applyNumberFormat="1" applyFont="1" applyAlignment="1"/>
    <xf numFmtId="0" fontId="152" fillId="0" borderId="8" xfId="0" applyFont="1" applyBorder="1" applyAlignment="1">
      <alignment wrapText="1"/>
    </xf>
    <xf numFmtId="0" fontId="151" fillId="0" borderId="8" xfId="0" applyFont="1" applyBorder="1" applyAlignment="1">
      <alignment horizontal="center" wrapText="1"/>
    </xf>
    <xf numFmtId="14" fontId="151" fillId="0" borderId="8" xfId="0" applyNumberFormat="1" applyFont="1" applyBorder="1" applyAlignment="1">
      <alignment horizontal="center" wrapText="1"/>
    </xf>
    <xf numFmtId="0" fontId="151" fillId="0" borderId="8" xfId="0" applyFont="1" applyBorder="1" applyAlignment="1">
      <alignment wrapText="1"/>
    </xf>
    <xf numFmtId="0" fontId="151" fillId="0" borderId="8" xfId="0" applyFont="1" applyBorder="1" applyAlignment="1">
      <alignment horizontal="center" vertical="center" wrapText="1"/>
    </xf>
    <xf numFmtId="14" fontId="150" fillId="0" borderId="8" xfId="0" applyNumberFormat="1" applyFont="1" applyBorder="1" applyAlignment="1">
      <alignment horizontal="center" wrapText="1"/>
    </xf>
    <xf numFmtId="0" fontId="163" fillId="0" borderId="21" xfId="0" applyFont="1" applyBorder="1" applyAlignment="1">
      <alignment horizontal="center" vertical="center" wrapText="1"/>
    </xf>
    <xf numFmtId="0" fontId="154" fillId="0" borderId="15" xfId="0" applyFont="1" applyBorder="1" applyAlignment="1">
      <alignment horizontal="center" vertical="center" wrapText="1"/>
    </xf>
    <xf numFmtId="0" fontId="161" fillId="0" borderId="13" xfId="0" applyFont="1" applyBorder="1" applyAlignment="1">
      <alignment horizontal="center" vertical="center" wrapText="1"/>
    </xf>
    <xf numFmtId="0" fontId="151" fillId="0" borderId="12" xfId="0" applyFont="1" applyBorder="1" applyAlignment="1">
      <alignment horizontal="center" vertical="center" wrapText="1"/>
    </xf>
    <xf numFmtId="14" fontId="154" fillId="0" borderId="12" xfId="0" applyNumberFormat="1" applyFont="1" applyBorder="1" applyAlignment="1">
      <alignment horizontal="center" vertical="center" wrapText="1"/>
    </xf>
    <xf numFmtId="0" fontId="154" fillId="0" borderId="12" xfId="0" applyFont="1" applyBorder="1" applyAlignment="1">
      <alignment horizontal="center" vertical="center" wrapText="1"/>
    </xf>
    <xf numFmtId="0" fontId="153" fillId="0" borderId="12" xfId="0" applyFont="1" applyBorder="1" applyAlignment="1">
      <alignment horizontal="center" vertical="center" wrapText="1"/>
    </xf>
    <xf numFmtId="14" fontId="150" fillId="0" borderId="12" xfId="0" applyNumberFormat="1" applyFont="1" applyBorder="1" applyAlignment="1">
      <alignment horizontal="center" wrapText="1"/>
    </xf>
    <xf numFmtId="0" fontId="150" fillId="0" borderId="8" xfId="0" applyFont="1" applyBorder="1" applyAlignment="1">
      <alignment horizontal="center" wrapText="1"/>
    </xf>
    <xf numFmtId="14" fontId="149" fillId="0" borderId="8" xfId="0" applyNumberFormat="1" applyFont="1" applyBorder="1" applyAlignment="1">
      <alignment horizontal="center" wrapText="1"/>
    </xf>
    <xf numFmtId="0" fontId="149" fillId="0" borderId="8" xfId="0" applyFont="1" applyBorder="1" applyAlignment="1">
      <alignment horizontal="center" vertical="center" wrapText="1"/>
    </xf>
    <xf numFmtId="0" fontId="210" fillId="6" borderId="18" xfId="0" applyFont="1" applyFill="1" applyBorder="1" applyAlignment="1">
      <alignment horizontal="center" vertical="center" wrapText="1"/>
    </xf>
    <xf numFmtId="0" fontId="210" fillId="9" borderId="18" xfId="0" applyFont="1" applyFill="1" applyBorder="1" applyAlignment="1">
      <alignment horizontal="center" vertical="center" wrapText="1"/>
    </xf>
    <xf numFmtId="0" fontId="156" fillId="0" borderId="13" xfId="0" applyFont="1" applyBorder="1" applyAlignment="1">
      <alignment horizontal="center" vertical="center" wrapText="1"/>
    </xf>
    <xf numFmtId="14" fontId="156" fillId="0" borderId="13" xfId="0" applyNumberFormat="1" applyFont="1" applyBorder="1" applyAlignment="1">
      <alignment horizontal="center" vertical="center" wrapText="1"/>
    </xf>
    <xf numFmtId="14" fontId="149" fillId="0" borderId="8" xfId="0" applyNumberFormat="1" applyFont="1" applyBorder="1" applyAlignment="1">
      <alignment horizontal="center" vertical="center" wrapText="1"/>
    </xf>
    <xf numFmtId="0" fontId="149" fillId="0" borderId="8" xfId="0" applyFont="1" applyBorder="1" applyAlignment="1">
      <alignment horizontal="center" wrapText="1"/>
    </xf>
    <xf numFmtId="14" fontId="148" fillId="0" borderId="8" xfId="0" applyNumberFormat="1" applyFont="1" applyBorder="1" applyAlignment="1">
      <alignment horizontal="center" wrapText="1"/>
    </xf>
    <xf numFmtId="14" fontId="148" fillId="17" borderId="8" xfId="0" applyNumberFormat="1" applyFont="1" applyFill="1" applyBorder="1" applyAlignment="1">
      <alignment horizontal="center" wrapText="1"/>
    </xf>
    <xf numFmtId="14" fontId="147" fillId="0" borderId="8" xfId="0" applyNumberFormat="1" applyFont="1" applyBorder="1" applyAlignment="1">
      <alignment horizontal="center" wrapText="1"/>
    </xf>
    <xf numFmtId="14" fontId="146" fillId="0" borderId="8" xfId="0" applyNumberFormat="1" applyFont="1" applyBorder="1" applyAlignment="1">
      <alignment horizontal="center" wrapText="1"/>
    </xf>
    <xf numFmtId="0" fontId="210" fillId="18" borderId="13" xfId="0" applyFont="1" applyFill="1" applyBorder="1" applyAlignment="1">
      <alignment horizontal="center" vertical="center" wrapText="1"/>
    </xf>
    <xf numFmtId="0" fontId="145" fillId="0" borderId="34" xfId="0" applyFont="1" applyBorder="1" applyAlignment="1">
      <alignment horizontal="center" wrapText="1"/>
    </xf>
    <xf numFmtId="0" fontId="210" fillId="16" borderId="23" xfId="0" applyFont="1" applyFill="1" applyBorder="1" applyAlignment="1">
      <alignment horizontal="center" wrapText="1"/>
    </xf>
    <xf numFmtId="14" fontId="145" fillId="0" borderId="23" xfId="0" applyNumberFormat="1" applyFont="1" applyBorder="1" applyAlignment="1">
      <alignment horizontal="center" wrapText="1"/>
    </xf>
    <xf numFmtId="0" fontId="210" fillId="6" borderId="23" xfId="0" applyFont="1" applyFill="1" applyBorder="1" applyAlignment="1">
      <alignment horizontal="center" wrapText="1"/>
    </xf>
    <xf numFmtId="0" fontId="145" fillId="0" borderId="23" xfId="0" applyFont="1" applyBorder="1" applyAlignment="1">
      <alignment horizontal="center" wrapText="1"/>
    </xf>
    <xf numFmtId="14" fontId="0" fillId="0" borderId="0" xfId="0" applyNumberFormat="1" applyFont="1" applyAlignment="1"/>
    <xf numFmtId="0" fontId="144" fillId="0" borderId="8" xfId="0" applyFont="1" applyBorder="1" applyAlignment="1">
      <alignment horizontal="center" vertical="center" wrapText="1"/>
    </xf>
    <xf numFmtId="14" fontId="144" fillId="0" borderId="8" xfId="0" applyNumberFormat="1" applyFont="1" applyBorder="1" applyAlignment="1">
      <alignment horizontal="center" wrapText="1"/>
    </xf>
    <xf numFmtId="0" fontId="224" fillId="0" borderId="0" xfId="0" applyFont="1" applyAlignment="1"/>
    <xf numFmtId="0" fontId="156" fillId="0" borderId="12" xfId="0" applyFont="1" applyBorder="1" applyAlignment="1">
      <alignment horizontal="center" vertical="center" wrapText="1"/>
    </xf>
    <xf numFmtId="14" fontId="156" fillId="0" borderId="12" xfId="0" applyNumberFormat="1" applyFont="1" applyBorder="1" applyAlignment="1">
      <alignment horizontal="center" vertical="center" wrapText="1"/>
    </xf>
    <xf numFmtId="0" fontId="210" fillId="19" borderId="12" xfId="0" applyFont="1" applyFill="1" applyBorder="1" applyAlignment="1">
      <alignment horizontal="center" vertical="center" wrapText="1"/>
    </xf>
    <xf numFmtId="0" fontId="144" fillId="0" borderId="12" xfId="0" applyFont="1" applyBorder="1" applyAlignment="1">
      <alignment horizontal="center" vertical="center" wrapText="1"/>
    </xf>
    <xf numFmtId="14" fontId="144" fillId="0" borderId="12" xfId="0" applyNumberFormat="1" applyFont="1" applyBorder="1" applyAlignment="1">
      <alignment horizontal="center" wrapText="1"/>
    </xf>
    <xf numFmtId="0" fontId="144" fillId="0" borderId="27" xfId="0" applyFont="1" applyBorder="1" applyAlignment="1">
      <alignment horizontal="center" wrapText="1"/>
    </xf>
    <xf numFmtId="14" fontId="144" fillId="0" borderId="28" xfId="0" applyNumberFormat="1" applyFont="1" applyBorder="1" applyAlignment="1">
      <alignment horizontal="center" wrapText="1"/>
    </xf>
    <xf numFmtId="0" fontId="144" fillId="0" borderId="28" xfId="0" applyFont="1" applyBorder="1" applyAlignment="1">
      <alignment horizontal="center" wrapText="1"/>
    </xf>
    <xf numFmtId="0" fontId="145" fillId="0" borderId="28" xfId="0" applyFont="1" applyBorder="1" applyAlignment="1">
      <alignment horizontal="center" wrapText="1"/>
    </xf>
    <xf numFmtId="14" fontId="144" fillId="0" borderId="8" xfId="0" applyNumberFormat="1" applyFont="1" applyBorder="1" applyAlignment="1">
      <alignment horizontal="center" vertical="center" wrapText="1"/>
    </xf>
    <xf numFmtId="0" fontId="143" fillId="0" borderId="8" xfId="0" applyFont="1" applyBorder="1" applyAlignment="1">
      <alignment horizontal="center" wrapText="1"/>
    </xf>
    <xf numFmtId="14" fontId="143" fillId="0" borderId="8" xfId="0" applyNumberFormat="1" applyFont="1" applyBorder="1" applyAlignment="1">
      <alignment horizontal="center" wrapText="1"/>
    </xf>
    <xf numFmtId="0" fontId="143" fillId="0" borderId="8" xfId="0" applyFont="1" applyBorder="1" applyAlignment="1">
      <alignment horizontal="center" vertical="center" wrapText="1"/>
    </xf>
    <xf numFmtId="14" fontId="143" fillId="0" borderId="8" xfId="0" applyNumberFormat="1" applyFont="1" applyBorder="1" applyAlignment="1">
      <alignment horizontal="center" vertical="center" wrapText="1"/>
    </xf>
    <xf numFmtId="0" fontId="210" fillId="16" borderId="8" xfId="0" applyFont="1" applyFill="1" applyBorder="1" applyAlignment="1">
      <alignment horizontal="center" wrapText="1"/>
    </xf>
    <xf numFmtId="0" fontId="156" fillId="6" borderId="8" xfId="0" applyFont="1" applyFill="1" applyBorder="1" applyAlignment="1">
      <alignment horizontal="center" vertical="center" wrapText="1"/>
    </xf>
    <xf numFmtId="0" fontId="151" fillId="6" borderId="8" xfId="0" applyFont="1" applyFill="1" applyBorder="1" applyAlignment="1">
      <alignment horizontal="center" vertical="center" wrapText="1"/>
    </xf>
    <xf numFmtId="0" fontId="149" fillId="6" borderId="8" xfId="0" applyFont="1" applyFill="1" applyBorder="1" applyAlignment="1">
      <alignment horizontal="center" vertical="center" wrapText="1"/>
    </xf>
    <xf numFmtId="14" fontId="146" fillId="0" borderId="12" xfId="0" applyNumberFormat="1" applyFont="1" applyBorder="1" applyAlignment="1">
      <alignment horizontal="center" wrapText="1"/>
    </xf>
    <xf numFmtId="14" fontId="145" fillId="0" borderId="28" xfId="0" applyNumberFormat="1" applyFont="1" applyBorder="1" applyAlignment="1">
      <alignment horizontal="center" wrapText="1"/>
    </xf>
    <xf numFmtId="14" fontId="144" fillId="0" borderId="35" xfId="0" applyNumberFormat="1" applyFont="1" applyBorder="1" applyAlignment="1">
      <alignment horizontal="center" wrapText="1"/>
    </xf>
    <xf numFmtId="14" fontId="149" fillId="0" borderId="12" xfId="0" applyNumberFormat="1" applyFont="1" applyBorder="1" applyAlignment="1">
      <alignment horizontal="center" vertical="center" wrapText="1"/>
    </xf>
    <xf numFmtId="0" fontId="214" fillId="6" borderId="12" xfId="0" applyFont="1" applyFill="1" applyBorder="1" applyAlignment="1">
      <alignment horizontal="center" vertical="center" wrapText="1"/>
    </xf>
    <xf numFmtId="14" fontId="143" fillId="0" borderId="12" xfId="0" applyNumberFormat="1" applyFont="1" applyBorder="1" applyAlignment="1">
      <alignment horizontal="center" wrapText="1"/>
    </xf>
    <xf numFmtId="14" fontId="142" fillId="0" borderId="8" xfId="0" applyNumberFormat="1" applyFont="1" applyBorder="1" applyAlignment="1">
      <alignment horizontal="center" wrapText="1"/>
    </xf>
    <xf numFmtId="0" fontId="141" fillId="0" borderId="8" xfId="0" applyFont="1" applyBorder="1" applyAlignment="1">
      <alignment horizontal="center" wrapText="1"/>
    </xf>
    <xf numFmtId="14" fontId="141" fillId="0" borderId="8" xfId="0" applyNumberFormat="1" applyFont="1" applyBorder="1" applyAlignment="1">
      <alignment horizontal="center" wrapText="1"/>
    </xf>
    <xf numFmtId="0" fontId="143" fillId="6" borderId="8" xfId="0" applyFont="1" applyFill="1" applyBorder="1" applyAlignment="1">
      <alignment horizontal="center" vertical="center" wrapText="1"/>
    </xf>
    <xf numFmtId="0" fontId="149" fillId="6" borderId="12" xfId="0" applyFont="1" applyFill="1" applyBorder="1" applyAlignment="1">
      <alignment horizontal="center" vertical="center" wrapText="1"/>
    </xf>
    <xf numFmtId="0" fontId="211" fillId="0" borderId="36" xfId="0" applyFont="1" applyBorder="1" applyAlignment="1">
      <alignment horizontal="center" vertical="center"/>
    </xf>
    <xf numFmtId="14" fontId="140" fillId="0" borderId="8" xfId="0" applyNumberFormat="1" applyFont="1" applyBorder="1" applyAlignment="1">
      <alignment horizontal="center" wrapText="1"/>
    </xf>
    <xf numFmtId="0" fontId="161" fillId="6" borderId="8" xfId="0" applyFont="1" applyFill="1" applyBorder="1" applyAlignment="1">
      <alignment horizontal="center" vertical="center" wrapText="1"/>
    </xf>
    <xf numFmtId="0" fontId="156" fillId="6" borderId="12" xfId="0" applyFont="1" applyFill="1" applyBorder="1" applyAlignment="1">
      <alignment horizontal="center" vertical="center" wrapText="1"/>
    </xf>
    <xf numFmtId="14" fontId="139" fillId="0" borderId="8" xfId="0" applyNumberFormat="1" applyFont="1" applyBorder="1" applyAlignment="1">
      <alignment horizontal="center" wrapText="1"/>
    </xf>
    <xf numFmtId="0" fontId="210" fillId="18" borderId="17" xfId="0" applyFont="1" applyFill="1" applyBorder="1" applyAlignment="1">
      <alignment horizontal="center" vertical="center" wrapText="1"/>
    </xf>
    <xf numFmtId="14" fontId="143" fillId="0" borderId="12" xfId="0" applyNumberFormat="1" applyFont="1" applyBorder="1" applyAlignment="1">
      <alignment horizontal="center" vertical="center" wrapText="1"/>
    </xf>
    <xf numFmtId="0" fontId="143" fillId="0" borderId="12" xfId="0" applyFont="1" applyBorder="1" applyAlignment="1">
      <alignment horizontal="center" vertical="center" wrapText="1"/>
    </xf>
    <xf numFmtId="14" fontId="139" fillId="0" borderId="12" xfId="0" applyNumberFormat="1" applyFont="1" applyBorder="1" applyAlignment="1">
      <alignment horizontal="center" wrapText="1"/>
    </xf>
    <xf numFmtId="0" fontId="138" fillId="0" borderId="8" xfId="0" applyFont="1" applyBorder="1" applyAlignment="1">
      <alignment horizontal="center" wrapText="1"/>
    </xf>
    <xf numFmtId="14" fontId="138" fillId="0" borderId="8" xfId="0" applyNumberFormat="1" applyFont="1" applyBorder="1" applyAlignment="1">
      <alignment horizontal="center" wrapText="1"/>
    </xf>
    <xf numFmtId="0" fontId="138" fillId="0" borderId="8" xfId="0" applyFont="1" applyBorder="1" applyAlignment="1">
      <alignment horizontal="center" vertical="center" wrapText="1"/>
    </xf>
    <xf numFmtId="0" fontId="192" fillId="0" borderId="15" xfId="0" applyFont="1" applyBorder="1" applyAlignment="1">
      <alignment horizontal="center" vertical="center" wrapText="1"/>
    </xf>
    <xf numFmtId="14" fontId="193" fillId="0" borderId="18" xfId="0" applyNumberFormat="1" applyFont="1" applyBorder="1" applyAlignment="1">
      <alignment horizontal="center" vertical="center" wrapText="1"/>
    </xf>
    <xf numFmtId="0" fontId="214" fillId="6" borderId="25" xfId="0" applyFont="1" applyFill="1" applyBorder="1" applyAlignment="1">
      <alignment horizontal="center" vertical="center" wrapText="1"/>
    </xf>
    <xf numFmtId="0" fontId="214" fillId="6" borderId="26" xfId="0" applyFont="1" applyFill="1" applyBorder="1" applyAlignment="1">
      <alignment horizontal="center" vertical="center" wrapText="1"/>
    </xf>
    <xf numFmtId="14" fontId="181" fillId="0" borderId="12" xfId="0" applyNumberFormat="1" applyFont="1" applyBorder="1" applyAlignment="1">
      <alignment horizontal="center" wrapText="1"/>
    </xf>
    <xf numFmtId="14" fontId="179" fillId="0" borderId="20" xfId="0" applyNumberFormat="1" applyFont="1" applyBorder="1" applyAlignment="1">
      <alignment horizontal="center" wrapText="1"/>
    </xf>
    <xf numFmtId="14" fontId="178" fillId="0" borderId="20" xfId="0" applyNumberFormat="1" applyFont="1" applyBorder="1" applyAlignment="1">
      <alignment horizontal="center" wrapText="1"/>
    </xf>
    <xf numFmtId="14" fontId="180" fillId="0" borderId="13" xfId="0" applyNumberFormat="1" applyFont="1" applyBorder="1" applyAlignment="1">
      <alignment horizontal="center" wrapText="1"/>
    </xf>
    <xf numFmtId="14" fontId="179" fillId="0" borderId="28" xfId="0" applyNumberFormat="1" applyFont="1" applyBorder="1" applyAlignment="1">
      <alignment horizontal="center" wrapText="1"/>
    </xf>
    <xf numFmtId="14" fontId="178" fillId="17" borderId="33" xfId="0" applyNumberFormat="1" applyFont="1" applyFill="1" applyBorder="1" applyAlignment="1">
      <alignment horizontal="center" wrapText="1"/>
    </xf>
    <xf numFmtId="14" fontId="177" fillId="0" borderId="33" xfId="0" applyNumberFormat="1" applyFont="1" applyBorder="1" applyAlignment="1">
      <alignment horizontal="center" wrapText="1"/>
    </xf>
    <xf numFmtId="14" fontId="177" fillId="17" borderId="13" xfId="0" applyNumberFormat="1" applyFont="1" applyFill="1" applyBorder="1" applyAlignment="1">
      <alignment horizontal="center" wrapText="1"/>
    </xf>
    <xf numFmtId="14" fontId="179" fillId="0" borderId="8" xfId="0" applyNumberFormat="1" applyFont="1" applyBorder="1" applyAlignment="1">
      <alignment horizontal="center" wrapText="1"/>
    </xf>
    <xf numFmtId="0" fontId="178" fillId="0" borderId="8" xfId="0" applyFont="1" applyBorder="1" applyAlignment="1">
      <alignment horizontal="center" wrapText="1"/>
    </xf>
    <xf numFmtId="14" fontId="137" fillId="0" borderId="8" xfId="0" applyNumberFormat="1" applyFont="1" applyBorder="1" applyAlignment="1">
      <alignment horizontal="center" wrapText="1"/>
    </xf>
    <xf numFmtId="0" fontId="143" fillId="7" borderId="8" xfId="0" applyFont="1" applyFill="1" applyBorder="1" applyAlignment="1">
      <alignment horizontal="center" vertical="center" wrapText="1"/>
    </xf>
    <xf numFmtId="0" fontId="142" fillId="7" borderId="8" xfId="0" applyFont="1" applyFill="1" applyBorder="1" applyAlignment="1">
      <alignment horizontal="center" vertical="center" wrapText="1"/>
    </xf>
    <xf numFmtId="0" fontId="149" fillId="7" borderId="8" xfId="0" applyFont="1" applyFill="1" applyBorder="1" applyAlignment="1">
      <alignment horizontal="center" vertical="center" wrapText="1"/>
    </xf>
    <xf numFmtId="0" fontId="151" fillId="7" borderId="8" xfId="0" applyFont="1" applyFill="1" applyBorder="1" applyAlignment="1">
      <alignment horizontal="center" vertical="center" wrapText="1"/>
    </xf>
    <xf numFmtId="14" fontId="136" fillId="0" borderId="8" xfId="0" applyNumberFormat="1" applyFont="1" applyBorder="1" applyAlignment="1">
      <alignment horizontal="center" wrapText="1"/>
    </xf>
    <xf numFmtId="0" fontId="136" fillId="0" borderId="8" xfId="0" applyFont="1" applyBorder="1" applyAlignment="1">
      <alignment horizontal="center" wrapText="1"/>
    </xf>
    <xf numFmtId="14" fontId="136" fillId="17" borderId="8" xfId="0" applyNumberFormat="1" applyFont="1" applyFill="1" applyBorder="1" applyAlignment="1">
      <alignment horizontal="center" wrapText="1"/>
    </xf>
    <xf numFmtId="14" fontId="137" fillId="0" borderId="12" xfId="0" applyNumberFormat="1" applyFont="1" applyBorder="1" applyAlignment="1">
      <alignment horizontal="center" wrapText="1"/>
    </xf>
    <xf numFmtId="14" fontId="135" fillId="0" borderId="8" xfId="0" applyNumberFormat="1" applyFont="1" applyBorder="1" applyAlignment="1">
      <alignment horizontal="center" wrapText="1"/>
    </xf>
    <xf numFmtId="0" fontId="136" fillId="0" borderId="8" xfId="0" applyFont="1" applyBorder="1" applyAlignment="1">
      <alignment horizontal="center" vertical="center" wrapText="1"/>
    </xf>
    <xf numFmtId="14" fontId="136" fillId="0" borderId="8" xfId="0" applyNumberFormat="1" applyFont="1" applyBorder="1" applyAlignment="1">
      <alignment horizontal="center" vertical="center" wrapText="1"/>
    </xf>
    <xf numFmtId="0" fontId="134" fillId="0" borderId="8" xfId="0" applyFont="1" applyBorder="1" applyAlignment="1">
      <alignment horizontal="center" vertical="center" wrapText="1"/>
    </xf>
    <xf numFmtId="14" fontId="134" fillId="0" borderId="8" xfId="0" applyNumberFormat="1" applyFont="1" applyBorder="1" applyAlignment="1">
      <alignment horizontal="center" wrapText="1"/>
    </xf>
    <xf numFmtId="0" fontId="133" fillId="0" borderId="8" xfId="0" applyFont="1" applyBorder="1" applyAlignment="1">
      <alignment horizontal="center" wrapText="1"/>
    </xf>
    <xf numFmtId="14" fontId="133" fillId="0" borderId="8" xfId="0" applyNumberFormat="1" applyFont="1" applyBorder="1" applyAlignment="1">
      <alignment horizontal="center" wrapText="1"/>
    </xf>
    <xf numFmtId="0" fontId="225" fillId="0" borderId="0" xfId="0" applyFont="1" applyAlignment="1"/>
    <xf numFmtId="14" fontId="133" fillId="0" borderId="8" xfId="0" applyNumberFormat="1" applyFont="1" applyBorder="1" applyAlignment="1">
      <alignment horizontal="center" vertical="center" wrapText="1"/>
    </xf>
    <xf numFmtId="0" fontId="133" fillId="0" borderId="8" xfId="0" applyFont="1" applyBorder="1" applyAlignment="1">
      <alignment horizontal="center" vertical="center" wrapText="1"/>
    </xf>
    <xf numFmtId="0" fontId="223" fillId="15" borderId="8" xfId="0" applyFont="1" applyFill="1" applyBorder="1" applyAlignment="1">
      <alignment horizontal="center" vertical="center"/>
    </xf>
    <xf numFmtId="0" fontId="210" fillId="10" borderId="8" xfId="0" applyFont="1" applyFill="1" applyBorder="1" applyAlignment="1">
      <alignment horizontal="center" wrapText="1"/>
    </xf>
    <xf numFmtId="14" fontId="132" fillId="0" borderId="12" xfId="0" applyNumberFormat="1" applyFont="1" applyBorder="1" applyAlignment="1">
      <alignment horizontal="center" wrapText="1"/>
    </xf>
    <xf numFmtId="14" fontId="131" fillId="0" borderId="8" xfId="0" applyNumberFormat="1" applyFont="1" applyBorder="1" applyAlignment="1">
      <alignment horizontal="center" wrapText="1"/>
    </xf>
    <xf numFmtId="14" fontId="131" fillId="17" borderId="8" xfId="0" applyNumberFormat="1" applyFont="1" applyFill="1" applyBorder="1" applyAlignment="1">
      <alignment horizontal="center" wrapText="1"/>
    </xf>
    <xf numFmtId="0" fontId="130" fillId="0" borderId="8" xfId="0" applyFont="1" applyBorder="1" applyAlignment="1">
      <alignment horizontal="center" vertical="center" wrapText="1"/>
    </xf>
    <xf numFmtId="14" fontId="130" fillId="0" borderId="8" xfId="0" applyNumberFormat="1" applyFont="1" applyBorder="1" applyAlignment="1">
      <alignment horizontal="center" vertical="center" wrapText="1"/>
    </xf>
    <xf numFmtId="14" fontId="130" fillId="0" borderId="8" xfId="0" applyNumberFormat="1" applyFont="1" applyBorder="1" applyAlignment="1">
      <alignment horizontal="center" wrapText="1"/>
    </xf>
    <xf numFmtId="14" fontId="131" fillId="0" borderId="20" xfId="0" applyNumberFormat="1" applyFont="1" applyBorder="1" applyAlignment="1">
      <alignment horizontal="center" wrapText="1"/>
    </xf>
    <xf numFmtId="14" fontId="130" fillId="17" borderId="8" xfId="0" applyNumberFormat="1" applyFont="1" applyFill="1" applyBorder="1" applyAlignment="1">
      <alignment horizontal="center" wrapText="1"/>
    </xf>
    <xf numFmtId="14" fontId="129" fillId="0" borderId="8" xfId="0" applyNumberFormat="1" applyFont="1" applyBorder="1" applyAlignment="1">
      <alignment horizontal="center"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wrapText="1"/>
    </xf>
    <xf numFmtId="14" fontId="127" fillId="0" borderId="8" xfId="0" applyNumberFormat="1" applyFont="1" applyBorder="1" applyAlignment="1">
      <alignment horizontal="center" wrapText="1"/>
    </xf>
    <xf numFmtId="0" fontId="127" fillId="0" borderId="8" xfId="0" applyFont="1" applyBorder="1" applyAlignment="1">
      <alignment horizontal="center" vertical="center" wrapText="1"/>
    </xf>
    <xf numFmtId="0" fontId="138" fillId="6" borderId="8" xfId="0" applyFont="1" applyFill="1" applyBorder="1" applyAlignment="1">
      <alignment horizontal="center" vertical="center" wrapText="1"/>
    </xf>
    <xf numFmtId="0" fontId="138" fillId="7" borderId="8" xfId="0" applyFont="1" applyFill="1" applyBorder="1" applyAlignment="1">
      <alignment horizontal="center" vertical="center" wrapText="1"/>
    </xf>
    <xf numFmtId="49" fontId="198" fillId="7" borderId="1" xfId="0" applyNumberFormat="1" applyFont="1" applyFill="1" applyBorder="1" applyAlignment="1">
      <alignment horizontal="center" vertical="center"/>
    </xf>
    <xf numFmtId="0" fontId="161" fillId="7" borderId="8" xfId="0" applyFont="1" applyFill="1" applyBorder="1" applyAlignment="1">
      <alignment horizontal="center" vertical="center" wrapText="1"/>
    </xf>
    <xf numFmtId="0" fontId="156" fillId="7" borderId="15" xfId="0" applyFont="1" applyFill="1" applyBorder="1" applyAlignment="1">
      <alignment horizontal="center" vertical="center" wrapText="1"/>
    </xf>
    <xf numFmtId="0" fontId="156" fillId="7" borderId="8" xfId="0" applyFont="1" applyFill="1" applyBorder="1" applyAlignment="1">
      <alignment horizontal="center" vertical="center" wrapText="1"/>
    </xf>
    <xf numFmtId="14" fontId="130" fillId="0" borderId="12" xfId="0" applyNumberFormat="1" applyFont="1" applyBorder="1" applyAlignment="1">
      <alignment horizontal="center" vertical="center" wrapText="1"/>
    </xf>
    <xf numFmtId="0" fontId="130" fillId="0" borderId="12" xfId="0" applyFont="1" applyBorder="1" applyAlignment="1">
      <alignment horizontal="center" vertical="center" wrapText="1"/>
    </xf>
    <xf numFmtId="14" fontId="128" fillId="0" borderId="12" xfId="0" applyNumberFormat="1" applyFont="1" applyBorder="1" applyAlignment="1">
      <alignment horizontal="center" wrapText="1"/>
    </xf>
    <xf numFmtId="0" fontId="210" fillId="20" borderId="28" xfId="0" applyFont="1" applyFill="1" applyBorder="1" applyAlignment="1">
      <alignment horizontal="center" wrapText="1"/>
    </xf>
    <xf numFmtId="0" fontId="126" fillId="20" borderId="28" xfId="0" applyFont="1" applyFill="1" applyBorder="1" applyAlignment="1">
      <alignment wrapText="1"/>
    </xf>
    <xf numFmtId="14" fontId="126" fillId="0" borderId="8" xfId="0" applyNumberFormat="1" applyFont="1" applyBorder="1" applyAlignment="1">
      <alignment horizontal="center" wrapText="1"/>
    </xf>
    <xf numFmtId="14" fontId="125" fillId="0" borderId="8" xfId="0" applyNumberFormat="1" applyFont="1" applyBorder="1" applyAlignment="1">
      <alignment horizontal="center" wrapText="1"/>
    </xf>
    <xf numFmtId="14" fontId="124" fillId="0" borderId="8" xfId="0" applyNumberFormat="1" applyFont="1" applyBorder="1" applyAlignment="1">
      <alignment horizontal="center" wrapText="1"/>
    </xf>
    <xf numFmtId="14" fontId="130" fillId="7" borderId="8" xfId="0" applyNumberFormat="1" applyFont="1" applyFill="1" applyBorder="1" applyAlignment="1">
      <alignment horizontal="center" vertical="center" wrapText="1"/>
    </xf>
    <xf numFmtId="14" fontId="123" fillId="17" borderId="8" xfId="0" applyNumberFormat="1" applyFont="1" applyFill="1" applyBorder="1" applyAlignment="1">
      <alignment horizontal="center" wrapText="1"/>
    </xf>
    <xf numFmtId="0" fontId="210" fillId="0" borderId="0" xfId="0" applyFont="1" applyAlignment="1"/>
    <xf numFmtId="44" fontId="0" fillId="0" borderId="0" xfId="0" applyNumberFormat="1" applyFont="1" applyAlignment="1"/>
    <xf numFmtId="14" fontId="122" fillId="0" borderId="8" xfId="0" applyNumberFormat="1" applyFont="1" applyBorder="1" applyAlignment="1">
      <alignment horizontal="center" wrapText="1"/>
    </xf>
    <xf numFmtId="14" fontId="161" fillId="0" borderId="12" xfId="0" applyNumberFormat="1" applyFont="1" applyBorder="1" applyAlignment="1">
      <alignment horizontal="center" vertical="center" wrapText="1"/>
    </xf>
    <xf numFmtId="0" fontId="210" fillId="10" borderId="12" xfId="0" applyFont="1" applyFill="1" applyBorder="1" applyAlignment="1">
      <alignment horizontal="center" vertical="center" wrapText="1"/>
    </xf>
    <xf numFmtId="0" fontId="161" fillId="0" borderId="12" xfId="0" applyFont="1" applyBorder="1" applyAlignment="1">
      <alignment horizontal="center" vertical="center" wrapText="1"/>
    </xf>
    <xf numFmtId="14" fontId="125" fillId="17" borderId="12" xfId="0" applyNumberFormat="1" applyFont="1" applyFill="1" applyBorder="1" applyAlignment="1">
      <alignment horizontal="center" wrapText="1"/>
    </xf>
    <xf numFmtId="0" fontId="124" fillId="0" borderId="12" xfId="0" applyFont="1" applyBorder="1" applyAlignment="1">
      <alignment horizontal="center" vertical="center" wrapText="1"/>
    </xf>
    <xf numFmtId="14" fontId="124" fillId="0" borderId="12" xfId="0" applyNumberFormat="1" applyFont="1" applyBorder="1" applyAlignment="1">
      <alignment horizontal="center" wrapText="1"/>
    </xf>
    <xf numFmtId="14" fontId="122" fillId="0" borderId="12" xfId="0" applyNumberFormat="1" applyFont="1" applyBorder="1" applyAlignment="1">
      <alignment horizontal="center" wrapText="1"/>
    </xf>
    <xf numFmtId="14" fontId="130" fillId="0" borderId="13" xfId="0" applyNumberFormat="1" applyFont="1" applyBorder="1" applyAlignment="1">
      <alignment horizontal="center" vertical="center" wrapText="1"/>
    </xf>
    <xf numFmtId="0" fontId="210" fillId="19" borderId="13" xfId="0" applyFont="1" applyFill="1" applyBorder="1" applyAlignment="1">
      <alignment horizontal="center" vertical="center" wrapText="1"/>
    </xf>
    <xf numFmtId="0" fontId="130" fillId="0" borderId="13" xfId="0" applyFont="1" applyBorder="1" applyAlignment="1">
      <alignment horizontal="center" vertical="center" wrapText="1"/>
    </xf>
    <xf numFmtId="0" fontId="143" fillId="0" borderId="13" xfId="0" applyFont="1" applyBorder="1" applyAlignment="1">
      <alignment horizontal="center" vertical="center" wrapText="1"/>
    </xf>
    <xf numFmtId="14" fontId="124" fillId="0" borderId="13" xfId="0" applyNumberFormat="1" applyFont="1" applyBorder="1" applyAlignment="1">
      <alignment horizontal="center" wrapText="1"/>
    </xf>
    <xf numFmtId="0" fontId="210" fillId="6" borderId="13" xfId="0" applyFont="1" applyFill="1" applyBorder="1" applyAlignment="1">
      <alignment horizontal="center" vertical="center" wrapText="1"/>
    </xf>
    <xf numFmtId="14" fontId="122" fillId="0" borderId="13" xfId="0" applyNumberFormat="1" applyFont="1" applyBorder="1" applyAlignment="1">
      <alignment horizontal="center" wrapText="1"/>
    </xf>
    <xf numFmtId="14" fontId="121" fillId="0" borderId="8" xfId="0" applyNumberFormat="1" applyFont="1" applyBorder="1" applyAlignment="1">
      <alignment horizontal="center" wrapText="1"/>
    </xf>
    <xf numFmtId="14" fontId="121" fillId="0" borderId="8" xfId="0" applyNumberFormat="1" applyFont="1" applyBorder="1" applyAlignment="1">
      <alignment horizontal="center" vertical="center" wrapText="1"/>
    </xf>
    <xf numFmtId="0" fontId="120" fillId="0" borderId="0" xfId="0" applyFont="1" applyAlignment="1"/>
    <xf numFmtId="14" fontId="120" fillId="0" borderId="8" xfId="0" applyNumberFormat="1" applyFont="1" applyBorder="1" applyAlignment="1">
      <alignment horizontal="center" vertical="center" wrapText="1"/>
    </xf>
    <xf numFmtId="14" fontId="120" fillId="0" borderId="12" xfId="0" applyNumberFormat="1" applyFont="1" applyBorder="1" applyAlignment="1">
      <alignment horizontal="center" vertical="center" wrapText="1"/>
    </xf>
    <xf numFmtId="0" fontId="210" fillId="16" borderId="28" xfId="0" applyFont="1" applyFill="1" applyBorder="1" applyAlignment="1">
      <alignment horizontal="center" vertical="center" wrapText="1"/>
    </xf>
    <xf numFmtId="14" fontId="120" fillId="0" borderId="28" xfId="0" applyNumberFormat="1" applyFont="1" applyBorder="1" applyAlignment="1">
      <alignment horizontal="center" vertical="center" wrapText="1"/>
    </xf>
    <xf numFmtId="0" fontId="210" fillId="6" borderId="28" xfId="0" applyFont="1" applyFill="1" applyBorder="1" applyAlignment="1">
      <alignment horizontal="center" vertical="center" wrapText="1"/>
    </xf>
    <xf numFmtId="0" fontId="120" fillId="0" borderId="28" xfId="0" applyFont="1" applyBorder="1" applyAlignment="1">
      <alignment horizontal="center" vertical="center" wrapText="1"/>
    </xf>
    <xf numFmtId="0" fontId="120" fillId="0" borderId="28" xfId="0" applyFont="1" applyBorder="1" applyAlignment="1">
      <alignment vertical="center" wrapText="1"/>
    </xf>
    <xf numFmtId="0" fontId="119" fillId="0" borderId="8" xfId="0" applyFont="1" applyBorder="1" applyAlignment="1">
      <alignment vertical="center" wrapText="1"/>
    </xf>
    <xf numFmtId="0" fontId="119" fillId="0" borderId="8" xfId="0" applyFont="1" applyBorder="1" applyAlignment="1">
      <alignment horizontal="center" vertical="center" wrapText="1"/>
    </xf>
    <xf numFmtId="14" fontId="119" fillId="0" borderId="8" xfId="0" applyNumberFormat="1" applyFont="1" applyBorder="1" applyAlignment="1">
      <alignment horizontal="center" vertical="center" wrapText="1"/>
    </xf>
    <xf numFmtId="0" fontId="210" fillId="16" borderId="8" xfId="0" applyFont="1" applyFill="1" applyBorder="1" applyAlignment="1">
      <alignment horizontal="center" vertical="center" wrapText="1"/>
    </xf>
    <xf numFmtId="14" fontId="118" fillId="0" borderId="8" xfId="0" applyNumberFormat="1" applyFont="1" applyBorder="1" applyAlignment="1">
      <alignment horizontal="center" vertical="center" wrapText="1"/>
    </xf>
    <xf numFmtId="0" fontId="118" fillId="0" borderId="8" xfId="0" applyFont="1" applyBorder="1" applyAlignment="1">
      <alignment horizontal="center" vertical="center" wrapText="1"/>
    </xf>
    <xf numFmtId="14" fontId="118" fillId="17" borderId="8" xfId="0" applyNumberFormat="1" applyFont="1" applyFill="1" applyBorder="1" applyAlignment="1">
      <alignment horizontal="center" vertical="center" wrapText="1"/>
    </xf>
    <xf numFmtId="0" fontId="117" fillId="0" borderId="8" xfId="0" applyFont="1" applyBorder="1" applyAlignment="1">
      <alignment horizontal="center" vertical="center" wrapText="1"/>
    </xf>
    <xf numFmtId="14" fontId="116" fillId="0" borderId="8" xfId="0" applyNumberFormat="1" applyFont="1" applyBorder="1" applyAlignment="1">
      <alignment horizontal="center" vertical="center" wrapText="1"/>
    </xf>
    <xf numFmtId="0" fontId="116" fillId="0" borderId="8" xfId="0" applyFont="1" applyBorder="1" applyAlignment="1">
      <alignment horizontal="center" vertical="center" wrapText="1"/>
    </xf>
    <xf numFmtId="14" fontId="115" fillId="0" borderId="8" xfId="0" applyNumberFormat="1" applyFont="1" applyBorder="1" applyAlignment="1">
      <alignment horizontal="center" vertical="center" wrapText="1"/>
    </xf>
    <xf numFmtId="14" fontId="114" fillId="17" borderId="8" xfId="0" applyNumberFormat="1" applyFont="1" applyFill="1" applyBorder="1" applyAlignment="1">
      <alignment horizontal="center" vertical="center" wrapText="1"/>
    </xf>
    <xf numFmtId="0" fontId="114" fillId="0" borderId="8" xfId="0" applyFont="1" applyBorder="1" applyAlignment="1">
      <alignment horizontal="center" vertical="center" wrapText="1"/>
    </xf>
    <xf numFmtId="14" fontId="115" fillId="0" borderId="12" xfId="0" applyNumberFormat="1" applyFont="1" applyBorder="1" applyAlignment="1">
      <alignment horizontal="center" vertical="center" wrapText="1"/>
    </xf>
    <xf numFmtId="14" fontId="114" fillId="0" borderId="28" xfId="0" applyNumberFormat="1" applyFont="1" applyBorder="1" applyAlignment="1">
      <alignment horizontal="center" vertical="center" wrapText="1"/>
    </xf>
    <xf numFmtId="0" fontId="210" fillId="9" borderId="28" xfId="0" applyFont="1" applyFill="1" applyBorder="1" applyAlignment="1">
      <alignment horizontal="center" vertical="center" wrapText="1"/>
    </xf>
    <xf numFmtId="0" fontId="114" fillId="0" borderId="28" xfId="0" applyFont="1" applyBorder="1" applyAlignment="1">
      <alignment horizontal="center" vertical="center" wrapText="1"/>
    </xf>
    <xf numFmtId="14" fontId="114" fillId="17" borderId="28" xfId="0" applyNumberFormat="1" applyFont="1" applyFill="1" applyBorder="1" applyAlignment="1">
      <alignment horizontal="center" vertical="center" wrapText="1"/>
    </xf>
    <xf numFmtId="14" fontId="114" fillId="0" borderId="8" xfId="0" applyNumberFormat="1" applyFont="1" applyBorder="1" applyAlignment="1">
      <alignment horizontal="center" vertical="center" wrapText="1"/>
    </xf>
    <xf numFmtId="14" fontId="113" fillId="0" borderId="8" xfId="0" applyNumberFormat="1" applyFont="1" applyBorder="1" applyAlignment="1">
      <alignment horizontal="center" vertical="center" wrapText="1"/>
    </xf>
    <xf numFmtId="0" fontId="112" fillId="0" borderId="8" xfId="0" applyFont="1" applyBorder="1" applyAlignment="1">
      <alignment horizontal="center" vertical="center" wrapText="1"/>
    </xf>
    <xf numFmtId="14" fontId="112" fillId="0" borderId="8" xfId="0" applyNumberFormat="1" applyFont="1" applyBorder="1" applyAlignment="1">
      <alignment horizontal="center" vertical="center" wrapText="1"/>
    </xf>
    <xf numFmtId="0" fontId="212" fillId="18" borderId="8" xfId="0" applyFont="1" applyFill="1" applyBorder="1" applyAlignment="1">
      <alignment horizontal="center" vertical="center" wrapText="1"/>
    </xf>
    <xf numFmtId="14" fontId="111" fillId="0" borderId="8" xfId="0" applyNumberFormat="1" applyFont="1" applyBorder="1" applyAlignment="1">
      <alignment horizontal="center" vertical="center" wrapText="1"/>
    </xf>
    <xf numFmtId="14" fontId="110" fillId="0" borderId="8" xfId="0" applyNumberFormat="1" applyFont="1" applyBorder="1" applyAlignment="1">
      <alignment horizontal="center" vertical="center" wrapText="1"/>
    </xf>
    <xf numFmtId="14" fontId="109" fillId="0" borderId="8" xfId="0" applyNumberFormat="1" applyFont="1" applyBorder="1" applyAlignment="1">
      <alignment horizontal="center" vertical="center" wrapText="1"/>
    </xf>
    <xf numFmtId="0" fontId="109" fillId="0" borderId="8" xfId="0" applyFont="1" applyBorder="1" applyAlignment="1">
      <alignment vertical="center" wrapText="1"/>
    </xf>
    <xf numFmtId="14" fontId="108" fillId="0" borderId="8" xfId="0" applyNumberFormat="1" applyFont="1" applyBorder="1" applyAlignment="1">
      <alignment horizontal="center" vertical="center" wrapText="1"/>
    </xf>
    <xf numFmtId="14" fontId="108" fillId="0" borderId="12" xfId="0" applyNumberFormat="1" applyFont="1" applyBorder="1" applyAlignment="1">
      <alignment horizontal="center" vertical="center" wrapText="1"/>
    </xf>
    <xf numFmtId="14" fontId="107" fillId="0" borderId="8" xfId="0" applyNumberFormat="1" applyFont="1" applyBorder="1" applyAlignment="1">
      <alignment horizontal="center" vertical="center" wrapText="1"/>
    </xf>
    <xf numFmtId="14" fontId="106" fillId="0" borderId="8" xfId="0" applyNumberFormat="1" applyFont="1" applyBorder="1" applyAlignment="1">
      <alignment horizontal="center" vertical="center" wrapText="1"/>
    </xf>
    <xf numFmtId="0" fontId="105" fillId="0" borderId="0" xfId="0" applyFont="1" applyAlignment="1"/>
    <xf numFmtId="14" fontId="105" fillId="0" borderId="8" xfId="0" applyNumberFormat="1" applyFont="1" applyBorder="1" applyAlignment="1">
      <alignment horizontal="center" vertical="center" wrapText="1"/>
    </xf>
    <xf numFmtId="14" fontId="188" fillId="0" borderId="12" xfId="0" applyNumberFormat="1" applyFont="1" applyBorder="1" applyAlignment="1">
      <alignment horizontal="center" wrapText="1"/>
    </xf>
    <xf numFmtId="14" fontId="188" fillId="0" borderId="14" xfId="0" applyNumberFormat="1" applyFont="1" applyBorder="1" applyAlignment="1">
      <alignment horizontal="center" wrapText="1"/>
    </xf>
    <xf numFmtId="0" fontId="192" fillId="0" borderId="13" xfId="0" applyFont="1" applyBorder="1" applyAlignment="1">
      <alignment horizontal="center" vertical="center" wrapText="1"/>
    </xf>
    <xf numFmtId="0" fontId="211" fillId="0" borderId="37" xfId="0" applyFont="1" applyBorder="1" applyAlignment="1">
      <alignment horizontal="center" vertical="center" wrapText="1"/>
    </xf>
    <xf numFmtId="14" fontId="188" fillId="0" borderId="33" xfId="0" applyNumberFormat="1" applyFont="1" applyBorder="1" applyAlignment="1">
      <alignment horizontal="center" wrapText="1"/>
    </xf>
    <xf numFmtId="14" fontId="187" fillId="0" borderId="8" xfId="0" applyNumberFormat="1" applyFont="1" applyBorder="1" applyAlignment="1">
      <alignment wrapText="1"/>
    </xf>
    <xf numFmtId="14" fontId="104" fillId="0" borderId="8" xfId="0" applyNumberFormat="1" applyFont="1" applyBorder="1" applyAlignment="1">
      <alignment horizontal="center" vertical="center" wrapText="1"/>
    </xf>
    <xf numFmtId="14" fontId="104" fillId="0" borderId="12" xfId="0" applyNumberFormat="1" applyFont="1" applyBorder="1" applyAlignment="1">
      <alignment horizontal="center" vertical="center" wrapText="1"/>
    </xf>
    <xf numFmtId="0" fontId="103" fillId="0" borderId="8" xfId="0" applyFont="1" applyBorder="1" applyAlignment="1">
      <alignment horizontal="center" vertical="center" wrapText="1"/>
    </xf>
    <xf numFmtId="14" fontId="102" fillId="0" borderId="8" xfId="0" applyNumberFormat="1" applyFont="1" applyBorder="1" applyAlignment="1">
      <alignment horizontal="center" vertical="center" wrapText="1"/>
    </xf>
    <xf numFmtId="14" fontId="101" fillId="0" borderId="8" xfId="0" applyNumberFormat="1" applyFont="1" applyBorder="1" applyAlignment="1">
      <alignment horizontal="center" vertical="center" wrapText="1"/>
    </xf>
    <xf numFmtId="0" fontId="101" fillId="0" borderId="8" xfId="0" applyFont="1" applyBorder="1" applyAlignment="1">
      <alignment horizontal="center" vertical="center" wrapText="1"/>
    </xf>
    <xf numFmtId="14" fontId="100" fillId="0" borderId="8" xfId="0" applyNumberFormat="1" applyFont="1" applyBorder="1" applyAlignment="1">
      <alignment horizontal="center" vertical="center" wrapText="1"/>
    </xf>
    <xf numFmtId="0" fontId="98" fillId="0" borderId="8" xfId="0" applyFont="1" applyBorder="1" applyAlignment="1">
      <alignment horizontal="center" vertical="center" wrapText="1"/>
    </xf>
    <xf numFmtId="14" fontId="99" fillId="0" borderId="8" xfId="0" applyNumberFormat="1" applyFont="1" applyBorder="1" applyAlignment="1">
      <alignment horizontal="center" vertical="center" wrapText="1"/>
    </xf>
    <xf numFmtId="14" fontId="98" fillId="0" borderId="8" xfId="0" applyNumberFormat="1" applyFont="1" applyBorder="1" applyAlignment="1">
      <alignment horizontal="center" vertical="center" wrapText="1"/>
    </xf>
    <xf numFmtId="14" fontId="98" fillId="0" borderId="12" xfId="0" applyNumberFormat="1" applyFont="1" applyBorder="1" applyAlignment="1">
      <alignment horizontal="center" vertical="center" wrapText="1"/>
    </xf>
    <xf numFmtId="14" fontId="97" fillId="0" borderId="8" xfId="0" applyNumberFormat="1" applyFont="1" applyBorder="1" applyAlignment="1">
      <alignment horizontal="center" vertical="center" wrapText="1"/>
    </xf>
    <xf numFmtId="14" fontId="96" fillId="0" borderId="8" xfId="0" applyNumberFormat="1" applyFont="1" applyBorder="1" applyAlignment="1">
      <alignment horizontal="center" vertical="center" wrapText="1"/>
    </xf>
    <xf numFmtId="0" fontId="156" fillId="6" borderId="15" xfId="0" applyFont="1" applyFill="1" applyBorder="1" applyAlignment="1">
      <alignment horizontal="center" vertical="center" wrapText="1"/>
    </xf>
    <xf numFmtId="0" fontId="95" fillId="0" borderId="8" xfId="0" applyFont="1" applyBorder="1" applyAlignment="1">
      <alignment horizontal="center" vertical="center" wrapText="1"/>
    </xf>
    <xf numFmtId="14" fontId="94" fillId="0" borderId="8" xfId="0" applyNumberFormat="1" applyFont="1" applyBorder="1" applyAlignment="1">
      <alignment horizontal="center" vertical="center" wrapText="1"/>
    </xf>
    <xf numFmtId="14" fontId="93" fillId="0" borderId="8" xfId="0" applyNumberFormat="1" applyFont="1" applyBorder="1" applyAlignment="1">
      <alignment horizontal="center" vertical="center" wrapText="1"/>
    </xf>
    <xf numFmtId="14" fontId="92" fillId="0" borderId="8" xfId="0" applyNumberFormat="1" applyFont="1" applyBorder="1" applyAlignment="1">
      <alignment horizontal="center" vertical="center" wrapText="1"/>
    </xf>
    <xf numFmtId="14" fontId="91" fillId="0" borderId="8" xfId="0" applyNumberFormat="1" applyFont="1" applyBorder="1" applyAlignment="1">
      <alignment horizontal="center" vertical="center" wrapText="1"/>
    </xf>
    <xf numFmtId="0" fontId="90" fillId="0" borderId="8" xfId="0" applyFont="1" applyBorder="1" applyAlignment="1">
      <alignment horizontal="center" vertical="center" wrapText="1"/>
    </xf>
    <xf numFmtId="14" fontId="90" fillId="0" borderId="8" xfId="0" applyNumberFormat="1" applyFont="1" applyBorder="1" applyAlignment="1">
      <alignment horizontal="center" vertical="center" wrapText="1"/>
    </xf>
    <xf numFmtId="0" fontId="89" fillId="0" borderId="8" xfId="0" applyFont="1" applyBorder="1" applyAlignment="1">
      <alignment horizontal="center" vertical="center" wrapText="1"/>
    </xf>
    <xf numFmtId="14" fontId="88" fillId="0" borderId="8" xfId="0" applyNumberFormat="1" applyFont="1" applyBorder="1" applyAlignment="1">
      <alignment horizontal="center" vertical="center" wrapText="1"/>
    </xf>
    <xf numFmtId="14" fontId="87" fillId="0" borderId="8" xfId="0" applyNumberFormat="1" applyFont="1" applyBorder="1" applyAlignment="1">
      <alignment horizontal="center" vertical="center" wrapText="1"/>
    </xf>
    <xf numFmtId="14" fontId="86" fillId="0" borderId="8" xfId="0" applyNumberFormat="1" applyFont="1" applyBorder="1" applyAlignment="1">
      <alignment horizontal="center" vertical="center" wrapText="1"/>
    </xf>
    <xf numFmtId="165" fontId="196" fillId="13" borderId="1" xfId="0" applyNumberFormat="1" applyFont="1" applyFill="1" applyBorder="1" applyAlignment="1">
      <alignment horizontal="center" vertical="center"/>
    </xf>
    <xf numFmtId="14" fontId="85" fillId="0" borderId="8" xfId="0" applyNumberFormat="1" applyFont="1" applyBorder="1" applyAlignment="1">
      <alignment horizontal="center" vertical="center" wrapText="1"/>
    </xf>
    <xf numFmtId="14" fontId="84" fillId="0" borderId="8" xfId="0" applyNumberFormat="1" applyFont="1" applyBorder="1" applyAlignment="1">
      <alignment horizontal="center" vertical="center" wrapText="1"/>
    </xf>
    <xf numFmtId="0" fontId="84" fillId="0" borderId="8" xfId="0" applyFont="1" applyBorder="1" applyAlignment="1">
      <alignment horizontal="center" vertical="center" wrapText="1"/>
    </xf>
    <xf numFmtId="14" fontId="83" fillId="0" borderId="8" xfId="0" applyNumberFormat="1" applyFont="1" applyBorder="1" applyAlignment="1">
      <alignment horizontal="center" vertical="center" wrapText="1"/>
    </xf>
    <xf numFmtId="0" fontId="83" fillId="0" borderId="8" xfId="0" applyFont="1" applyBorder="1" applyAlignment="1">
      <alignment horizontal="center" vertical="center" wrapText="1"/>
    </xf>
    <xf numFmtId="14" fontId="82" fillId="0" borderId="8" xfId="0" applyNumberFormat="1" applyFont="1" applyBorder="1" applyAlignment="1">
      <alignment horizontal="center" vertical="center" wrapText="1"/>
    </xf>
    <xf numFmtId="14" fontId="83" fillId="0" borderId="12" xfId="0" applyNumberFormat="1" applyFont="1" applyBorder="1" applyAlignment="1">
      <alignment horizontal="center" vertical="center" wrapText="1"/>
    </xf>
    <xf numFmtId="14" fontId="82" fillId="0" borderId="28" xfId="0" applyNumberFormat="1" applyFont="1" applyBorder="1" applyAlignment="1">
      <alignment horizontal="center" vertical="center" wrapText="1"/>
    </xf>
    <xf numFmtId="0" fontId="82" fillId="0" borderId="28" xfId="0" applyFont="1" applyBorder="1" applyAlignment="1">
      <alignment horizontal="center" vertical="center" wrapText="1"/>
    </xf>
    <xf numFmtId="0" fontId="81" fillId="0" borderId="8" xfId="0" applyFont="1" applyBorder="1" applyAlignment="1">
      <alignment horizontal="center" vertical="center" wrapText="1"/>
    </xf>
    <xf numFmtId="14" fontId="81" fillId="0" borderId="8" xfId="0" applyNumberFormat="1" applyFont="1" applyBorder="1" applyAlignment="1">
      <alignment horizontal="center" vertical="center" wrapText="1"/>
    </xf>
    <xf numFmtId="0" fontId="81" fillId="0" borderId="13" xfId="0" applyFont="1" applyBorder="1" applyAlignment="1">
      <alignment horizontal="center" vertical="center" wrapText="1"/>
    </xf>
    <xf numFmtId="0" fontId="210" fillId="16" borderId="13" xfId="0" applyFont="1" applyFill="1" applyBorder="1" applyAlignment="1">
      <alignment horizontal="center" vertical="center" wrapText="1"/>
    </xf>
    <xf numFmtId="14" fontId="81" fillId="0" borderId="13" xfId="0" applyNumberFormat="1" applyFont="1" applyBorder="1" applyAlignment="1">
      <alignment horizontal="center" vertical="center" wrapText="1"/>
    </xf>
    <xf numFmtId="14" fontId="80" fillId="0" borderId="8" xfId="0" applyNumberFormat="1" applyFont="1" applyBorder="1" applyAlignment="1">
      <alignment horizontal="center" vertical="center" wrapText="1"/>
    </xf>
    <xf numFmtId="14" fontId="79" fillId="0" borderId="8" xfId="0" applyNumberFormat="1" applyFont="1" applyBorder="1" applyAlignment="1">
      <alignment horizontal="center" vertical="center" wrapText="1"/>
    </xf>
    <xf numFmtId="0" fontId="79" fillId="0" borderId="8" xfId="0" applyFont="1" applyBorder="1" applyAlignment="1">
      <alignment horizontal="center" vertical="center" wrapText="1"/>
    </xf>
    <xf numFmtId="0" fontId="78" fillId="0" borderId="8" xfId="0" applyFont="1" applyBorder="1" applyAlignment="1">
      <alignment horizontal="center" vertical="center" wrapText="1"/>
    </xf>
    <xf numFmtId="0" fontId="224" fillId="21" borderId="0" xfId="0" applyFont="1" applyFill="1" applyAlignment="1">
      <alignment vertical="center" wrapText="1"/>
    </xf>
    <xf numFmtId="14" fontId="79" fillId="0" borderId="12" xfId="0" applyNumberFormat="1" applyFont="1" applyBorder="1" applyAlignment="1">
      <alignment horizontal="center" vertical="center" wrapText="1"/>
    </xf>
    <xf numFmtId="0" fontId="79" fillId="0" borderId="12" xfId="0" applyFont="1" applyBorder="1" applyAlignment="1">
      <alignment horizontal="center" vertical="center" wrapText="1"/>
    </xf>
    <xf numFmtId="14" fontId="78" fillId="0" borderId="28" xfId="0" applyNumberFormat="1" applyFont="1" applyBorder="1" applyAlignment="1">
      <alignment horizontal="center" vertical="center" wrapText="1"/>
    </xf>
    <xf numFmtId="0" fontId="78" fillId="0" borderId="28" xfId="0" applyFont="1" applyBorder="1" applyAlignment="1">
      <alignment horizontal="center" vertical="center" wrapText="1"/>
    </xf>
    <xf numFmtId="14" fontId="78" fillId="0" borderId="8" xfId="0" applyNumberFormat="1" applyFont="1" applyBorder="1" applyAlignment="1">
      <alignment horizontal="center" vertical="center" wrapText="1"/>
    </xf>
    <xf numFmtId="0" fontId="144" fillId="7" borderId="8" xfId="0" applyFont="1" applyFill="1" applyBorder="1" applyAlignment="1">
      <alignment horizontal="center" vertical="center" wrapText="1"/>
    </xf>
    <xf numFmtId="14" fontId="77" fillId="0" borderId="8" xfId="0" applyNumberFormat="1" applyFont="1" applyBorder="1" applyAlignment="1">
      <alignment horizontal="center" vertical="center" wrapText="1"/>
    </xf>
    <xf numFmtId="14" fontId="76" fillId="0" borderId="8" xfId="0" applyNumberFormat="1" applyFont="1" applyBorder="1" applyAlignment="1">
      <alignment horizontal="center" vertical="center" wrapText="1"/>
    </xf>
    <xf numFmtId="0" fontId="76" fillId="0" borderId="8" xfId="0" applyFont="1" applyBorder="1" applyAlignment="1">
      <alignment horizontal="center" vertical="center" wrapText="1"/>
    </xf>
    <xf numFmtId="0" fontId="191" fillId="0" borderId="15" xfId="0" applyFont="1" applyBorder="1" applyAlignment="1">
      <alignment horizontal="center" vertical="center" wrapText="1"/>
    </xf>
    <xf numFmtId="0" fontId="220" fillId="15" borderId="8" xfId="0" applyFont="1" applyFill="1" applyBorder="1" applyAlignment="1">
      <alignment horizontal="center" vertical="center" wrapText="1"/>
    </xf>
    <xf numFmtId="0" fontId="75" fillId="0" borderId="8" xfId="0" applyFont="1" applyBorder="1" applyAlignment="1">
      <alignment horizontal="center" vertical="center" wrapText="1"/>
    </xf>
    <xf numFmtId="14" fontId="74" fillId="0" borderId="8" xfId="0" applyNumberFormat="1" applyFont="1" applyBorder="1" applyAlignment="1">
      <alignment horizontal="center" vertical="center" wrapText="1"/>
    </xf>
    <xf numFmtId="0" fontId="74" fillId="0" borderId="8" xfId="0" applyFont="1" applyBorder="1" applyAlignment="1">
      <alignment horizontal="center" vertical="center" wrapText="1"/>
    </xf>
    <xf numFmtId="14" fontId="73" fillId="0" borderId="8" xfId="0" applyNumberFormat="1" applyFont="1" applyBorder="1" applyAlignment="1">
      <alignment horizontal="center" vertical="center" wrapText="1"/>
    </xf>
    <xf numFmtId="14" fontId="72" fillId="0" borderId="8" xfId="0" applyNumberFormat="1" applyFont="1" applyBorder="1" applyAlignment="1">
      <alignment horizontal="center" vertical="center" wrapText="1"/>
    </xf>
    <xf numFmtId="0" fontId="71" fillId="0" borderId="8" xfId="0" applyFont="1" applyBorder="1" applyAlignment="1">
      <alignment horizontal="center" vertical="center" wrapText="1"/>
    </xf>
    <xf numFmtId="14" fontId="70" fillId="0" borderId="8" xfId="0" applyNumberFormat="1" applyFont="1" applyBorder="1" applyAlignment="1">
      <alignment horizontal="center" vertical="center" wrapText="1"/>
    </xf>
    <xf numFmtId="14" fontId="71" fillId="0" borderId="8" xfId="0" applyNumberFormat="1" applyFont="1" applyBorder="1" applyAlignment="1">
      <alignment horizontal="center" vertical="center" wrapText="1"/>
    </xf>
    <xf numFmtId="0" fontId="70" fillId="0" borderId="8" xfId="0" applyFont="1" applyBorder="1" applyAlignment="1">
      <alignment horizontal="center" vertical="center" wrapText="1"/>
    </xf>
    <xf numFmtId="14" fontId="69" fillId="0" borderId="8" xfId="0" applyNumberFormat="1" applyFont="1" applyBorder="1" applyAlignment="1">
      <alignment horizontal="center" vertical="center" wrapText="1"/>
    </xf>
    <xf numFmtId="14" fontId="196" fillId="0" borderId="16" xfId="0" applyNumberFormat="1" applyFont="1" applyBorder="1" applyAlignment="1">
      <alignment horizontal="center"/>
    </xf>
    <xf numFmtId="14" fontId="196" fillId="0" borderId="8" xfId="0" applyNumberFormat="1" applyFont="1" applyBorder="1" applyAlignment="1">
      <alignment horizontal="center"/>
    </xf>
    <xf numFmtId="0" fontId="68" fillId="0" borderId="8" xfId="0" applyFont="1" applyBorder="1" applyAlignment="1">
      <alignment horizontal="center" vertical="center" wrapText="1"/>
    </xf>
    <xf numFmtId="0" fontId="67" fillId="0" borderId="8" xfId="0" applyFont="1" applyBorder="1" applyAlignment="1">
      <alignment horizontal="center" vertical="center" wrapText="1"/>
    </xf>
    <xf numFmtId="0" fontId="66" fillId="0" borderId="8" xfId="0" applyFont="1" applyBorder="1" applyAlignment="1">
      <alignment horizontal="center" vertical="center" wrapText="1"/>
    </xf>
    <xf numFmtId="14" fontId="66" fillId="0" borderId="8" xfId="0" applyNumberFormat="1" applyFont="1" applyBorder="1" applyAlignment="1">
      <alignment horizontal="center" vertical="center" wrapText="1"/>
    </xf>
    <xf numFmtId="0" fontId="210" fillId="16" borderId="20" xfId="0" applyFont="1" applyFill="1" applyBorder="1" applyAlignment="1">
      <alignment horizontal="center" vertical="center" wrapText="1"/>
    </xf>
    <xf numFmtId="14" fontId="66" fillId="0" borderId="20" xfId="0" applyNumberFormat="1" applyFont="1" applyBorder="1" applyAlignment="1">
      <alignment horizontal="center" vertical="center" wrapText="1"/>
    </xf>
    <xf numFmtId="0" fontId="210" fillId="9" borderId="20" xfId="0" applyFont="1" applyFill="1" applyBorder="1" applyAlignment="1">
      <alignment horizontal="center" vertical="center" wrapText="1"/>
    </xf>
    <xf numFmtId="0" fontId="66" fillId="0" borderId="20" xfId="0" applyFont="1" applyBorder="1" applyAlignment="1">
      <alignment horizontal="center" vertical="center" wrapText="1"/>
    </xf>
    <xf numFmtId="14" fontId="66" fillId="17" borderId="20" xfId="0" applyNumberFormat="1" applyFont="1" applyFill="1" applyBorder="1" applyAlignment="1">
      <alignment horizontal="center" vertical="center" wrapText="1"/>
    </xf>
    <xf numFmtId="49" fontId="198" fillId="6" borderId="1" xfId="0" applyNumberFormat="1" applyFont="1" applyFill="1" applyBorder="1" applyAlignment="1">
      <alignment horizontal="center" vertical="center"/>
    </xf>
    <xf numFmtId="49" fontId="206" fillId="6" borderId="1" xfId="0" applyNumberFormat="1" applyFont="1" applyFill="1" applyBorder="1" applyAlignment="1">
      <alignment horizontal="center" vertical="center"/>
    </xf>
    <xf numFmtId="14" fontId="65" fillId="0" borderId="8" xfId="0" applyNumberFormat="1" applyFont="1" applyBorder="1" applyAlignment="1">
      <alignment horizontal="center" vertical="center" wrapText="1"/>
    </xf>
    <xf numFmtId="0" fontId="65" fillId="0" borderId="8" xfId="0" applyFont="1" applyBorder="1" applyAlignment="1">
      <alignment horizontal="center" vertical="center" wrapText="1"/>
    </xf>
    <xf numFmtId="0" fontId="64" fillId="0" borderId="8" xfId="0" applyFont="1" applyBorder="1" applyAlignment="1">
      <alignment horizontal="center" vertical="center" wrapText="1"/>
    </xf>
    <xf numFmtId="14" fontId="64" fillId="0" borderId="8" xfId="0" applyNumberFormat="1" applyFont="1" applyBorder="1" applyAlignment="1">
      <alignment horizontal="center" vertical="center" wrapText="1"/>
    </xf>
    <xf numFmtId="0" fontId="63" fillId="0" borderId="8" xfId="0" applyFont="1" applyBorder="1" applyAlignment="1">
      <alignment horizontal="center" vertical="center" wrapText="1"/>
    </xf>
    <xf numFmtId="14" fontId="62" fillId="0" borderId="8" xfId="0" applyNumberFormat="1" applyFont="1" applyBorder="1" applyAlignment="1">
      <alignment horizontal="center" vertical="center" wrapText="1"/>
    </xf>
    <xf numFmtId="0" fontId="61" fillId="0" borderId="8" xfId="0" applyFont="1" applyBorder="1" applyAlignment="1">
      <alignment horizontal="center" vertical="center" wrapText="1"/>
    </xf>
    <xf numFmtId="14" fontId="61" fillId="0" borderId="8" xfId="0" applyNumberFormat="1" applyFont="1" applyBorder="1" applyAlignment="1">
      <alignment horizontal="center" vertical="center" wrapText="1"/>
    </xf>
    <xf numFmtId="0" fontId="227" fillId="0" borderId="0" xfId="0" applyFont="1" applyAlignment="1"/>
    <xf numFmtId="14" fontId="60" fillId="0" borderId="8" xfId="0" applyNumberFormat="1" applyFont="1" applyBorder="1" applyAlignment="1">
      <alignment horizontal="center" vertical="center" wrapText="1"/>
    </xf>
    <xf numFmtId="0" fontId="59" fillId="6" borderId="8" xfId="0" applyFont="1" applyFill="1" applyBorder="1" applyAlignment="1">
      <alignment horizontal="center" vertical="center" wrapText="1"/>
    </xf>
    <xf numFmtId="14" fontId="58" fillId="0" borderId="8" xfId="0" applyNumberFormat="1" applyFont="1" applyBorder="1" applyAlignment="1">
      <alignment horizontal="center" vertical="center" wrapText="1"/>
    </xf>
    <xf numFmtId="0" fontId="220" fillId="18" borderId="8" xfId="0" applyFont="1" applyFill="1" applyBorder="1" applyAlignment="1">
      <alignment horizontal="center" vertical="center" wrapText="1"/>
    </xf>
    <xf numFmtId="0" fontId="0" fillId="21" borderId="0" xfId="0" applyFont="1" applyFill="1" applyAlignment="1">
      <alignment vertical="center" wrapText="1"/>
    </xf>
    <xf numFmtId="0" fontId="57" fillId="0" borderId="8" xfId="0" applyFont="1" applyBorder="1" applyAlignment="1">
      <alignment horizontal="center" vertical="center" wrapText="1"/>
    </xf>
    <xf numFmtId="0" fontId="56" fillId="0" borderId="8" xfId="0" applyFont="1" applyBorder="1" applyAlignment="1">
      <alignment horizontal="center" vertical="center" wrapText="1"/>
    </xf>
    <xf numFmtId="14" fontId="55" fillId="0" borderId="23" xfId="0" applyNumberFormat="1" applyFont="1" applyBorder="1" applyAlignment="1">
      <alignment horizontal="center" vertical="center" wrapText="1"/>
    </xf>
    <xf numFmtId="0" fontId="210" fillId="19" borderId="23" xfId="0" applyFont="1" applyFill="1" applyBorder="1" applyAlignment="1">
      <alignment horizontal="center" vertical="center" wrapText="1"/>
    </xf>
    <xf numFmtId="0" fontId="55" fillId="0" borderId="23" xfId="0" applyFont="1" applyBorder="1" applyAlignment="1">
      <alignment horizontal="center" vertical="center" wrapText="1"/>
    </xf>
    <xf numFmtId="0" fontId="54" fillId="0" borderId="8" xfId="0" applyFont="1" applyBorder="1" applyAlignment="1">
      <alignment horizontal="center" vertical="center" wrapText="1"/>
    </xf>
    <xf numFmtId="0" fontId="196" fillId="18" borderId="1" xfId="0" applyFont="1" applyFill="1" applyBorder="1" applyAlignment="1">
      <alignment horizontal="center" vertical="center"/>
    </xf>
    <xf numFmtId="9" fontId="0" fillId="0" borderId="0" xfId="0" applyNumberFormat="1" applyFont="1" applyAlignment="1"/>
    <xf numFmtId="14" fontId="53" fillId="0" borderId="23" xfId="0" applyNumberFormat="1" applyFont="1" applyBorder="1" applyAlignment="1">
      <alignment horizontal="center" vertical="center" wrapText="1"/>
    </xf>
    <xf numFmtId="0" fontId="53" fillId="0" borderId="23" xfId="0" applyFont="1" applyBorder="1" applyAlignment="1">
      <alignment horizontal="center" vertical="center" wrapText="1"/>
    </xf>
    <xf numFmtId="0" fontId="53" fillId="0" borderId="0" xfId="0" applyFont="1" applyAlignment="1"/>
    <xf numFmtId="14" fontId="53" fillId="0" borderId="8" xfId="0" applyNumberFormat="1" applyFont="1" applyBorder="1" applyAlignment="1">
      <alignment horizontal="center" vertical="center" wrapText="1"/>
    </xf>
    <xf numFmtId="0" fontId="210" fillId="16" borderId="23" xfId="0" applyFont="1" applyFill="1" applyBorder="1" applyAlignment="1">
      <alignment horizontal="center" vertical="center" wrapText="1"/>
    </xf>
    <xf numFmtId="0" fontId="59" fillId="7" borderId="8" xfId="0" applyFont="1" applyFill="1" applyBorder="1" applyAlignment="1">
      <alignment horizontal="center" vertical="center" wrapText="1"/>
    </xf>
    <xf numFmtId="0" fontId="52" fillId="0" borderId="0" xfId="0" applyFont="1" applyAlignment="1"/>
    <xf numFmtId="14" fontId="51" fillId="0" borderId="8" xfId="0" applyNumberFormat="1" applyFont="1" applyBorder="1" applyAlignment="1">
      <alignment horizontal="center" vertical="center" wrapText="1"/>
    </xf>
    <xf numFmtId="0" fontId="51" fillId="0" borderId="8" xfId="0" applyFont="1" applyBorder="1" applyAlignment="1">
      <alignment horizontal="center" vertical="center" wrapText="1"/>
    </xf>
    <xf numFmtId="14" fontId="50" fillId="0" borderId="23" xfId="0" applyNumberFormat="1" applyFont="1" applyBorder="1" applyAlignment="1">
      <alignment horizontal="center" vertical="center" wrapText="1"/>
    </xf>
    <xf numFmtId="0" fontId="210" fillId="9" borderId="23" xfId="0" applyFont="1" applyFill="1" applyBorder="1" applyAlignment="1">
      <alignment horizontal="center" vertical="center" wrapText="1"/>
    </xf>
    <xf numFmtId="0" fontId="50" fillId="0" borderId="23" xfId="0" applyFont="1" applyBorder="1" applyAlignment="1">
      <alignment horizontal="center" vertical="center" wrapText="1"/>
    </xf>
    <xf numFmtId="14" fontId="50" fillId="0" borderId="8" xfId="0" applyNumberFormat="1" applyFont="1" applyBorder="1" applyAlignment="1">
      <alignment horizontal="center" vertical="center" wrapText="1"/>
    </xf>
    <xf numFmtId="0" fontId="50" fillId="0" borderId="8" xfId="0" applyFont="1" applyBorder="1" applyAlignment="1">
      <alignment horizontal="center" vertical="center" wrapText="1"/>
    </xf>
    <xf numFmtId="0" fontId="143" fillId="22" borderId="8" xfId="0" applyFont="1" applyFill="1" applyBorder="1" applyAlignment="1">
      <alignment horizontal="center" vertical="center" wrapText="1"/>
    </xf>
    <xf numFmtId="0" fontId="156" fillId="22" borderId="15" xfId="0" applyFont="1" applyFill="1" applyBorder="1" applyAlignment="1">
      <alignment horizontal="center" vertical="center" wrapText="1"/>
    </xf>
    <xf numFmtId="0" fontId="49" fillId="0" borderId="8" xfId="0" applyFont="1" applyBorder="1" applyAlignment="1">
      <alignment horizontal="center" vertical="center" wrapText="1"/>
    </xf>
    <xf numFmtId="0" fontId="48" fillId="0" borderId="8" xfId="0" applyFont="1" applyBorder="1" applyAlignment="1">
      <alignment horizontal="center" vertical="center" wrapText="1"/>
    </xf>
    <xf numFmtId="0" fontId="47" fillId="0" borderId="0" xfId="0" applyFont="1" applyAlignment="1"/>
    <xf numFmtId="0" fontId="228" fillId="0" borderId="0" xfId="0" applyFont="1" applyAlignment="1"/>
    <xf numFmtId="49" fontId="198" fillId="0" borderId="1" xfId="0" applyNumberFormat="1" applyFont="1" applyBorder="1" applyAlignment="1">
      <alignment horizontal="center"/>
    </xf>
    <xf numFmtId="0" fontId="215" fillId="6" borderId="12" xfId="0" applyFont="1" applyFill="1" applyBorder="1" applyAlignment="1">
      <alignment horizontal="center" vertical="center" wrapText="1"/>
    </xf>
    <xf numFmtId="0" fontId="46" fillId="6" borderId="8" xfId="0" applyFont="1" applyFill="1" applyBorder="1" applyAlignment="1">
      <alignment horizontal="center" vertical="center" wrapText="1"/>
    </xf>
    <xf numFmtId="14" fontId="45" fillId="0" borderId="23" xfId="0" applyNumberFormat="1" applyFont="1" applyBorder="1" applyAlignment="1">
      <alignment horizontal="center" vertical="center" wrapText="1"/>
    </xf>
    <xf numFmtId="0" fontId="45" fillId="0" borderId="23" xfId="0" applyFont="1" applyBorder="1" applyAlignment="1">
      <alignment horizontal="center" vertical="center" wrapText="1"/>
    </xf>
    <xf numFmtId="0" fontId="45" fillId="0" borderId="8" xfId="0" applyFont="1" applyBorder="1" applyAlignment="1">
      <alignment horizontal="center" vertical="center" wrapText="1"/>
    </xf>
    <xf numFmtId="14" fontId="45" fillId="0" borderId="8" xfId="0" applyNumberFormat="1" applyFont="1" applyBorder="1" applyAlignment="1">
      <alignment horizontal="center" vertical="center" wrapText="1"/>
    </xf>
    <xf numFmtId="0" fontId="44" fillId="0" borderId="0" xfId="0" applyFont="1" applyAlignment="1"/>
    <xf numFmtId="0" fontId="43"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41" fillId="0" borderId="8" xfId="0" applyFont="1" applyBorder="1" applyAlignment="1">
      <alignment horizontal="center" vertical="center" wrapText="1"/>
    </xf>
    <xf numFmtId="0" fontId="224" fillId="0" borderId="0" xfId="0" applyFont="1" applyAlignment="1">
      <alignment vertical="center" wrapText="1"/>
    </xf>
    <xf numFmtId="0" fontId="40" fillId="0" borderId="8" xfId="0" applyFont="1" applyBorder="1" applyAlignment="1">
      <alignment horizontal="center" vertical="center" wrapText="1"/>
    </xf>
    <xf numFmtId="4" fontId="0" fillId="0" borderId="0" xfId="0" applyNumberFormat="1" applyFont="1" applyAlignment="1"/>
    <xf numFmtId="4" fontId="227" fillId="0" borderId="0" xfId="0" applyNumberFormat="1" applyFont="1" applyAlignment="1"/>
    <xf numFmtId="0" fontId="39" fillId="0" borderId="30" xfId="0" applyFont="1" applyBorder="1" applyAlignment="1">
      <alignment horizontal="center" vertical="center" wrapText="1"/>
    </xf>
    <xf numFmtId="14" fontId="39" fillId="0" borderId="7" xfId="0" applyNumberFormat="1" applyFont="1" applyBorder="1" applyAlignment="1">
      <alignment horizontal="center" vertical="center" wrapText="1"/>
    </xf>
    <xf numFmtId="0" fontId="39" fillId="0" borderId="7" xfId="0" applyFont="1" applyBorder="1" applyAlignment="1">
      <alignment horizontal="center" vertical="center" wrapText="1"/>
    </xf>
    <xf numFmtId="0" fontId="210" fillId="16" borderId="7" xfId="0" applyFont="1" applyFill="1" applyBorder="1" applyAlignment="1">
      <alignment horizontal="center" vertical="center" wrapText="1"/>
    </xf>
    <xf numFmtId="0" fontId="210" fillId="19" borderId="7" xfId="0" applyFont="1" applyFill="1" applyBorder="1" applyAlignment="1">
      <alignment horizontal="center" vertical="center" wrapText="1"/>
    </xf>
    <xf numFmtId="0" fontId="38" fillId="0" borderId="8" xfId="0" applyFont="1" applyBorder="1" applyAlignment="1">
      <alignment horizontal="center" vertical="center" wrapText="1"/>
    </xf>
    <xf numFmtId="0" fontId="210" fillId="18" borderId="21" xfId="0" applyFont="1" applyFill="1" applyBorder="1" applyAlignment="1">
      <alignment horizontal="center" vertical="center" wrapText="1"/>
    </xf>
    <xf numFmtId="0" fontId="37" fillId="0" borderId="8" xfId="0" applyFont="1" applyBorder="1" applyAlignment="1">
      <alignment horizontal="center" vertical="center" wrapText="1"/>
    </xf>
    <xf numFmtId="0" fontId="36" fillId="0" borderId="8" xfId="0" applyFont="1" applyBorder="1" applyAlignment="1">
      <alignment horizontal="center" vertical="center" wrapText="1"/>
    </xf>
    <xf numFmtId="0" fontId="35" fillId="0" borderId="8" xfId="0" applyFont="1" applyBorder="1" applyAlignment="1">
      <alignment horizontal="center" vertical="center" wrapText="1"/>
    </xf>
    <xf numFmtId="0" fontId="34" fillId="0" borderId="8" xfId="0" quotePrefix="1" applyFont="1" applyBorder="1" applyAlignment="1">
      <alignment horizontal="center" vertical="center" wrapText="1"/>
    </xf>
    <xf numFmtId="0" fontId="33" fillId="0" borderId="8" xfId="0" applyFont="1" applyBorder="1" applyAlignment="1">
      <alignment horizontal="center" vertical="center" wrapText="1"/>
    </xf>
    <xf numFmtId="14" fontId="32" fillId="0" borderId="23" xfId="0" applyNumberFormat="1" applyFont="1" applyBorder="1" applyAlignment="1">
      <alignment horizontal="center" vertical="center" wrapText="1"/>
    </xf>
    <xf numFmtId="0" fontId="32" fillId="0" borderId="23" xfId="0" applyFont="1" applyBorder="1" applyAlignment="1">
      <alignment horizontal="center" vertical="center" wrapText="1"/>
    </xf>
    <xf numFmtId="0" fontId="32" fillId="0" borderId="0" xfId="0" applyFont="1" applyAlignment="1"/>
    <xf numFmtId="0" fontId="32" fillId="0" borderId="8" xfId="0" applyFont="1" applyBorder="1" applyAlignment="1">
      <alignment horizontal="center" vertical="center" wrapText="1"/>
    </xf>
    <xf numFmtId="0" fontId="230" fillId="23" borderId="23" xfId="0" applyFont="1" applyFill="1" applyBorder="1" applyAlignment="1">
      <alignment horizontal="center" vertical="center" wrapText="1"/>
    </xf>
    <xf numFmtId="0" fontId="210" fillId="6" borderId="23" xfId="0" applyFont="1" applyFill="1" applyBorder="1" applyAlignment="1">
      <alignment horizontal="center" vertical="center" wrapText="1"/>
    </xf>
    <xf numFmtId="14" fontId="32" fillId="0" borderId="7" xfId="0" applyNumberFormat="1" applyFont="1" applyBorder="1" applyAlignment="1">
      <alignment horizontal="center" vertical="center" wrapText="1"/>
    </xf>
    <xf numFmtId="0" fontId="210" fillId="9" borderId="7" xfId="0" applyFont="1" applyFill="1" applyBorder="1" applyAlignment="1">
      <alignment horizontal="center" vertical="center" wrapText="1"/>
    </xf>
    <xf numFmtId="0" fontId="32" fillId="0" borderId="7" xfId="0" applyFont="1" applyBorder="1" applyAlignment="1">
      <alignment horizontal="center" vertical="center" wrapText="1"/>
    </xf>
    <xf numFmtId="0" fontId="213" fillId="0" borderId="15" xfId="0" applyFont="1" applyBorder="1" applyAlignment="1">
      <alignment horizontal="center" vertical="center" wrapText="1"/>
    </xf>
    <xf numFmtId="14" fontId="53" fillId="0" borderId="12" xfId="0" applyNumberFormat="1" applyFont="1" applyBorder="1" applyAlignment="1">
      <alignment horizontal="center" vertical="center" wrapText="1"/>
    </xf>
    <xf numFmtId="14" fontId="53" fillId="0" borderId="13"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30" fillId="0" borderId="0" xfId="0" applyFont="1" applyAlignment="1"/>
    <xf numFmtId="0" fontId="30" fillId="0" borderId="8" xfId="0" applyFont="1" applyBorder="1" applyAlignment="1">
      <alignment horizontal="center" vertical="center" wrapText="1"/>
    </xf>
    <xf numFmtId="14" fontId="29" fillId="0" borderId="23" xfId="0" applyNumberFormat="1" applyFont="1" applyBorder="1" applyAlignment="1">
      <alignment horizontal="center" vertical="center" wrapText="1"/>
    </xf>
    <xf numFmtId="0" fontId="29" fillId="0" borderId="23" xfId="0" applyFont="1" applyBorder="1" applyAlignment="1">
      <alignment horizontal="center" vertical="center" wrapText="1"/>
    </xf>
    <xf numFmtId="0" fontId="29" fillId="0" borderId="8" xfId="0" applyFont="1" applyBorder="1" applyAlignment="1">
      <alignment horizontal="center" vertical="center" wrapText="1"/>
    </xf>
    <xf numFmtId="0" fontId="28" fillId="0" borderId="8" xfId="0" applyFont="1" applyBorder="1" applyAlignment="1">
      <alignment horizontal="center" vertical="center" wrapText="1"/>
    </xf>
    <xf numFmtId="0" fontId="27" fillId="0" borderId="8" xfId="0" applyFont="1" applyBorder="1" applyAlignment="1">
      <alignment horizontal="center" vertical="center" wrapText="1"/>
    </xf>
    <xf numFmtId="14" fontId="26" fillId="0" borderId="23" xfId="0" applyNumberFormat="1" applyFont="1" applyBorder="1" applyAlignment="1">
      <alignment horizontal="center" vertical="center" wrapText="1"/>
    </xf>
    <xf numFmtId="0" fontId="26" fillId="0" borderId="23" xfId="0" applyFont="1" applyBorder="1" applyAlignment="1">
      <alignment horizontal="center" vertical="center" wrapText="1"/>
    </xf>
    <xf numFmtId="0" fontId="210" fillId="0" borderId="7" xfId="0" applyFont="1" applyBorder="1" applyAlignment="1">
      <alignment horizontal="center" vertical="center" wrapText="1"/>
    </xf>
    <xf numFmtId="14" fontId="26" fillId="0" borderId="7" xfId="0" applyNumberFormat="1" applyFont="1" applyBorder="1" applyAlignment="1">
      <alignment horizontal="center" vertical="center" wrapText="1"/>
    </xf>
    <xf numFmtId="0" fontId="210" fillId="6" borderId="7" xfId="0" applyFont="1" applyFill="1" applyBorder="1" applyAlignment="1">
      <alignment horizontal="center" vertical="center" wrapText="1"/>
    </xf>
    <xf numFmtId="0" fontId="26" fillId="0" borderId="7" xfId="0" applyFont="1" applyBorder="1" applyAlignment="1">
      <alignment horizontal="center" vertical="center" wrapText="1"/>
    </xf>
    <xf numFmtId="0" fontId="26" fillId="0" borderId="7" xfId="0" applyFont="1" applyBorder="1" applyAlignment="1">
      <alignment horizontal="center" wrapText="1"/>
    </xf>
    <xf numFmtId="0" fontId="210" fillId="8" borderId="7" xfId="0" applyFont="1" applyFill="1" applyBorder="1" applyAlignment="1">
      <alignment horizontal="center" vertical="center" wrapText="1"/>
    </xf>
    <xf numFmtId="14" fontId="26" fillId="0" borderId="7" xfId="0" applyNumberFormat="1" applyFont="1" applyBorder="1" applyAlignment="1">
      <alignment horizontal="center" wrapText="1"/>
    </xf>
    <xf numFmtId="0" fontId="210" fillId="19" borderId="7" xfId="0" applyFont="1" applyFill="1" applyBorder="1" applyAlignment="1">
      <alignment horizontal="center" wrapText="1"/>
    </xf>
    <xf numFmtId="14" fontId="26" fillId="17" borderId="7" xfId="0" applyNumberFormat="1" applyFont="1" applyFill="1" applyBorder="1" applyAlignment="1">
      <alignment horizontal="center" vertical="center" wrapText="1"/>
    </xf>
    <xf numFmtId="14" fontId="26" fillId="14" borderId="7" xfId="0" applyNumberFormat="1" applyFont="1" applyFill="1" applyBorder="1" applyAlignment="1">
      <alignment horizontal="center" vertical="center" wrapText="1"/>
    </xf>
    <xf numFmtId="0" fontId="26" fillId="14" borderId="7" xfId="0" applyFont="1" applyFill="1" applyBorder="1" applyAlignment="1">
      <alignment horizontal="center" vertical="center" wrapText="1"/>
    </xf>
    <xf numFmtId="0" fontId="210" fillId="8" borderId="23" xfId="0" applyFont="1" applyFill="1" applyBorder="1" applyAlignment="1">
      <alignment horizontal="center" vertical="center" wrapText="1"/>
    </xf>
    <xf numFmtId="14" fontId="26" fillId="14" borderId="23" xfId="0" applyNumberFormat="1" applyFont="1" applyFill="1" applyBorder="1" applyAlignment="1">
      <alignment horizontal="center" vertical="center" wrapText="1"/>
    </xf>
    <xf numFmtId="0" fontId="26" fillId="14" borderId="23" xfId="0" applyFont="1" applyFill="1" applyBorder="1" applyAlignment="1">
      <alignment horizontal="center" vertical="center" wrapText="1"/>
    </xf>
    <xf numFmtId="0" fontId="210" fillId="7" borderId="7" xfId="0" applyFont="1" applyFill="1" applyBorder="1" applyAlignment="1">
      <alignment horizontal="center" vertical="center" wrapText="1"/>
    </xf>
    <xf numFmtId="14" fontId="53" fillId="0" borderId="18" xfId="0" applyNumberFormat="1" applyFont="1" applyBorder="1" applyAlignment="1">
      <alignment horizontal="center" vertical="center" wrapText="1"/>
    </xf>
    <xf numFmtId="14" fontId="28" fillId="0" borderId="9" xfId="0" applyNumberFormat="1" applyFont="1" applyBorder="1" applyAlignment="1">
      <alignment horizontal="center" vertical="center" wrapText="1"/>
    </xf>
    <xf numFmtId="14" fontId="79" fillId="0" borderId="13" xfId="0" applyNumberFormat="1" applyFont="1" applyBorder="1" applyAlignment="1">
      <alignment horizontal="center" vertical="center" wrapText="1"/>
    </xf>
    <xf numFmtId="0" fontId="66" fillId="0" borderId="13" xfId="0" applyFont="1" applyBorder="1" applyAlignment="1">
      <alignment horizontal="center" vertical="center" wrapText="1"/>
    </xf>
    <xf numFmtId="0" fontId="78" fillId="0" borderId="13" xfId="0" applyFont="1" applyBorder="1" applyAlignment="1">
      <alignment horizontal="center" vertical="center" wrapText="1"/>
    </xf>
    <xf numFmtId="0" fontId="37" fillId="0" borderId="13" xfId="0" applyFont="1" applyBorder="1" applyAlignment="1">
      <alignment horizontal="center" vertical="center" wrapText="1"/>
    </xf>
    <xf numFmtId="14" fontId="28" fillId="0" borderId="8" xfId="0" applyNumberFormat="1" applyFont="1" applyBorder="1" applyAlignment="1">
      <alignment horizontal="center" vertical="center" wrapText="1"/>
    </xf>
    <xf numFmtId="0" fontId="210" fillId="18" borderId="7" xfId="0" applyFont="1" applyFill="1" applyBorder="1" applyAlignment="1">
      <alignment horizontal="center" vertical="center" wrapText="1"/>
    </xf>
    <xf numFmtId="0" fontId="210" fillId="15" borderId="7" xfId="0" applyFont="1" applyFill="1" applyBorder="1" applyAlignment="1">
      <alignment horizontal="center" vertical="center" wrapText="1"/>
    </xf>
    <xf numFmtId="14" fontId="25" fillId="0" borderId="23" xfId="0" applyNumberFormat="1" applyFont="1" applyBorder="1" applyAlignment="1">
      <alignment horizontal="center" vertical="center" wrapText="1"/>
    </xf>
    <xf numFmtId="0" fontId="25" fillId="0" borderId="23" xfId="0" applyFont="1" applyBorder="1" applyAlignment="1">
      <alignment horizontal="center" vertical="center" wrapText="1"/>
    </xf>
    <xf numFmtId="14" fontId="25" fillId="0" borderId="7" xfId="0" applyNumberFormat="1" applyFont="1" applyBorder="1" applyAlignment="1">
      <alignment horizontal="center" vertical="center" wrapText="1"/>
    </xf>
    <xf numFmtId="0" fontId="25" fillId="0" borderId="7" xfId="0" applyFont="1" applyBorder="1" applyAlignment="1">
      <alignment horizontal="center" vertical="center" wrapText="1"/>
    </xf>
    <xf numFmtId="14" fontId="214" fillId="6" borderId="8" xfId="0" applyNumberFormat="1" applyFont="1" applyFill="1" applyBorder="1" applyAlignment="1">
      <alignment horizontal="center" vertical="center" wrapText="1"/>
    </xf>
    <xf numFmtId="0" fontId="214" fillId="6" borderId="38" xfId="0" applyFont="1" applyFill="1" applyBorder="1" applyAlignment="1">
      <alignment horizontal="center" vertical="center" wrapText="1"/>
    </xf>
    <xf numFmtId="14" fontId="24" fillId="0" borderId="23" xfId="0" applyNumberFormat="1" applyFont="1" applyBorder="1" applyAlignment="1">
      <alignment horizontal="center" vertical="center" wrapText="1"/>
    </xf>
    <xf numFmtId="0" fontId="24" fillId="0" borderId="23" xfId="0" applyFont="1" applyBorder="1" applyAlignment="1">
      <alignment horizontal="center" vertical="center" wrapText="1"/>
    </xf>
    <xf numFmtId="0" fontId="210" fillId="10" borderId="23" xfId="0" applyFont="1" applyFill="1" applyBorder="1" applyAlignment="1">
      <alignment horizontal="center" vertical="center" wrapText="1"/>
    </xf>
    <xf numFmtId="0" fontId="24" fillId="0" borderId="7" xfId="0" applyFont="1" applyBorder="1" applyAlignment="1">
      <alignment horizontal="center" vertical="center" wrapText="1"/>
    </xf>
    <xf numFmtId="14" fontId="23" fillId="0" borderId="23" xfId="0" applyNumberFormat="1" applyFont="1" applyBorder="1" applyAlignment="1">
      <alignment horizontal="center" vertical="center" wrapText="1"/>
    </xf>
    <xf numFmtId="0" fontId="23" fillId="0" borderId="23" xfId="0" applyFont="1" applyBorder="1" applyAlignment="1">
      <alignment horizontal="center" vertical="center" wrapText="1"/>
    </xf>
    <xf numFmtId="14" fontId="23" fillId="0" borderId="7" xfId="0" applyNumberFormat="1" applyFont="1" applyBorder="1" applyAlignment="1">
      <alignment horizontal="center" vertical="center" wrapText="1"/>
    </xf>
    <xf numFmtId="0" fontId="23" fillId="0" borderId="7" xfId="0" applyFont="1" applyBorder="1" applyAlignment="1">
      <alignment horizontal="center" vertical="center" wrapText="1"/>
    </xf>
    <xf numFmtId="0" fontId="210" fillId="10" borderId="7" xfId="0" applyFont="1" applyFill="1" applyBorder="1" applyAlignment="1">
      <alignment horizontal="center" vertical="center" wrapText="1"/>
    </xf>
    <xf numFmtId="14" fontId="23" fillId="17" borderId="7" xfId="0" applyNumberFormat="1" applyFont="1" applyFill="1" applyBorder="1" applyAlignment="1">
      <alignment horizontal="center" vertical="center" wrapText="1"/>
    </xf>
    <xf numFmtId="14" fontId="22" fillId="0" borderId="23" xfId="0" applyNumberFormat="1" applyFont="1" applyBorder="1" applyAlignment="1">
      <alignment horizontal="center" vertical="center" wrapText="1"/>
    </xf>
    <xf numFmtId="0" fontId="22" fillId="0" borderId="23" xfId="0" applyFont="1" applyBorder="1" applyAlignment="1">
      <alignment horizontal="center" vertical="center" wrapText="1"/>
    </xf>
    <xf numFmtId="14" fontId="22" fillId="0" borderId="7" xfId="0" applyNumberFormat="1" applyFont="1" applyBorder="1" applyAlignment="1">
      <alignment horizontal="center" vertical="center" wrapText="1"/>
    </xf>
    <xf numFmtId="0" fontId="22" fillId="0" borderId="7" xfId="0" applyFont="1" applyBorder="1" applyAlignment="1">
      <alignment horizontal="center" vertical="center" wrapText="1"/>
    </xf>
    <xf numFmtId="0" fontId="230" fillId="23" borderId="7" xfId="0" applyFont="1" applyFill="1" applyBorder="1" applyAlignment="1">
      <alignment horizontal="center" vertical="center" wrapText="1"/>
    </xf>
    <xf numFmtId="14" fontId="21" fillId="0" borderId="23" xfId="0" applyNumberFormat="1" applyFont="1" applyBorder="1" applyAlignment="1">
      <alignment horizontal="center" vertical="center" wrapText="1"/>
    </xf>
    <xf numFmtId="0" fontId="21" fillId="0" borderId="23" xfId="0" applyFont="1" applyBorder="1" applyAlignment="1">
      <alignment horizontal="center" vertical="center" wrapText="1"/>
    </xf>
    <xf numFmtId="0" fontId="21" fillId="0" borderId="23" xfId="0" applyFont="1" applyBorder="1" applyAlignment="1">
      <alignment vertical="center" wrapText="1"/>
    </xf>
    <xf numFmtId="0" fontId="20" fillId="0" borderId="34" xfId="0" applyFont="1" applyBorder="1" applyAlignment="1">
      <alignment horizontal="center" vertical="center" wrapText="1"/>
    </xf>
    <xf numFmtId="14" fontId="20" fillId="0" borderId="23" xfId="0" applyNumberFormat="1" applyFont="1" applyBorder="1" applyAlignment="1">
      <alignment horizontal="center" vertical="center" wrapText="1"/>
    </xf>
    <xf numFmtId="0" fontId="20" fillId="0" borderId="23" xfId="0" applyFont="1" applyBorder="1" applyAlignment="1">
      <alignment horizontal="center" vertical="center" wrapText="1"/>
    </xf>
    <xf numFmtId="0" fontId="20" fillId="0" borderId="23" xfId="0" applyFont="1" applyBorder="1" applyAlignment="1">
      <alignment vertical="center" wrapText="1"/>
    </xf>
    <xf numFmtId="0" fontId="20" fillId="0" borderId="23" xfId="0" applyFont="1" applyBorder="1" applyAlignment="1">
      <alignment horizontal="center" wrapText="1"/>
    </xf>
    <xf numFmtId="0" fontId="20" fillId="0" borderId="6" xfId="0" applyFont="1" applyBorder="1" applyAlignment="1">
      <alignment vertical="center" wrapText="1"/>
    </xf>
    <xf numFmtId="0" fontId="20" fillId="0" borderId="30" xfId="0" applyFont="1" applyBorder="1" applyAlignment="1">
      <alignment horizontal="center" vertical="center" wrapText="1"/>
    </xf>
    <xf numFmtId="14"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20" fillId="7" borderId="34" xfId="0" applyFont="1" applyFill="1" applyBorder="1" applyAlignment="1">
      <alignment horizontal="center" vertical="center" wrapText="1"/>
    </xf>
    <xf numFmtId="0" fontId="19" fillId="0" borderId="34" xfId="0" applyFont="1" applyBorder="1" applyAlignment="1">
      <alignment horizontal="center" vertical="center" wrapText="1"/>
    </xf>
    <xf numFmtId="14" fontId="19" fillId="0" borderId="23" xfId="0" applyNumberFormat="1" applyFont="1" applyBorder="1" applyAlignment="1">
      <alignment horizontal="center" vertical="center" wrapText="1"/>
    </xf>
    <xf numFmtId="0" fontId="19" fillId="0" borderId="23" xfId="0" applyFont="1" applyBorder="1" applyAlignment="1">
      <alignment horizontal="center" vertical="center" wrapText="1"/>
    </xf>
    <xf numFmtId="0" fontId="19" fillId="0" borderId="23" xfId="0" applyFont="1" applyBorder="1" applyAlignment="1">
      <alignment vertical="center" wrapText="1"/>
    </xf>
    <xf numFmtId="0" fontId="19" fillId="0" borderId="23" xfId="0" applyFont="1" applyBorder="1" applyAlignment="1">
      <alignment horizontal="center" wrapText="1"/>
    </xf>
    <xf numFmtId="0" fontId="19" fillId="0" borderId="6" xfId="0" applyFont="1" applyBorder="1" applyAlignment="1">
      <alignment vertical="center" wrapText="1"/>
    </xf>
    <xf numFmtId="0" fontId="19" fillId="0" borderId="30" xfId="0" applyFont="1" applyBorder="1" applyAlignment="1">
      <alignment horizontal="center" vertical="center" wrapText="1"/>
    </xf>
    <xf numFmtId="14"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18" fillId="0" borderId="34" xfId="0" applyFont="1" applyBorder="1" applyAlignment="1">
      <alignment horizontal="center" vertical="center" wrapText="1"/>
    </xf>
    <xf numFmtId="14" fontId="18" fillId="0" borderId="23" xfId="0" applyNumberFormat="1" applyFont="1" applyBorder="1" applyAlignment="1">
      <alignment horizontal="center" vertical="center" wrapText="1"/>
    </xf>
    <xf numFmtId="0" fontId="18" fillId="0" borderId="23" xfId="0" applyFont="1" applyBorder="1" applyAlignment="1">
      <alignment horizontal="center" vertical="center" wrapText="1"/>
    </xf>
    <xf numFmtId="0" fontId="18" fillId="0" borderId="23" xfId="0" applyFont="1" applyBorder="1" applyAlignment="1">
      <alignment vertical="center" wrapText="1"/>
    </xf>
    <xf numFmtId="0" fontId="18" fillId="0" borderId="23" xfId="0" applyFont="1" applyBorder="1" applyAlignment="1">
      <alignment horizontal="center" wrapText="1"/>
    </xf>
    <xf numFmtId="0" fontId="18" fillId="0" borderId="6" xfId="0" applyFont="1" applyBorder="1" applyAlignment="1">
      <alignment vertical="center" wrapText="1"/>
    </xf>
    <xf numFmtId="0" fontId="18" fillId="0" borderId="30" xfId="0" applyFont="1" applyBorder="1" applyAlignment="1">
      <alignment horizontal="center" vertical="center" wrapText="1"/>
    </xf>
    <xf numFmtId="14" fontId="18" fillId="0" borderId="7" xfId="0" applyNumberFormat="1" applyFont="1" applyBorder="1" applyAlignment="1">
      <alignment horizontal="center" vertical="center" wrapText="1"/>
    </xf>
    <xf numFmtId="0" fontId="18" fillId="0" borderId="7" xfId="0" applyFont="1" applyBorder="1" applyAlignment="1">
      <alignment horizontal="center" vertical="center" wrapText="1"/>
    </xf>
    <xf numFmtId="0" fontId="18" fillId="0" borderId="7" xfId="0" applyFont="1" applyBorder="1" applyAlignment="1">
      <alignment vertical="center" wrapText="1"/>
    </xf>
    <xf numFmtId="0" fontId="18" fillId="0" borderId="7" xfId="0" applyFont="1" applyBorder="1" applyAlignment="1">
      <alignment horizontal="center" wrapText="1"/>
    </xf>
    <xf numFmtId="0" fontId="210" fillId="0" borderId="23" xfId="0" applyFont="1" applyBorder="1" applyAlignment="1">
      <alignment horizontal="center" vertical="center" wrapText="1"/>
    </xf>
    <xf numFmtId="0" fontId="17" fillId="0" borderId="34" xfId="0" applyFont="1" applyBorder="1" applyAlignment="1">
      <alignment horizontal="center" vertical="center" wrapText="1"/>
    </xf>
    <xf numFmtId="14" fontId="17" fillId="0" borderId="23" xfId="0" applyNumberFormat="1" applyFont="1" applyBorder="1" applyAlignment="1">
      <alignment horizontal="center" vertical="center" wrapText="1"/>
    </xf>
    <xf numFmtId="0" fontId="17" fillId="0" borderId="23" xfId="0" applyFont="1" applyBorder="1" applyAlignment="1">
      <alignment horizontal="center" vertical="center" wrapText="1"/>
    </xf>
    <xf numFmtId="0" fontId="17" fillId="0" borderId="23" xfId="0" applyFont="1" applyBorder="1" applyAlignment="1">
      <alignment vertical="center" wrapText="1"/>
    </xf>
    <xf numFmtId="0" fontId="17" fillId="0" borderId="23" xfId="0" applyFont="1" applyBorder="1" applyAlignment="1">
      <alignment horizontal="center" wrapText="1"/>
    </xf>
    <xf numFmtId="0" fontId="17" fillId="0" borderId="6" xfId="0" applyFont="1" applyBorder="1" applyAlignment="1">
      <alignment vertical="center" wrapText="1"/>
    </xf>
    <xf numFmtId="49" fontId="219" fillId="7" borderId="1" xfId="0" applyNumberFormat="1" applyFont="1" applyFill="1" applyBorder="1" applyAlignment="1">
      <alignment horizontal="center" vertical="center"/>
    </xf>
    <xf numFmtId="49" fontId="206" fillId="7" borderId="1" xfId="0" applyNumberFormat="1" applyFont="1" applyFill="1" applyBorder="1" applyAlignment="1">
      <alignment horizontal="center" vertical="center"/>
    </xf>
    <xf numFmtId="0" fontId="20" fillId="7" borderId="30" xfId="0" applyFont="1" applyFill="1" applyBorder="1" applyAlignment="1">
      <alignment horizontal="center" vertical="center" wrapText="1"/>
    </xf>
    <xf numFmtId="0" fontId="17" fillId="0" borderId="30"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0" borderId="34" xfId="0" applyFont="1" applyBorder="1" applyAlignment="1">
      <alignment horizontal="center" vertical="center" wrapText="1"/>
    </xf>
    <xf numFmtId="14" fontId="16" fillId="0" borderId="23" xfId="0" applyNumberFormat="1" applyFont="1" applyBorder="1" applyAlignment="1">
      <alignment horizontal="center" vertical="center" wrapText="1"/>
    </xf>
    <xf numFmtId="0" fontId="16" fillId="0" borderId="23" xfId="0" applyFont="1" applyBorder="1" applyAlignment="1">
      <alignment horizontal="center" vertical="center" wrapText="1"/>
    </xf>
    <xf numFmtId="0" fontId="16" fillId="0" borderId="23" xfId="0" applyFont="1" applyBorder="1" applyAlignment="1">
      <alignment horizontal="center" wrapText="1"/>
    </xf>
    <xf numFmtId="0" fontId="16" fillId="0" borderId="6" xfId="0" applyFont="1" applyBorder="1" applyAlignment="1">
      <alignment vertical="center" wrapText="1"/>
    </xf>
    <xf numFmtId="0" fontId="16" fillId="0" borderId="30" xfId="0" applyFont="1" applyBorder="1" applyAlignment="1">
      <alignment horizontal="center" vertical="center" wrapText="1"/>
    </xf>
    <xf numFmtId="14" fontId="16"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14" fontId="15" fillId="0" borderId="23" xfId="0" applyNumberFormat="1" applyFont="1" applyBorder="1" applyAlignment="1">
      <alignment horizontal="center" vertical="center" wrapText="1"/>
    </xf>
    <xf numFmtId="0" fontId="15" fillId="0" borderId="23" xfId="0" applyFont="1" applyBorder="1" applyAlignment="1">
      <alignment horizontal="center" vertical="center" wrapText="1"/>
    </xf>
    <xf numFmtId="0" fontId="14" fillId="0" borderId="23" xfId="0" applyFont="1" applyBorder="1" applyAlignment="1">
      <alignment horizontal="center" vertical="center" wrapText="1"/>
    </xf>
    <xf numFmtId="0" fontId="13" fillId="0" borderId="34" xfId="0" applyFont="1" applyBorder="1" applyAlignment="1">
      <alignment horizontal="center" vertical="center" wrapText="1"/>
    </xf>
    <xf numFmtId="14" fontId="13" fillId="0" borderId="23" xfId="0" applyNumberFormat="1" applyFont="1" applyBorder="1" applyAlignment="1">
      <alignment horizontal="center" vertical="center" wrapText="1"/>
    </xf>
    <xf numFmtId="0" fontId="13" fillId="0" borderId="23" xfId="0" applyFont="1" applyBorder="1" applyAlignment="1">
      <alignment horizontal="center" vertical="center" wrapText="1"/>
    </xf>
    <xf numFmtId="0" fontId="13" fillId="0" borderId="23" xfId="0" applyFont="1" applyBorder="1" applyAlignment="1">
      <alignment horizontal="center" wrapText="1"/>
    </xf>
    <xf numFmtId="0" fontId="13" fillId="0" borderId="23" xfId="0" applyFont="1" applyBorder="1" applyAlignment="1">
      <alignment vertical="center" wrapText="1"/>
    </xf>
    <xf numFmtId="0" fontId="13" fillId="0" borderId="6" xfId="0" applyFont="1" applyBorder="1" applyAlignment="1">
      <alignment vertical="center" wrapText="1"/>
    </xf>
    <xf numFmtId="14" fontId="13"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210" fillId="15" borderId="23" xfId="0" applyFont="1" applyFill="1" applyBorder="1" applyAlignment="1">
      <alignment horizontal="center" vertical="center" wrapText="1"/>
    </xf>
    <xf numFmtId="0" fontId="12" fillId="0" borderId="34" xfId="0" applyFont="1" applyBorder="1" applyAlignment="1">
      <alignment horizontal="center" vertical="center" wrapText="1"/>
    </xf>
    <xf numFmtId="14" fontId="12" fillId="0" borderId="23"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12" fillId="0" borderId="0" xfId="0" applyFont="1" applyAlignment="1"/>
    <xf numFmtId="0" fontId="210" fillId="7" borderId="23" xfId="0" applyFont="1" applyFill="1" applyBorder="1" applyAlignment="1">
      <alignment horizontal="center" vertical="center" wrapText="1"/>
    </xf>
    <xf numFmtId="14" fontId="12" fillId="0" borderId="0" xfId="0" applyNumberFormat="1" applyFont="1" applyAlignment="1"/>
    <xf numFmtId="0" fontId="231" fillId="0" borderId="0" xfId="0" applyFont="1" applyAlignment="1">
      <alignment vertical="center" wrapText="1"/>
    </xf>
    <xf numFmtId="0" fontId="11" fillId="0" borderId="34" xfId="0" applyFont="1" applyBorder="1" applyAlignment="1">
      <alignment horizontal="center" vertical="center" wrapText="1"/>
    </xf>
    <xf numFmtId="14" fontId="11" fillId="0" borderId="23" xfId="0" applyNumberFormat="1" applyFont="1" applyBorder="1" applyAlignment="1">
      <alignment horizontal="center" vertical="center" wrapText="1"/>
    </xf>
    <xf numFmtId="0" fontId="11" fillId="0" borderId="23"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9" fillId="6" borderId="30"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6" fillId="6" borderId="30"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1" fillId="6" borderId="30" xfId="0" applyFont="1" applyFill="1" applyBorder="1" applyAlignment="1">
      <alignment horizontal="center" vertical="center" wrapText="1"/>
    </xf>
    <xf numFmtId="44" fontId="232" fillId="0" borderId="0" xfId="1" applyFont="1" applyAlignment="1">
      <alignment vertical="center"/>
    </xf>
    <xf numFmtId="49" fontId="196" fillId="6" borderId="1" xfId="0" applyNumberFormat="1" applyFont="1" applyFill="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14" fontId="9" fillId="0" borderId="23" xfId="0" applyNumberFormat="1" applyFont="1" applyBorder="1" applyAlignment="1">
      <alignment horizontal="center" vertical="center" wrapText="1"/>
    </xf>
    <xf numFmtId="0" fontId="9" fillId="0" borderId="23" xfId="0" applyFont="1" applyBorder="1" applyAlignment="1">
      <alignment horizontal="center" vertical="center" wrapText="1"/>
    </xf>
    <xf numFmtId="14" fontId="8" fillId="0" borderId="23" xfId="0" applyNumberFormat="1" applyFont="1" applyBorder="1" applyAlignment="1">
      <alignment horizontal="center" vertical="center" wrapText="1"/>
    </xf>
    <xf numFmtId="0" fontId="8" fillId="0" borderId="23" xfId="0" applyFont="1" applyBorder="1" applyAlignment="1">
      <alignment horizontal="center" vertical="center" wrapText="1"/>
    </xf>
    <xf numFmtId="14"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14" fontId="7" fillId="0" borderId="23" xfId="0" applyNumberFormat="1" applyFont="1" applyBorder="1" applyAlignment="1">
      <alignment horizontal="center" vertical="center" wrapText="1"/>
    </xf>
    <xf numFmtId="0" fontId="7" fillId="0" borderId="23" xfId="0" applyFont="1" applyBorder="1" applyAlignment="1">
      <alignment horizontal="center" vertical="center" wrapText="1"/>
    </xf>
    <xf numFmtId="0" fontId="7" fillId="0" borderId="30" xfId="0" applyFont="1" applyBorder="1" applyAlignment="1">
      <alignment horizontal="center" vertical="center" wrapText="1"/>
    </xf>
    <xf numFmtId="14"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20" fillId="6" borderId="30" xfId="0" applyFont="1" applyFill="1" applyBorder="1" applyAlignment="1">
      <alignment horizontal="center" vertical="center" wrapText="1"/>
    </xf>
    <xf numFmtId="0" fontId="18" fillId="6" borderId="34"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6" fillId="6" borderId="34"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7" fillId="6" borderId="34"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8" fillId="6" borderId="30" xfId="0" applyFont="1" applyFill="1" applyBorder="1" applyAlignment="1">
      <alignment horizontal="center" vertical="center" wrapText="1"/>
    </xf>
    <xf numFmtId="0" fontId="6" fillId="0" borderId="34" xfId="0" applyFont="1" applyBorder="1" applyAlignment="1">
      <alignment horizontal="center" vertical="center" wrapText="1"/>
    </xf>
    <xf numFmtId="14"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0" fontId="227" fillId="0" borderId="0" xfId="0" applyFont="1" applyAlignment="1">
      <alignment vertical="center" wrapText="1"/>
    </xf>
    <xf numFmtId="0" fontId="6" fillId="0" borderId="30" xfId="0" applyFont="1" applyBorder="1" applyAlignment="1">
      <alignment horizontal="center" vertical="center" wrapText="1"/>
    </xf>
    <xf numFmtId="14"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14" fontId="5" fillId="0" borderId="23"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4" fillId="0" borderId="34" xfId="0" applyFont="1" applyBorder="1" applyAlignment="1">
      <alignment horizontal="center" vertical="center" wrapText="1"/>
    </xf>
    <xf numFmtId="14" fontId="4" fillId="0" borderId="23" xfId="0" applyNumberFormat="1" applyFont="1" applyBorder="1" applyAlignment="1">
      <alignment horizontal="center" vertical="center" wrapText="1"/>
    </xf>
    <xf numFmtId="0" fontId="4" fillId="0" borderId="23" xfId="0" applyFont="1" applyBorder="1" applyAlignment="1">
      <alignment horizontal="center" vertical="center" wrapText="1"/>
    </xf>
    <xf numFmtId="0" fontId="4" fillId="0" borderId="23" xfId="0" applyFont="1" applyBorder="1" applyAlignment="1">
      <alignment vertical="center" wrapText="1"/>
    </xf>
    <xf numFmtId="0" fontId="4" fillId="0" borderId="23" xfId="0" applyFont="1" applyBorder="1" applyAlignment="1">
      <alignment horizontal="center" wrapText="1"/>
    </xf>
    <xf numFmtId="0" fontId="4" fillId="0" borderId="6" xfId="0" applyFont="1" applyBorder="1" applyAlignment="1">
      <alignment vertical="center" wrapText="1"/>
    </xf>
    <xf numFmtId="0" fontId="4" fillId="0" borderId="30" xfId="0" applyFont="1" applyBorder="1" applyAlignment="1">
      <alignment horizontal="center" vertical="center" wrapText="1"/>
    </xf>
    <xf numFmtId="14"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vertical="center" wrapText="1"/>
    </xf>
    <xf numFmtId="0" fontId="4" fillId="0" borderId="7" xfId="0" applyFont="1" applyBorder="1" applyAlignment="1">
      <alignment horizontal="center" wrapText="1"/>
    </xf>
    <xf numFmtId="14" fontId="4" fillId="17" borderId="7"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0" xfId="0" applyFont="1" applyBorder="1" applyAlignment="1">
      <alignment vertical="center" wrapText="1"/>
    </xf>
    <xf numFmtId="0" fontId="3" fillId="0" borderId="34" xfId="0" applyFont="1" applyBorder="1" applyAlignment="1">
      <alignment horizontal="center" vertical="center" wrapText="1"/>
    </xf>
    <xf numFmtId="14" fontId="3" fillId="0" borderId="23" xfId="0" applyNumberFormat="1" applyFont="1" applyBorder="1" applyAlignment="1">
      <alignment horizontal="center" vertical="center" wrapText="1"/>
    </xf>
    <xf numFmtId="0" fontId="3" fillId="0" borderId="23" xfId="0" applyFont="1" applyBorder="1" applyAlignment="1">
      <alignment horizontal="center" vertical="center" wrapText="1"/>
    </xf>
    <xf numFmtId="0" fontId="3" fillId="0" borderId="23" xfId="0" applyFont="1" applyBorder="1" applyAlignment="1">
      <alignment vertical="center" wrapText="1"/>
    </xf>
    <xf numFmtId="0" fontId="3" fillId="0" borderId="30" xfId="0" applyFont="1" applyBorder="1" applyAlignment="1">
      <alignment horizontal="center" vertical="center" wrapText="1"/>
    </xf>
    <xf numFmtId="14"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14" fontId="3" fillId="17" borderId="7" xfId="0" applyNumberFormat="1" applyFont="1" applyFill="1" applyBorder="1" applyAlignment="1">
      <alignment horizontal="center" vertical="center" wrapText="1"/>
    </xf>
    <xf numFmtId="0" fontId="3" fillId="14" borderId="23" xfId="0" applyFont="1" applyFill="1" applyBorder="1" applyAlignment="1">
      <alignment horizontal="center" vertical="center" wrapText="1"/>
    </xf>
    <xf numFmtId="0" fontId="2" fillId="0" borderId="34" xfId="0" applyFont="1" applyBorder="1" applyAlignment="1">
      <alignment horizontal="center" vertical="center" wrapText="1"/>
    </xf>
    <xf numFmtId="14" fontId="2" fillId="0" borderId="23"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14"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9" fillId="7" borderId="30" xfId="0" applyFont="1" applyFill="1" applyBorder="1" applyAlignment="1">
      <alignment horizontal="center" vertical="center" wrapText="1"/>
    </xf>
    <xf numFmtId="0" fontId="18" fillId="7"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9" fillId="7" borderId="34"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8" fillId="7" borderId="30"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5" fillId="7" borderId="34" xfId="0" applyFont="1" applyFill="1" applyBorder="1" applyAlignment="1">
      <alignment horizontal="center" vertical="center" wrapText="1"/>
    </xf>
    <xf numFmtId="0" fontId="3" fillId="7" borderId="30"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1" fillId="0" borderId="34" xfId="0" applyFont="1" applyBorder="1" applyAlignment="1">
      <alignment horizontal="center" vertical="center" wrapText="1"/>
    </xf>
    <xf numFmtId="14" fontId="1" fillId="0" borderId="23" xfId="0" applyNumberFormat="1" applyFont="1" applyBorder="1" applyAlignment="1">
      <alignment horizontal="center" vertical="center" wrapText="1"/>
    </xf>
    <xf numFmtId="0" fontId="1" fillId="0" borderId="23" xfId="0" applyFont="1" applyBorder="1" applyAlignment="1">
      <alignment horizontal="center" vertical="center" wrapText="1"/>
    </xf>
    <xf numFmtId="0" fontId="1" fillId="0" borderId="30" xfId="0" applyFont="1" applyBorder="1" applyAlignment="1">
      <alignment horizontal="center" vertical="center" wrapText="1"/>
    </xf>
    <xf numFmtId="1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cellXfs>
  <cellStyles count="2">
    <cellStyle name="Moeda" xfId="1" builtinId="4"/>
    <cellStyle name="Normal" xfId="0" builtinId="0"/>
  </cellStyles>
  <dxfs count="4852">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851"/>
      <tableStyleElement type="firstRowStripe" dxfId="4850"/>
      <tableStyleElement type="secondRowStripe" dxfId="4849"/>
    </tableStyle>
    <tableStyle name="CONTROLE DE CUSTOS-style 2" pivot="0" count="3" xr9:uid="{00000000-0011-0000-FFFF-FFFF01000000}">
      <tableStyleElement type="headerRow" dxfId="4848"/>
      <tableStyleElement type="firstRowStripe" dxfId="4847"/>
      <tableStyleElement type="secondRowStripe" dxfId="4846"/>
    </tableStyle>
    <tableStyle name="CONTROLE DE CUSTOS-style 3" pivot="0" count="3" xr9:uid="{00000000-0011-0000-FFFF-FFFF02000000}">
      <tableStyleElement type="headerRow" dxfId="4845"/>
      <tableStyleElement type="firstRowStripe" dxfId="4844"/>
      <tableStyleElement type="secondRowStripe" dxfId="484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842"/>
  <sheetViews>
    <sheetView tabSelected="1" zoomScale="98" zoomScaleNormal="98" workbookViewId="0">
      <pane ySplit="1" topLeftCell="A8749" activePane="bottomLeft" state="frozen"/>
      <selection pane="bottomLeft" activeCell="G8763" sqref="G8763"/>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 min="10" max="10" width="18.7109375" bestFit="1" customWidth="1"/>
  </cols>
  <sheetData>
    <row r="1" spans="1:10" ht="14.25" customHeight="1">
      <c r="A1" s="1" t="s">
        <v>0</v>
      </c>
      <c r="B1" s="2" t="s">
        <v>1</v>
      </c>
      <c r="C1" s="3" t="s">
        <v>2</v>
      </c>
      <c r="D1" s="4" t="s">
        <v>3</v>
      </c>
      <c r="E1" s="5" t="s">
        <v>13874</v>
      </c>
      <c r="F1" s="2" t="s">
        <v>4</v>
      </c>
      <c r="G1" s="4" t="s">
        <v>5</v>
      </c>
      <c r="H1" s="2" t="s">
        <v>6</v>
      </c>
      <c r="I1" s="5" t="s">
        <v>7</v>
      </c>
      <c r="J1" s="5" t="s">
        <v>16072</v>
      </c>
    </row>
    <row r="2" spans="1:10"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10"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10"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10"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10"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10" ht="14.25" hidden="1" customHeight="1">
      <c r="A7" s="10" t="s">
        <v>31</v>
      </c>
      <c r="B7" s="11" t="s">
        <v>9</v>
      </c>
      <c r="C7" s="13">
        <v>44140</v>
      </c>
      <c r="D7" s="6" t="s">
        <v>32</v>
      </c>
      <c r="E7" s="14" t="s">
        <v>33</v>
      </c>
      <c r="F7" s="14" t="s">
        <v>34</v>
      </c>
      <c r="G7" s="11" t="s">
        <v>35</v>
      </c>
      <c r="H7" s="11" t="s">
        <v>14</v>
      </c>
      <c r="I7" s="12">
        <v>44177</v>
      </c>
    </row>
    <row r="8" spans="1:10"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10"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10"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10" ht="14.25" hidden="1" customHeight="1">
      <c r="A11" s="10" t="s">
        <v>42</v>
      </c>
      <c r="B11" s="11" t="s">
        <v>9</v>
      </c>
      <c r="C11" s="13">
        <v>44141</v>
      </c>
      <c r="D11" s="6" t="s">
        <v>32</v>
      </c>
      <c r="E11" s="14" t="s">
        <v>43</v>
      </c>
      <c r="F11" s="14" t="s">
        <v>30</v>
      </c>
      <c r="G11" s="11" t="s">
        <v>23</v>
      </c>
      <c r="H11" s="11" t="s">
        <v>14</v>
      </c>
      <c r="I11" s="12">
        <v>44171</v>
      </c>
    </row>
    <row r="12" spans="1:10"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10"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10" ht="14.25" hidden="1" customHeight="1">
      <c r="A14" s="10" t="s">
        <v>50</v>
      </c>
      <c r="B14" s="16" t="s">
        <v>9</v>
      </c>
      <c r="C14" s="13">
        <v>44144</v>
      </c>
      <c r="D14" s="6" t="s">
        <v>32</v>
      </c>
      <c r="E14" s="14" t="s">
        <v>51</v>
      </c>
      <c r="F14" s="14" t="s">
        <v>18</v>
      </c>
      <c r="G14" s="11" t="s">
        <v>23</v>
      </c>
      <c r="H14" s="11" t="s">
        <v>14</v>
      </c>
      <c r="I14" s="12">
        <v>44174</v>
      </c>
    </row>
    <row r="15" spans="1:10"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10"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371" t="s">
        <v>2356</v>
      </c>
      <c r="B1169" s="11" t="s">
        <v>9</v>
      </c>
      <c r="C1169" s="12">
        <v>44607</v>
      </c>
      <c r="D1169" s="11" t="s">
        <v>28</v>
      </c>
      <c r="E1169" s="11" t="s">
        <v>2357</v>
      </c>
      <c r="F1169" s="11" t="s">
        <v>22</v>
      </c>
      <c r="G1169" s="324"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hidden="1" customHeight="1">
      <c r="A1491" s="875" t="s">
        <v>2995</v>
      </c>
      <c r="B1491" s="102" t="s">
        <v>9</v>
      </c>
      <c r="C1491" s="56">
        <v>44677</v>
      </c>
      <c r="D1491" s="102" t="s">
        <v>10</v>
      </c>
      <c r="E1491" s="100" t="s">
        <v>2997</v>
      </c>
      <c r="F1491" s="102" t="s">
        <v>30</v>
      </c>
      <c r="G1491" s="112" t="s">
        <v>13</v>
      </c>
      <c r="H1491" s="153" t="s">
        <v>15957</v>
      </c>
      <c r="I1491" s="47"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13863</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697" t="s">
        <v>3750</v>
      </c>
      <c r="B1868" s="102" t="s">
        <v>9</v>
      </c>
      <c r="C1868" s="56">
        <v>44726</v>
      </c>
      <c r="D1868" s="102" t="s">
        <v>32</v>
      </c>
      <c r="E1868" s="100" t="s">
        <v>3751</v>
      </c>
      <c r="F1868" s="102" t="s">
        <v>34</v>
      </c>
      <c r="G1868" s="100" t="s">
        <v>49</v>
      </c>
      <c r="H1868" s="153" t="s">
        <v>14822</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697" t="s">
        <v>3796</v>
      </c>
      <c r="B1891" s="102" t="s">
        <v>9</v>
      </c>
      <c r="C1891" s="56">
        <v>44732</v>
      </c>
      <c r="D1891" s="102" t="s">
        <v>10</v>
      </c>
      <c r="E1891" s="100" t="s">
        <v>3797</v>
      </c>
      <c r="F1891" s="102" t="s">
        <v>22</v>
      </c>
      <c r="G1891" s="23" t="s">
        <v>49</v>
      </c>
      <c r="H1891" s="153" t="s">
        <v>14899</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540" t="s">
        <v>3812</v>
      </c>
      <c r="B1899" s="102" t="s">
        <v>9</v>
      </c>
      <c r="C1899" s="56">
        <v>44734</v>
      </c>
      <c r="D1899" s="102" t="s">
        <v>10</v>
      </c>
      <c r="E1899" s="100" t="s">
        <v>3813</v>
      </c>
      <c r="F1899" s="102" t="s">
        <v>30</v>
      </c>
      <c r="G1899" s="178" t="s">
        <v>128</v>
      </c>
      <c r="H1899" s="153" t="s">
        <v>15013</v>
      </c>
      <c r="I1899" s="25">
        <v>44838</v>
      </c>
    </row>
    <row r="1900" spans="1:9" ht="16.5" hidden="1">
      <c r="A1900" s="10" t="s">
        <v>3814</v>
      </c>
      <c r="B1900" s="11" t="s">
        <v>9</v>
      </c>
      <c r="C1900" s="12">
        <v>44734</v>
      </c>
      <c r="D1900" s="11" t="s">
        <v>28</v>
      </c>
      <c r="E1900" s="11" t="s">
        <v>3815</v>
      </c>
      <c r="F1900" s="11" t="s">
        <v>34</v>
      </c>
      <c r="G1900" s="11" t="s">
        <v>49</v>
      </c>
      <c r="H1900" s="707" t="s">
        <v>14993</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hidden="1">
      <c r="A2250" s="540" t="s">
        <v>4513</v>
      </c>
      <c r="B2250" s="102" t="s">
        <v>9</v>
      </c>
      <c r="C2250" s="56">
        <v>44789</v>
      </c>
      <c r="D2250" s="102" t="s">
        <v>10</v>
      </c>
      <c r="E2250" s="100" t="s">
        <v>4514</v>
      </c>
      <c r="F2250" s="102" t="s">
        <v>22</v>
      </c>
      <c r="G2250" s="102" t="s">
        <v>13</v>
      </c>
      <c r="H2250" s="153" t="s">
        <v>15796</v>
      </c>
      <c r="I2250" s="47"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540" t="s">
        <v>4589</v>
      </c>
      <c r="B2288" s="102" t="s">
        <v>9</v>
      </c>
      <c r="C2288" s="56">
        <v>44797</v>
      </c>
      <c r="D2288" s="102" t="s">
        <v>28</v>
      </c>
      <c r="E2288" s="100" t="s">
        <v>4590</v>
      </c>
      <c r="F2288" s="102" t="s">
        <v>34</v>
      </c>
      <c r="G2288" s="129" t="s">
        <v>23</v>
      </c>
      <c r="H2288" s="153" t="s">
        <v>14593</v>
      </c>
      <c r="I2288" s="130"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697" t="s">
        <v>5168</v>
      </c>
      <c r="B2578" s="102" t="s">
        <v>9</v>
      </c>
      <c r="C2578" s="56">
        <v>44854</v>
      </c>
      <c r="D2578" s="102" t="s">
        <v>28</v>
      </c>
      <c r="E2578" s="100" t="s">
        <v>14049</v>
      </c>
      <c r="F2578" s="102" t="s">
        <v>30</v>
      </c>
      <c r="G2578" s="146" t="s">
        <v>13</v>
      </c>
      <c r="H2578" s="153" t="s">
        <v>15309</v>
      </c>
      <c r="I2578" s="130"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hidden="1">
      <c r="A2823" s="540" t="s">
        <v>5654</v>
      </c>
      <c r="B2823" s="102" t="s">
        <v>9</v>
      </c>
      <c r="C2823" s="56">
        <v>44897</v>
      </c>
      <c r="D2823" s="102" t="s">
        <v>28</v>
      </c>
      <c r="E2823" s="100" t="s">
        <v>5655</v>
      </c>
      <c r="F2823" s="102" t="s">
        <v>34</v>
      </c>
      <c r="G2823" s="146" t="s">
        <v>13</v>
      </c>
      <c r="H2823" s="153" t="s">
        <v>15810</v>
      </c>
      <c r="I2823" s="130"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75" t="s">
        <v>5897</v>
      </c>
      <c r="B2945" s="176" t="s">
        <v>9</v>
      </c>
      <c r="C2945" s="41">
        <v>44931</v>
      </c>
      <c r="D2945" s="38" t="s">
        <v>16</v>
      </c>
      <c r="E2945" s="110" t="s">
        <v>5898</v>
      </c>
      <c r="F2945" s="38" t="s">
        <v>30</v>
      </c>
      <c r="G2945" s="38" t="s">
        <v>49</v>
      </c>
      <c r="H2945" s="120" t="s">
        <v>13895</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1" t="s">
        <v>5911</v>
      </c>
      <c r="B2952" s="112" t="s">
        <v>9</v>
      </c>
      <c r="C2952" s="56">
        <v>44931</v>
      </c>
      <c r="D2952" s="102" t="s">
        <v>10</v>
      </c>
      <c r="E2952" s="100" t="s">
        <v>5912</v>
      </c>
      <c r="F2952" s="102" t="s">
        <v>34</v>
      </c>
      <c r="G2952" s="100" t="s">
        <v>23</v>
      </c>
      <c r="H2952" s="153" t="s">
        <v>13896</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697" t="s">
        <v>15298</v>
      </c>
      <c r="B3002" s="102" t="s">
        <v>9</v>
      </c>
      <c r="C3002" s="56">
        <v>44949</v>
      </c>
      <c r="D3002" s="102" t="s">
        <v>10</v>
      </c>
      <c r="E3002" s="100" t="s">
        <v>6011</v>
      </c>
      <c r="F3002" s="102" t="s">
        <v>30</v>
      </c>
      <c r="G3002" s="112" t="s">
        <v>13</v>
      </c>
      <c r="H3002" s="153" t="s">
        <v>15309</v>
      </c>
      <c r="I3002" s="130"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10"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10"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10"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10"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10"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10"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10"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10"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10" hidden="1">
      <c r="A3113" s="44" t="s">
        <v>6232</v>
      </c>
      <c r="B3113" s="80" t="s">
        <v>9</v>
      </c>
      <c r="C3113" s="25">
        <v>44971</v>
      </c>
      <c r="D3113" s="24" t="s">
        <v>32</v>
      </c>
      <c r="E3113" s="24" t="s">
        <v>6233</v>
      </c>
      <c r="F3113" s="24" t="s">
        <v>22</v>
      </c>
      <c r="G3113" s="24" t="s">
        <v>49</v>
      </c>
      <c r="H3113" s="24" t="s">
        <v>14</v>
      </c>
      <c r="I3113" s="25">
        <v>45196</v>
      </c>
    </row>
    <row r="3114" spans="1:10"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10"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10"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10" ht="45" hidden="1">
      <c r="A3117" s="698" t="s">
        <v>6240</v>
      </c>
      <c r="B3117" s="102" t="s">
        <v>9</v>
      </c>
      <c r="C3117" s="56">
        <v>44974</v>
      </c>
      <c r="D3117" s="102" t="s">
        <v>32</v>
      </c>
      <c r="E3117" s="100" t="s">
        <v>6241</v>
      </c>
      <c r="F3117" s="102" t="s">
        <v>34</v>
      </c>
      <c r="G3117" s="100" t="s">
        <v>23</v>
      </c>
      <c r="H3117" s="153" t="s">
        <v>16071</v>
      </c>
      <c r="I3117" s="47">
        <v>45372</v>
      </c>
      <c r="J3117" s="920">
        <v>5364.99</v>
      </c>
    </row>
    <row r="3118" spans="1:10" ht="30" hidden="1">
      <c r="A3118" s="698" t="s">
        <v>6242</v>
      </c>
      <c r="B3118" s="102" t="s">
        <v>9</v>
      </c>
      <c r="C3118" s="56">
        <v>44974</v>
      </c>
      <c r="D3118" s="102" t="s">
        <v>32</v>
      </c>
      <c r="E3118" s="100" t="s">
        <v>6243</v>
      </c>
      <c r="F3118" s="102" t="s">
        <v>30</v>
      </c>
      <c r="G3118" s="129" t="s">
        <v>23</v>
      </c>
      <c r="H3118" s="153" t="s">
        <v>15840</v>
      </c>
      <c r="I3118" s="130">
        <v>45063</v>
      </c>
    </row>
    <row r="3119" spans="1:10"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10"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10"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10"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10"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10"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10"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10"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10"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10"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10"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10"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10" ht="45">
      <c r="A3195" s="698" t="s">
        <v>6396</v>
      </c>
      <c r="B3195" s="102" t="s">
        <v>2996</v>
      </c>
      <c r="C3195" s="56">
        <v>44992</v>
      </c>
      <c r="D3195" s="102" t="s">
        <v>28</v>
      </c>
      <c r="E3195" s="100" t="s">
        <v>6397</v>
      </c>
      <c r="F3195" s="102" t="s">
        <v>30</v>
      </c>
      <c r="G3195" s="129" t="s">
        <v>23</v>
      </c>
      <c r="H3195" s="118" t="s">
        <v>16225</v>
      </c>
      <c r="I3195" s="130" t="str">
        <f>IFERROR(((VLOOKUP(D3195,#REF!,2,FALSE))+C3195)+IF(#REF!="SIM",7,0)+IF(D3195="PROGRAMADA","ERRO",0)," ")</f>
        <v xml:space="preserve"> </v>
      </c>
      <c r="J3195" s="920">
        <v>0</v>
      </c>
    </row>
    <row r="3196" spans="1:10"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10"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10"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10"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10"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698" t="s">
        <v>6486</v>
      </c>
      <c r="B3240" s="102" t="s">
        <v>9</v>
      </c>
      <c r="C3240" s="56">
        <v>45000</v>
      </c>
      <c r="D3240" s="102" t="s">
        <v>32</v>
      </c>
      <c r="E3240" s="100" t="s">
        <v>6487</v>
      </c>
      <c r="F3240" s="102" t="s">
        <v>30</v>
      </c>
      <c r="G3240" s="129" t="s">
        <v>49</v>
      </c>
      <c r="H3240" s="153" t="s">
        <v>15292</v>
      </c>
      <c r="I3240" s="130">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10"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10"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10"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10"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10"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10" ht="45">
      <c r="A3302" s="698" t="s">
        <v>6609</v>
      </c>
      <c r="B3302" s="102" t="s">
        <v>2996</v>
      </c>
      <c r="C3302" s="56">
        <v>45009</v>
      </c>
      <c r="D3302" s="102" t="s">
        <v>28</v>
      </c>
      <c r="E3302" s="100" t="s">
        <v>6610</v>
      </c>
      <c r="F3302" s="102" t="s">
        <v>30</v>
      </c>
      <c r="G3302" s="129" t="s">
        <v>49</v>
      </c>
      <c r="H3302" s="118" t="s">
        <v>15970</v>
      </c>
      <c r="I3302" s="130" t="str">
        <f>IFERROR(((VLOOKUP(D3302,#REF!,2,FALSE))+C3302)+IF(#REF!="SIM",7,0)+IF(D3302="PROGRAMADA","ERRO",0)," ")</f>
        <v xml:space="preserve"> </v>
      </c>
      <c r="J3302" s="920">
        <v>5039.8</v>
      </c>
    </row>
    <row r="3303" spans="1:10" ht="16.5" hidden="1">
      <c r="A3303" s="44" t="s">
        <v>6611</v>
      </c>
      <c r="B3303" s="80" t="s">
        <v>9</v>
      </c>
      <c r="C3303" s="25">
        <v>45009</v>
      </c>
      <c r="D3303" s="24" t="s">
        <v>28</v>
      </c>
      <c r="E3303" s="24" t="s">
        <v>6612</v>
      </c>
      <c r="F3303" s="24" t="s">
        <v>30</v>
      </c>
      <c r="G3303" s="24" t="s">
        <v>26</v>
      </c>
      <c r="H3303" s="707" t="s">
        <v>15353</v>
      </c>
      <c r="I3303" s="12" t="str">
        <f>IFERROR(((VLOOKUP(D3303,#REF!,2,FALSE))+C3303)+IF(#REF!="SIM",7,0)+IF(D3303="PROGRAMADA","ERRO",0)," ")</f>
        <v xml:space="preserve"> </v>
      </c>
    </row>
    <row r="3304" spans="1:10" hidden="1">
      <c r="A3304" s="44" t="s">
        <v>6613</v>
      </c>
      <c r="B3304" s="80" t="s">
        <v>9</v>
      </c>
      <c r="C3304" s="25">
        <v>45009</v>
      </c>
      <c r="D3304" s="24" t="s">
        <v>28</v>
      </c>
      <c r="E3304" s="24" t="s">
        <v>6614</v>
      </c>
      <c r="F3304" s="24" t="s">
        <v>30</v>
      </c>
      <c r="G3304" s="24" t="s">
        <v>116</v>
      </c>
      <c r="H3304" s="712"/>
      <c r="I3304" s="12" t="str">
        <f>IFERROR(((VLOOKUP(D3304,#REF!,2,FALSE))+C3304)+IF(#REF!="SIM",7,0)+IF(D3304="PROGRAMADA","ERRO",0)," ")</f>
        <v xml:space="preserve"> </v>
      </c>
    </row>
    <row r="3305" spans="1:10" ht="45" hidden="1">
      <c r="A3305" s="44" t="s">
        <v>6615</v>
      </c>
      <c r="B3305" s="80" t="s">
        <v>9</v>
      </c>
      <c r="C3305" s="25">
        <v>45009</v>
      </c>
      <c r="D3305" s="24" t="s">
        <v>28</v>
      </c>
      <c r="E3305" s="24" t="s">
        <v>6616</v>
      </c>
      <c r="F3305" s="24" t="s">
        <v>30</v>
      </c>
      <c r="G3305" s="24" t="s">
        <v>49</v>
      </c>
      <c r="H3305" s="664" t="s">
        <v>15025</v>
      </c>
      <c r="I3305" s="12" t="str">
        <f>IFERROR(((VLOOKUP(D3305,#REF!,2,FALSE))+C3305)+IF(#REF!="SIM",7,0)+IF(D3305="PROGRAMADA","ERRO",0)," ")</f>
        <v xml:space="preserve"> </v>
      </c>
    </row>
    <row r="3306" spans="1:10"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10"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10"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10"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10"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10"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10"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03" t="s">
        <v>6929</v>
      </c>
      <c r="B3462" s="206" t="s">
        <v>9</v>
      </c>
      <c r="C3462" s="25">
        <v>45035</v>
      </c>
      <c r="D3462" s="24" t="s">
        <v>10</v>
      </c>
      <c r="E3462" s="23" t="s">
        <v>6930</v>
      </c>
      <c r="F3462" s="24" t="s">
        <v>1399</v>
      </c>
      <c r="G3462" s="129" t="s">
        <v>23</v>
      </c>
      <c r="H3462" s="153" t="s">
        <v>14279</v>
      </c>
      <c r="I3462" s="130" t="str">
        <f>IFERROR(((VLOOKUP(D3462,#REF!,2,FALSE))+C3462)+IF(#REF!="SIM",7,0)+IF(D3462="PROGRAMADA","ERRO",0)," ")</f>
        <v xml:space="preserve"> </v>
      </c>
    </row>
    <row r="3463" spans="1:9" hidden="1">
      <c r="A3463" s="111"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1"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1"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1"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1"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1"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1"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1"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1"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1"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1"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1"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1"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1"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1"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1"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1"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1" t="s">
        <v>6965</v>
      </c>
      <c r="B3480" s="80" t="s">
        <v>9</v>
      </c>
      <c r="C3480" s="25">
        <v>45036</v>
      </c>
      <c r="D3480" s="24" t="s">
        <v>32</v>
      </c>
      <c r="E3480" s="24" t="s">
        <v>6966</v>
      </c>
      <c r="F3480" s="24" t="s">
        <v>34</v>
      </c>
      <c r="G3480" s="24" t="s">
        <v>23</v>
      </c>
      <c r="H3480" s="24" t="s">
        <v>14</v>
      </c>
      <c r="I3480" s="25">
        <v>45036</v>
      </c>
    </row>
    <row r="3481" spans="1:9" hidden="1">
      <c r="A3481" s="111"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1"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1"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1"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1"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1"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1"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1"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1"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1"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1"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1"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1"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1"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1"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1"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1"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1"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1"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1"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1"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1"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1"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1"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1"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1"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1"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1"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1"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1"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1"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1"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1"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1"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1"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1"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1" t="s">
        <v>7039</v>
      </c>
      <c r="B3517" s="80" t="s">
        <v>9</v>
      </c>
      <c r="C3517" s="25">
        <v>45044</v>
      </c>
      <c r="D3517" s="24" t="s">
        <v>32</v>
      </c>
      <c r="E3517" s="24" t="s">
        <v>7040</v>
      </c>
      <c r="F3517" s="24" t="s">
        <v>30</v>
      </c>
      <c r="G3517" s="24" t="s">
        <v>13</v>
      </c>
      <c r="H3517" s="24" t="s">
        <v>14</v>
      </c>
      <c r="I3517" s="25">
        <v>45048</v>
      </c>
    </row>
    <row r="3518" spans="1:9" hidden="1">
      <c r="A3518" s="111" t="s">
        <v>7041</v>
      </c>
      <c r="B3518" s="24" t="s">
        <v>155</v>
      </c>
      <c r="C3518" s="25">
        <v>45044</v>
      </c>
      <c r="D3518" s="24" t="s">
        <v>32</v>
      </c>
      <c r="E3518" s="24" t="s">
        <v>7042</v>
      </c>
      <c r="F3518" s="24" t="s">
        <v>34</v>
      </c>
      <c r="G3518" s="24" t="s">
        <v>23</v>
      </c>
      <c r="H3518" s="24" t="s">
        <v>157</v>
      </c>
      <c r="I3518" s="25">
        <v>45319</v>
      </c>
    </row>
    <row r="3519" spans="1:9" hidden="1">
      <c r="A3519" s="111"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1"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1"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1"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1"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1"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1"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1"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1"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1"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1"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1"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1" t="s">
        <v>7067</v>
      </c>
      <c r="B3531" s="80" t="s">
        <v>9</v>
      </c>
      <c r="C3531" s="25">
        <v>45049</v>
      </c>
      <c r="D3531" s="24" t="s">
        <v>32</v>
      </c>
      <c r="E3531" s="24" t="s">
        <v>7068</v>
      </c>
      <c r="F3531" s="24" t="s">
        <v>34</v>
      </c>
      <c r="G3531" s="24" t="s">
        <v>116</v>
      </c>
      <c r="H3531" s="24" t="s">
        <v>14</v>
      </c>
      <c r="I3531" s="25">
        <v>45159</v>
      </c>
    </row>
    <row r="3532" spans="1:9" hidden="1">
      <c r="A3532" s="111"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03" t="s">
        <v>7071</v>
      </c>
      <c r="B3533" s="102" t="s">
        <v>9</v>
      </c>
      <c r="C3533" s="56">
        <v>45049</v>
      </c>
      <c r="D3533" s="102" t="s">
        <v>10</v>
      </c>
      <c r="E3533" s="100" t="s">
        <v>7072</v>
      </c>
      <c r="F3533" s="102" t="s">
        <v>30</v>
      </c>
      <c r="G3533" s="129" t="s">
        <v>13</v>
      </c>
      <c r="H3533" s="153" t="s">
        <v>14984</v>
      </c>
      <c r="I3533" s="130"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65"/>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65" t="s">
        <v>13897</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1" t="s">
        <v>7289</v>
      </c>
      <c r="B3642" s="102" t="s">
        <v>9</v>
      </c>
      <c r="C3642" s="47">
        <v>45064</v>
      </c>
      <c r="D3642" s="80" t="s">
        <v>10</v>
      </c>
      <c r="E3642" s="23" t="s">
        <v>7290</v>
      </c>
      <c r="F3642" s="80" t="s">
        <v>30</v>
      </c>
      <c r="G3642" s="129" t="s">
        <v>13</v>
      </c>
      <c r="H3642" s="153" t="s">
        <v>14907</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hidden="1">
      <c r="A3696" s="698" t="s">
        <v>7396</v>
      </c>
      <c r="B3696" s="102" t="s">
        <v>9</v>
      </c>
      <c r="C3696" s="56">
        <v>45077</v>
      </c>
      <c r="D3696" s="102" t="s">
        <v>32</v>
      </c>
      <c r="E3696" s="100" t="s">
        <v>7397</v>
      </c>
      <c r="F3696" s="102" t="s">
        <v>22</v>
      </c>
      <c r="G3696" s="129" t="s">
        <v>23</v>
      </c>
      <c r="H3696" s="177" t="s">
        <v>13898</v>
      </c>
      <c r="I3696" s="47">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hidden="1">
      <c r="A3773" s="698" t="s">
        <v>7550</v>
      </c>
      <c r="B3773" s="102" t="s">
        <v>9</v>
      </c>
      <c r="C3773" s="56">
        <v>45092</v>
      </c>
      <c r="D3773" s="102" t="s">
        <v>28</v>
      </c>
      <c r="E3773" s="100" t="s">
        <v>7551</v>
      </c>
      <c r="F3773" s="102" t="s">
        <v>30</v>
      </c>
      <c r="G3773" s="102" t="s">
        <v>13</v>
      </c>
      <c r="H3773" s="153" t="s">
        <v>15802</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14"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14"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14"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14"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14"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14"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14"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14" ht="60" hidden="1">
      <c r="A3800" s="697" t="s">
        <v>7604</v>
      </c>
      <c r="B3800" s="102" t="s">
        <v>9</v>
      </c>
      <c r="C3800" s="56">
        <v>45097</v>
      </c>
      <c r="D3800" s="102" t="s">
        <v>28</v>
      </c>
      <c r="E3800" s="100" t="s">
        <v>7605</v>
      </c>
      <c r="F3800" s="102" t="s">
        <v>30</v>
      </c>
      <c r="G3800" s="102" t="s">
        <v>13</v>
      </c>
      <c r="H3800" s="153" t="s">
        <v>15800</v>
      </c>
      <c r="I3800" s="12" t="str">
        <f>IFERROR(((VLOOKUP(D3800,#REF!,2,FALSE))+C3800)+IF(#REF!="SIM",7,0)+IF(D3800="PROGRAMADA","ERRO",0)," ")</f>
        <v xml:space="preserve"> </v>
      </c>
      <c r="N3800" s="102"/>
    </row>
    <row r="3801" spans="1:14"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14"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14"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14" hidden="1">
      <c r="A3804" s="44" t="s">
        <v>7612</v>
      </c>
      <c r="B3804" s="80" t="s">
        <v>9</v>
      </c>
      <c r="C3804" s="25">
        <v>45097</v>
      </c>
      <c r="D3804" s="24" t="s">
        <v>32</v>
      </c>
      <c r="E3804" s="24" t="s">
        <v>7613</v>
      </c>
      <c r="F3804" s="24" t="s">
        <v>30</v>
      </c>
      <c r="G3804" s="24" t="s">
        <v>23</v>
      </c>
      <c r="H3804" s="24" t="s">
        <v>14</v>
      </c>
      <c r="I3804" s="25">
        <v>45138</v>
      </c>
    </row>
    <row r="3805" spans="1:14"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14"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14"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14"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03" t="s">
        <v>7652</v>
      </c>
      <c r="B3824" s="102" t="s">
        <v>9</v>
      </c>
      <c r="C3824" s="56">
        <v>45100</v>
      </c>
      <c r="D3824" s="102" t="s">
        <v>32</v>
      </c>
      <c r="E3824" s="100" t="s">
        <v>7653</v>
      </c>
      <c r="F3824" s="102" t="s">
        <v>30</v>
      </c>
      <c r="G3824" s="129" t="s">
        <v>23</v>
      </c>
      <c r="H3824" s="153" t="s">
        <v>15022</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10"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10"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10"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10"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10"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10"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10"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10"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10"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10"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10"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10" hidden="1">
      <c r="A3916" s="44" t="s">
        <v>7836</v>
      </c>
      <c r="B3916" s="80" t="s">
        <v>9</v>
      </c>
      <c r="C3916" s="25">
        <v>45114</v>
      </c>
      <c r="D3916" s="24" t="s">
        <v>32</v>
      </c>
      <c r="E3916" s="24" t="s">
        <v>7837</v>
      </c>
      <c r="F3916" s="24" t="s">
        <v>30</v>
      </c>
      <c r="G3916" s="24" t="s">
        <v>23</v>
      </c>
      <c r="H3916" s="24" t="s">
        <v>14</v>
      </c>
      <c r="I3916" s="25">
        <v>45144</v>
      </c>
    </row>
    <row r="3917" spans="1:10" hidden="1">
      <c r="A3917" s="44" t="s">
        <v>7838</v>
      </c>
      <c r="B3917" s="80" t="s">
        <v>9</v>
      </c>
      <c r="C3917" s="25">
        <v>45114</v>
      </c>
      <c r="D3917" s="24" t="s">
        <v>32</v>
      </c>
      <c r="E3917" s="24" t="s">
        <v>7839</v>
      </c>
      <c r="F3917" s="24" t="s">
        <v>34</v>
      </c>
      <c r="G3917" s="24" t="s">
        <v>23</v>
      </c>
      <c r="H3917" s="24" t="s">
        <v>14</v>
      </c>
      <c r="I3917" s="25">
        <v>45144</v>
      </c>
    </row>
    <row r="3918" spans="1:10" ht="45">
      <c r="A3918" s="698" t="s">
        <v>7840</v>
      </c>
      <c r="B3918" s="102" t="s">
        <v>2996</v>
      </c>
      <c r="C3918" s="56">
        <v>45114</v>
      </c>
      <c r="D3918" s="102" t="s">
        <v>32</v>
      </c>
      <c r="E3918" s="100" t="s">
        <v>7841</v>
      </c>
      <c r="F3918" s="102" t="s">
        <v>30</v>
      </c>
      <c r="G3918" s="129" t="s">
        <v>23</v>
      </c>
      <c r="H3918" s="118" t="s">
        <v>16233</v>
      </c>
      <c r="I3918" s="47">
        <v>45144</v>
      </c>
      <c r="J3918" s="920">
        <v>0</v>
      </c>
    </row>
    <row r="3919" spans="1:10" hidden="1">
      <c r="A3919" s="44" t="s">
        <v>7842</v>
      </c>
      <c r="B3919" s="80" t="s">
        <v>9</v>
      </c>
      <c r="C3919" s="25">
        <v>45114</v>
      </c>
      <c r="D3919" s="24" t="s">
        <v>32</v>
      </c>
      <c r="E3919" s="24" t="s">
        <v>7843</v>
      </c>
      <c r="F3919" s="24" t="s">
        <v>30</v>
      </c>
      <c r="G3919" s="24" t="s">
        <v>23</v>
      </c>
      <c r="H3919" s="24" t="s">
        <v>14</v>
      </c>
      <c r="I3919" s="25">
        <v>45144</v>
      </c>
    </row>
    <row r="3920" spans="1:10" ht="33.75" hidden="1">
      <c r="A3920" s="111" t="s">
        <v>7844</v>
      </c>
      <c r="B3920" s="112" t="s">
        <v>9</v>
      </c>
      <c r="C3920" s="56">
        <v>45114</v>
      </c>
      <c r="D3920" s="102" t="s">
        <v>28</v>
      </c>
      <c r="E3920" s="100" t="s">
        <v>7845</v>
      </c>
      <c r="F3920" s="102" t="s">
        <v>30</v>
      </c>
      <c r="G3920" s="129" t="s">
        <v>49</v>
      </c>
      <c r="H3920" s="153" t="s">
        <v>13899</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10"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10"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10"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10"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10" hidden="1">
      <c r="A3941" s="44" t="s">
        <v>7886</v>
      </c>
      <c r="B3941" s="80" t="s">
        <v>9</v>
      </c>
      <c r="C3941" s="25">
        <v>45119</v>
      </c>
      <c r="D3941" s="24" t="s">
        <v>32</v>
      </c>
      <c r="E3941" s="24" t="s">
        <v>7887</v>
      </c>
      <c r="F3941" s="24" t="s">
        <v>459</v>
      </c>
      <c r="G3941" s="24" t="s">
        <v>23</v>
      </c>
      <c r="H3941" s="24" t="s">
        <v>14</v>
      </c>
      <c r="I3941" s="25">
        <v>45120</v>
      </c>
    </row>
    <row r="3942" spans="1:10"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10"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10" hidden="1">
      <c r="A3944" s="44" t="s">
        <v>7892</v>
      </c>
      <c r="B3944" s="80" t="s">
        <v>9</v>
      </c>
      <c r="C3944" s="25">
        <v>45119</v>
      </c>
      <c r="D3944" s="24" t="s">
        <v>32</v>
      </c>
      <c r="E3944" s="24" t="s">
        <v>7893</v>
      </c>
      <c r="F3944" s="24" t="s">
        <v>30</v>
      </c>
      <c r="G3944" s="24" t="s">
        <v>23</v>
      </c>
      <c r="H3944" s="24" t="s">
        <v>14</v>
      </c>
      <c r="I3944" s="25">
        <v>45119</v>
      </c>
    </row>
    <row r="3945" spans="1:10"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10"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10"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10"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10" ht="30" hidden="1">
      <c r="A3949" s="698" t="s">
        <v>7902</v>
      </c>
      <c r="B3949" s="102" t="s">
        <v>9</v>
      </c>
      <c r="C3949" s="56">
        <v>45119</v>
      </c>
      <c r="D3949" s="102" t="s">
        <v>32</v>
      </c>
      <c r="E3949" s="100" t="s">
        <v>7903</v>
      </c>
      <c r="F3949" s="102" t="s">
        <v>22</v>
      </c>
      <c r="G3949" s="129" t="s">
        <v>23</v>
      </c>
      <c r="H3949" s="153" t="s">
        <v>16048</v>
      </c>
      <c r="I3949" s="47">
        <v>45149</v>
      </c>
      <c r="J3949" s="920">
        <v>2850</v>
      </c>
    </row>
    <row r="3950" spans="1:10"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10"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10"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03" t="s">
        <v>7932</v>
      </c>
      <c r="B3964" s="102" t="s">
        <v>9</v>
      </c>
      <c r="C3964" s="56">
        <v>45120</v>
      </c>
      <c r="D3964" s="102" t="s">
        <v>28</v>
      </c>
      <c r="E3964" s="100" t="s">
        <v>7933</v>
      </c>
      <c r="F3964" s="102" t="s">
        <v>22</v>
      </c>
      <c r="G3964" s="129" t="s">
        <v>23</v>
      </c>
      <c r="H3964" s="153" t="s">
        <v>14799</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10"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10" ht="45" hidden="1">
      <c r="A3986" s="203" t="s">
        <v>7976</v>
      </c>
      <c r="B3986" s="102" t="s">
        <v>9</v>
      </c>
      <c r="C3986" s="56">
        <v>45124</v>
      </c>
      <c r="D3986" s="102" t="s">
        <v>32</v>
      </c>
      <c r="E3986" s="100" t="s">
        <v>7977</v>
      </c>
      <c r="F3986" s="102" t="s">
        <v>34</v>
      </c>
      <c r="G3986" s="129" t="s">
        <v>13</v>
      </c>
      <c r="H3986" s="153" t="s">
        <v>15162</v>
      </c>
      <c r="I3986" s="25">
        <v>45153</v>
      </c>
    </row>
    <row r="3987" spans="1:10" ht="30">
      <c r="A3987" s="876" t="s">
        <v>7978</v>
      </c>
      <c r="B3987" s="102" t="s">
        <v>1210</v>
      </c>
      <c r="C3987" s="56">
        <v>45124</v>
      </c>
      <c r="D3987" s="102" t="s">
        <v>32</v>
      </c>
      <c r="E3987" s="100" t="s">
        <v>7979</v>
      </c>
      <c r="F3987" s="102" t="s">
        <v>34</v>
      </c>
      <c r="G3987" s="129" t="s">
        <v>23</v>
      </c>
      <c r="H3987" s="153" t="s">
        <v>16324</v>
      </c>
      <c r="I3987" s="47">
        <v>45125</v>
      </c>
      <c r="J3987" s="920">
        <v>0</v>
      </c>
    </row>
    <row r="3988" spans="1:10"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10"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10"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10"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10"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10"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10"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10"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10"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10"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10"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10"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10"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03" t="s">
        <v>8074</v>
      </c>
      <c r="B4035" s="102" t="s">
        <v>9</v>
      </c>
      <c r="C4035" s="56">
        <v>45134</v>
      </c>
      <c r="D4035" s="102" t="s">
        <v>32</v>
      </c>
      <c r="E4035" s="100" t="s">
        <v>8075</v>
      </c>
      <c r="F4035" s="102" t="s">
        <v>30</v>
      </c>
      <c r="G4035" s="129" t="s">
        <v>13</v>
      </c>
      <c r="H4035" s="153" t="s">
        <v>14912</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1" t="s">
        <v>8130</v>
      </c>
      <c r="B4063" s="112" t="s">
        <v>9</v>
      </c>
      <c r="C4063" s="56">
        <v>45140</v>
      </c>
      <c r="D4063" s="102" t="s">
        <v>16</v>
      </c>
      <c r="E4063" s="100" t="s">
        <v>8131</v>
      </c>
      <c r="F4063" s="102" t="s">
        <v>30</v>
      </c>
      <c r="G4063" s="178" t="s">
        <v>49</v>
      </c>
      <c r="H4063" s="153" t="s">
        <v>13900</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540" t="s">
        <v>8162</v>
      </c>
      <c r="B4079" s="102" t="s">
        <v>9</v>
      </c>
      <c r="C4079" s="56">
        <v>45141</v>
      </c>
      <c r="D4079" s="102" t="s">
        <v>32</v>
      </c>
      <c r="E4079" s="100" t="s">
        <v>8164</v>
      </c>
      <c r="F4079" s="102" t="s">
        <v>30</v>
      </c>
      <c r="G4079" s="129" t="s">
        <v>23</v>
      </c>
      <c r="H4079" s="153" t="s">
        <v>15059</v>
      </c>
      <c r="I4079" s="25">
        <v>45249</v>
      </c>
    </row>
    <row r="4080" spans="1:9" ht="15.75" hidden="1">
      <c r="A4080" s="44" t="s">
        <v>8165</v>
      </c>
      <c r="B4080" s="80" t="s">
        <v>9</v>
      </c>
      <c r="C4080" s="25">
        <v>45141</v>
      </c>
      <c r="D4080" s="24" t="s">
        <v>16</v>
      </c>
      <c r="E4080" s="24" t="s">
        <v>8125</v>
      </c>
      <c r="F4080" s="24" t="s">
        <v>30</v>
      </c>
      <c r="G4080" s="24" t="s">
        <v>128</v>
      </c>
      <c r="H4080" s="448" t="s">
        <v>15021</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10"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10"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10"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10"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10"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10"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10"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10"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10"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10" hidden="1">
      <c r="A4314" s="44" t="s">
        <v>8631</v>
      </c>
      <c r="B4314" s="80" t="s">
        <v>9</v>
      </c>
      <c r="C4314" s="25">
        <v>45182</v>
      </c>
      <c r="D4314" s="24" t="s">
        <v>32</v>
      </c>
      <c r="E4314" s="24" t="s">
        <v>8632</v>
      </c>
      <c r="F4314" s="24" t="s">
        <v>30</v>
      </c>
      <c r="G4314" s="24" t="s">
        <v>23</v>
      </c>
      <c r="H4314" s="24" t="s">
        <v>14</v>
      </c>
      <c r="I4314" s="25">
        <v>45213</v>
      </c>
    </row>
    <row r="4315" spans="1:10"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10"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10"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10"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10" hidden="1">
      <c r="A4319" s="44" t="s">
        <v>8641</v>
      </c>
      <c r="B4319" s="80" t="s">
        <v>9</v>
      </c>
      <c r="C4319" s="25">
        <v>45182</v>
      </c>
      <c r="D4319" s="24" t="s">
        <v>32</v>
      </c>
      <c r="E4319" s="24" t="s">
        <v>8642</v>
      </c>
      <c r="F4319" s="24" t="s">
        <v>34</v>
      </c>
      <c r="G4319" s="24" t="s">
        <v>23</v>
      </c>
      <c r="H4319" s="24" t="s">
        <v>14</v>
      </c>
      <c r="I4319" s="25">
        <v>45192</v>
      </c>
    </row>
    <row r="4320" spans="1:10" ht="45">
      <c r="A4320" s="698" t="s">
        <v>8643</v>
      </c>
      <c r="B4320" s="102" t="s">
        <v>2996</v>
      </c>
      <c r="C4320" s="56">
        <v>45182</v>
      </c>
      <c r="D4320" s="102" t="s">
        <v>28</v>
      </c>
      <c r="E4320" s="100" t="s">
        <v>8644</v>
      </c>
      <c r="F4320" s="102" t="s">
        <v>34</v>
      </c>
      <c r="G4320" s="129" t="s">
        <v>49</v>
      </c>
      <c r="H4320" s="118" t="s">
        <v>16335</v>
      </c>
      <c r="I4320" s="47" t="str">
        <f>IFERROR(((VLOOKUP(D4320,#REF!,2,FALSE))+C4320)+IF(#REF!="SIM",7,0)+IF($D$4233="PROGRAMADA","ERRO",0)," ")</f>
        <v xml:space="preserve"> </v>
      </c>
      <c r="J4320" s="920">
        <v>76320.850000000006</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hidden="1" customHeight="1">
      <c r="A4328" s="698" t="s">
        <v>8659</v>
      </c>
      <c r="B4328" s="102" t="s">
        <v>9</v>
      </c>
      <c r="C4328" s="56">
        <v>45184</v>
      </c>
      <c r="D4328" s="102" t="s">
        <v>32</v>
      </c>
      <c r="E4328" s="100" t="s">
        <v>8660</v>
      </c>
      <c r="F4328" s="102" t="s">
        <v>30</v>
      </c>
      <c r="G4328" s="129" t="s">
        <v>13</v>
      </c>
      <c r="H4328" s="153" t="s">
        <v>15840</v>
      </c>
      <c r="I4328" s="47">
        <v>45214</v>
      </c>
    </row>
    <row r="4329" spans="1:9" ht="15.75" hidden="1">
      <c r="A4329" s="44" t="s">
        <v>8661</v>
      </c>
      <c r="B4329" s="24" t="s">
        <v>9</v>
      </c>
      <c r="C4329" s="25">
        <v>45184</v>
      </c>
      <c r="D4329" s="24" t="s">
        <v>16</v>
      </c>
      <c r="E4329" s="24" t="s">
        <v>8662</v>
      </c>
      <c r="F4329" s="24" t="s">
        <v>30</v>
      </c>
      <c r="G4329" s="24" t="s">
        <v>26</v>
      </c>
      <c r="H4329" s="448" t="s">
        <v>14314</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03" t="s">
        <v>8715</v>
      </c>
      <c r="B4356" s="102" t="s">
        <v>9</v>
      </c>
      <c r="C4356" s="56">
        <v>45188</v>
      </c>
      <c r="D4356" s="102" t="s">
        <v>16</v>
      </c>
      <c r="E4356" s="100" t="s">
        <v>8716</v>
      </c>
      <c r="F4356" s="102" t="s">
        <v>30</v>
      </c>
      <c r="G4356" s="129" t="s">
        <v>23</v>
      </c>
      <c r="H4356" s="153" t="s">
        <v>14799</v>
      </c>
      <c r="I4356" s="130"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540" t="s">
        <v>8749</v>
      </c>
      <c r="B4373" s="102" t="s">
        <v>9</v>
      </c>
      <c r="C4373" s="47">
        <v>45190</v>
      </c>
      <c r="D4373" s="80" t="s">
        <v>10</v>
      </c>
      <c r="E4373" s="23" t="s">
        <v>8750</v>
      </c>
      <c r="F4373" s="80" t="s">
        <v>22</v>
      </c>
      <c r="G4373" s="129" t="s">
        <v>23</v>
      </c>
      <c r="H4373" s="153" t="s">
        <v>15059</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03" t="s">
        <v>8775</v>
      </c>
      <c r="B4386" s="102" t="s">
        <v>9</v>
      </c>
      <c r="C4386" s="56">
        <v>45191</v>
      </c>
      <c r="D4386" s="102" t="s">
        <v>28</v>
      </c>
      <c r="E4386" s="100" t="s">
        <v>8776</v>
      </c>
      <c r="F4386" s="102" t="s">
        <v>30</v>
      </c>
      <c r="G4386" s="129" t="s">
        <v>23</v>
      </c>
      <c r="H4386" s="153" t="s">
        <v>14799</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hidden="1">
      <c r="A4441" s="876" t="s">
        <v>8884</v>
      </c>
      <c r="B4441" s="102" t="s">
        <v>9</v>
      </c>
      <c r="C4441" s="56">
        <v>45201</v>
      </c>
      <c r="D4441" s="102" t="s">
        <v>16</v>
      </c>
      <c r="E4441" s="100" t="s">
        <v>8885</v>
      </c>
      <c r="F4441" s="102" t="s">
        <v>22</v>
      </c>
      <c r="G4441" s="129" t="s">
        <v>13</v>
      </c>
      <c r="H4441" s="153" t="s">
        <v>15987</v>
      </c>
      <c r="I4441" s="47"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hidden="1">
      <c r="A4445" s="113" t="s">
        <v>8892</v>
      </c>
      <c r="B4445" s="102" t="s">
        <v>9</v>
      </c>
      <c r="C4445" s="56">
        <v>45201</v>
      </c>
      <c r="D4445" s="102" t="s">
        <v>28</v>
      </c>
      <c r="E4445" s="100" t="s">
        <v>8893</v>
      </c>
      <c r="F4445" s="102" t="s">
        <v>146</v>
      </c>
      <c r="G4445" s="129" t="s">
        <v>13</v>
      </c>
      <c r="H4445" s="153" t="s">
        <v>15578</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hidden="1">
      <c r="A4485" s="111" t="s">
        <v>8972</v>
      </c>
      <c r="B4485" s="102" t="s">
        <v>9</v>
      </c>
      <c r="C4485" s="56">
        <v>45208</v>
      </c>
      <c r="D4485" s="102" t="s">
        <v>28</v>
      </c>
      <c r="E4485" s="100" t="s">
        <v>8973</v>
      </c>
      <c r="F4485" s="102" t="s">
        <v>30</v>
      </c>
      <c r="G4485" s="102" t="s">
        <v>13</v>
      </c>
      <c r="H4485" s="153" t="s">
        <v>15448</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81" t="s">
        <v>13901</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10"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10"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10"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10"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10"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10"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10"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10"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10"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10" ht="60">
      <c r="A4618" s="698" t="s">
        <v>9239</v>
      </c>
      <c r="B4618" s="102" t="s">
        <v>2996</v>
      </c>
      <c r="C4618" s="56">
        <v>45229</v>
      </c>
      <c r="D4618" s="102" t="s">
        <v>10</v>
      </c>
      <c r="E4618" s="100" t="s">
        <v>9240</v>
      </c>
      <c r="F4618" s="102" t="s">
        <v>34</v>
      </c>
      <c r="G4618" s="129" t="s">
        <v>23</v>
      </c>
      <c r="H4618" s="177" t="s">
        <v>16233</v>
      </c>
      <c r="I4618" s="47" t="str">
        <f>IFERROR(((VLOOKUP(D4618,#REF!,2,FALSE))+C4618)+IF(#REF!="SIM",7,0)+IF(D4618="PROGRAMADA","ERRO",0)," ")</f>
        <v xml:space="preserve"> </v>
      </c>
      <c r="J4618" s="920">
        <v>46</v>
      </c>
    </row>
    <row r="4619" spans="1:10"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10"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10"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10"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10" hidden="1">
      <c r="A4623" s="44" t="s">
        <v>9249</v>
      </c>
      <c r="B4623" s="80" t="s">
        <v>9</v>
      </c>
      <c r="C4623" s="61">
        <v>45229</v>
      </c>
      <c r="D4623" s="74" t="s">
        <v>32</v>
      </c>
      <c r="E4623" s="24" t="s">
        <v>9250</v>
      </c>
      <c r="F4623" s="69" t="s">
        <v>30</v>
      </c>
      <c r="G4623" s="73" t="s">
        <v>23</v>
      </c>
      <c r="H4623" s="24" t="s">
        <v>14</v>
      </c>
      <c r="I4623" s="25">
        <v>45236</v>
      </c>
    </row>
    <row r="4624" spans="1:10"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10"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10"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10"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10"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10"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10" ht="30" hidden="1">
      <c r="A4630" s="203" t="s">
        <v>9263</v>
      </c>
      <c r="B4630" s="102" t="s">
        <v>9</v>
      </c>
      <c r="C4630" s="56">
        <v>45230</v>
      </c>
      <c r="D4630" s="102" t="s">
        <v>32</v>
      </c>
      <c r="E4630" s="100" t="s">
        <v>9264</v>
      </c>
      <c r="F4630" s="102" t="s">
        <v>459</v>
      </c>
      <c r="G4630" s="129" t="s">
        <v>13</v>
      </c>
      <c r="H4630" s="153" t="s">
        <v>14151</v>
      </c>
      <c r="I4630" s="24" t="s">
        <v>9265</v>
      </c>
    </row>
    <row r="4631" spans="1:10" hidden="1">
      <c r="A4631" s="44" t="s">
        <v>9266</v>
      </c>
      <c r="B4631" s="80" t="s">
        <v>9</v>
      </c>
      <c r="C4631" s="61">
        <v>45230</v>
      </c>
      <c r="D4631" s="74" t="s">
        <v>32</v>
      </c>
      <c r="E4631" s="24" t="s">
        <v>9267</v>
      </c>
      <c r="F4631" s="69" t="s">
        <v>459</v>
      </c>
      <c r="G4631" s="73" t="s">
        <v>23</v>
      </c>
      <c r="H4631" s="24" t="s">
        <v>14</v>
      </c>
      <c r="I4631" s="24" t="s">
        <v>9265</v>
      </c>
    </row>
    <row r="4632" spans="1:10" hidden="1">
      <c r="A4632" s="44" t="s">
        <v>9268</v>
      </c>
      <c r="B4632" s="80" t="s">
        <v>9</v>
      </c>
      <c r="C4632" s="61">
        <v>45230</v>
      </c>
      <c r="D4632" s="74" t="s">
        <v>32</v>
      </c>
      <c r="E4632" s="24" t="s">
        <v>9269</v>
      </c>
      <c r="F4632" s="69" t="s">
        <v>34</v>
      </c>
      <c r="G4632" s="73" t="s">
        <v>23</v>
      </c>
      <c r="H4632" s="24" t="s">
        <v>14</v>
      </c>
      <c r="I4632" s="24" t="s">
        <v>9265</v>
      </c>
    </row>
    <row r="4633" spans="1:10"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10"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10"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10" ht="60" hidden="1">
      <c r="A4636" s="113" t="s">
        <v>9276</v>
      </c>
      <c r="B4636" s="102" t="s">
        <v>9</v>
      </c>
      <c r="C4636" s="56">
        <v>45230</v>
      </c>
      <c r="D4636" s="102" t="s">
        <v>28</v>
      </c>
      <c r="E4636" s="100" t="s">
        <v>9277</v>
      </c>
      <c r="F4636" s="102" t="s">
        <v>34</v>
      </c>
      <c r="G4636" s="129" t="s">
        <v>13</v>
      </c>
      <c r="H4636" s="153" t="s">
        <v>15369</v>
      </c>
      <c r="I4636" s="12" t="str">
        <f>IFERROR(((VLOOKUP(D4636,#REF!,2,FALSE))+C4636)+IF(#REF!="SIM",7,0)+IF(D4636="PROGRAMADA","ERRO",0)," ")</f>
        <v xml:space="preserve"> </v>
      </c>
    </row>
    <row r="4637" spans="1:10" ht="45">
      <c r="A4637" s="698" t="s">
        <v>9278</v>
      </c>
      <c r="B4637" s="102" t="s">
        <v>2996</v>
      </c>
      <c r="C4637" s="56">
        <v>45230</v>
      </c>
      <c r="D4637" s="102" t="s">
        <v>32</v>
      </c>
      <c r="E4637" s="100" t="s">
        <v>9279</v>
      </c>
      <c r="F4637" s="102" t="s">
        <v>34</v>
      </c>
      <c r="G4637" s="129" t="s">
        <v>23</v>
      </c>
      <c r="H4637" s="177" t="s">
        <v>16233</v>
      </c>
      <c r="I4637" s="47">
        <v>45387</v>
      </c>
      <c r="J4637" s="920">
        <v>0</v>
      </c>
    </row>
    <row r="4638" spans="1:10" ht="30" hidden="1">
      <c r="A4638" s="111" t="s">
        <v>9280</v>
      </c>
      <c r="B4638" s="102" t="s">
        <v>9</v>
      </c>
      <c r="C4638" s="56">
        <v>45230</v>
      </c>
      <c r="D4638" s="102" t="s">
        <v>28</v>
      </c>
      <c r="E4638" s="100" t="s">
        <v>9281</v>
      </c>
      <c r="F4638" s="102" t="s">
        <v>34</v>
      </c>
      <c r="G4638" s="129" t="s">
        <v>49</v>
      </c>
      <c r="H4638" s="153" t="s">
        <v>14509</v>
      </c>
      <c r="I4638" s="12" t="str">
        <f>IFERROR(((VLOOKUP(D4638,#REF!,2,FALSE))+C4638)+IF(#REF!="SIM",7,0)+IF(D4638="PROGRAMADA","ERRO",0)," ")</f>
        <v xml:space="preserve"> </v>
      </c>
    </row>
    <row r="4639" spans="1:10"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10"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03" t="s">
        <v>9300</v>
      </c>
      <c r="B4648" s="102" t="s">
        <v>9</v>
      </c>
      <c r="C4648" s="56">
        <v>45231</v>
      </c>
      <c r="D4648" s="102" t="s">
        <v>10</v>
      </c>
      <c r="E4648" s="100" t="s">
        <v>9301</v>
      </c>
      <c r="F4648" s="129" t="s">
        <v>18</v>
      </c>
      <c r="G4648" s="129" t="s">
        <v>23</v>
      </c>
      <c r="H4648" s="153" t="s">
        <v>14061</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30" hidden="1">
      <c r="A4663" s="111" t="s">
        <v>9330</v>
      </c>
      <c r="B4663" s="102" t="s">
        <v>9</v>
      </c>
      <c r="C4663" s="56">
        <v>45233</v>
      </c>
      <c r="D4663" s="102" t="s">
        <v>10</v>
      </c>
      <c r="E4663" s="100" t="s">
        <v>9331</v>
      </c>
      <c r="F4663" s="102" t="s">
        <v>30</v>
      </c>
      <c r="G4663" s="129" t="s">
        <v>13</v>
      </c>
      <c r="H4663" s="153" t="s">
        <v>15806</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10"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10"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10"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10"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10" hidden="1">
      <c r="A4677" s="44" t="s">
        <v>9358</v>
      </c>
      <c r="B4677" s="80" t="s">
        <v>9</v>
      </c>
      <c r="C4677" s="47">
        <v>45238</v>
      </c>
      <c r="D4677" s="74" t="s">
        <v>32</v>
      </c>
      <c r="E4677" s="24" t="s">
        <v>9359</v>
      </c>
      <c r="F4677" s="69" t="s">
        <v>22</v>
      </c>
      <c r="G4677" s="73" t="s">
        <v>35</v>
      </c>
      <c r="H4677" s="24" t="s">
        <v>14</v>
      </c>
      <c r="I4677" s="25">
        <v>45268</v>
      </c>
    </row>
    <row r="4678" spans="1:10"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10"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10" hidden="1">
      <c r="A4680" s="44" t="s">
        <v>9364</v>
      </c>
      <c r="B4680" s="80" t="s">
        <v>9</v>
      </c>
      <c r="C4680" s="47">
        <v>45238</v>
      </c>
      <c r="D4680" s="74" t="s">
        <v>32</v>
      </c>
      <c r="E4680" s="24" t="s">
        <v>9365</v>
      </c>
      <c r="F4680" s="69" t="s">
        <v>30</v>
      </c>
      <c r="G4680" s="73" t="s">
        <v>23</v>
      </c>
      <c r="H4680" s="24" t="s">
        <v>14</v>
      </c>
      <c r="I4680" s="25">
        <v>45240</v>
      </c>
    </row>
    <row r="4681" spans="1:10"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10" ht="150">
      <c r="A4682" s="698" t="s">
        <v>9368</v>
      </c>
      <c r="B4682" s="102" t="s">
        <v>2996</v>
      </c>
      <c r="C4682" s="56">
        <v>45238</v>
      </c>
      <c r="D4682" s="102" t="s">
        <v>32</v>
      </c>
      <c r="E4682" s="100" t="s">
        <v>9369</v>
      </c>
      <c r="F4682" s="102" t="s">
        <v>34</v>
      </c>
      <c r="G4682" s="178" t="s">
        <v>128</v>
      </c>
      <c r="H4682" s="132" t="s">
        <v>14415</v>
      </c>
      <c r="I4682" s="47">
        <v>45268</v>
      </c>
      <c r="J4682" s="920">
        <v>1170.4000000000001</v>
      </c>
    </row>
    <row r="4683" spans="1:10"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10" ht="45" hidden="1">
      <c r="A4684" s="113" t="s">
        <v>9372</v>
      </c>
      <c r="B4684" s="102" t="s">
        <v>9</v>
      </c>
      <c r="C4684" s="56">
        <v>45238</v>
      </c>
      <c r="D4684" s="102" t="s">
        <v>10</v>
      </c>
      <c r="E4684" s="100" t="s">
        <v>9373</v>
      </c>
      <c r="F4684" s="102" t="s">
        <v>34</v>
      </c>
      <c r="G4684" s="129" t="s">
        <v>13</v>
      </c>
      <c r="H4684" s="153" t="s">
        <v>15369</v>
      </c>
      <c r="I4684" s="12" t="str">
        <f>IFERROR(((VLOOKUP(D4684,#REF!,2,FALSE))+C4684)+IF(#REF!="SIM",7,0)+IF(D4684="PROGRAMADA","ERRO",0)," ")</f>
        <v xml:space="preserve"> </v>
      </c>
    </row>
    <row r="4685" spans="1:10" ht="45" hidden="1">
      <c r="A4685" s="111" t="s">
        <v>9374</v>
      </c>
      <c r="B4685" s="102" t="s">
        <v>9</v>
      </c>
      <c r="C4685" s="56">
        <v>45238</v>
      </c>
      <c r="D4685" s="102" t="s">
        <v>10</v>
      </c>
      <c r="E4685" s="100" t="s">
        <v>9375</v>
      </c>
      <c r="F4685" s="102" t="s">
        <v>22</v>
      </c>
      <c r="G4685" s="129" t="s">
        <v>13</v>
      </c>
      <c r="H4685" s="153" t="s">
        <v>14961</v>
      </c>
      <c r="I4685" s="12" t="str">
        <f>IFERROR(((VLOOKUP(D4685,#REF!,2,FALSE))+C4685)+IF(#REF!="SIM",7,0)+IF(D4685="PROGRAMADA","ERRO",0)," ")</f>
        <v xml:space="preserve"> </v>
      </c>
    </row>
    <row r="4686" spans="1:10" hidden="1">
      <c r="A4686" s="44" t="s">
        <v>9376</v>
      </c>
      <c r="B4686" s="80" t="s">
        <v>9</v>
      </c>
      <c r="C4686" s="47">
        <v>45238</v>
      </c>
      <c r="D4686" s="74" t="s">
        <v>32</v>
      </c>
      <c r="E4686" s="24" t="s">
        <v>9377</v>
      </c>
      <c r="F4686" s="69" t="s">
        <v>22</v>
      </c>
      <c r="G4686" s="73" t="s">
        <v>116</v>
      </c>
      <c r="H4686" s="24" t="s">
        <v>14</v>
      </c>
      <c r="I4686" s="25">
        <v>45268</v>
      </c>
    </row>
    <row r="4687" spans="1:10"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10"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79" customFormat="1" ht="30" hidden="1">
      <c r="A4692" s="203" t="s">
        <v>13927</v>
      </c>
      <c r="B4692" s="102" t="s">
        <v>9</v>
      </c>
      <c r="C4692" s="56">
        <v>45005</v>
      </c>
      <c r="D4692" s="102" t="s">
        <v>28</v>
      </c>
      <c r="E4692" s="100" t="s">
        <v>13928</v>
      </c>
      <c r="F4692" s="102" t="s">
        <v>34</v>
      </c>
      <c r="G4692" s="129" t="s">
        <v>13</v>
      </c>
      <c r="H4692" s="153" t="s">
        <v>15819</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04" t="s">
        <v>9433</v>
      </c>
      <c r="B4716" s="102" t="s">
        <v>9</v>
      </c>
      <c r="C4716" s="56">
        <v>45244</v>
      </c>
      <c r="D4716" s="102" t="s">
        <v>28</v>
      </c>
      <c r="E4716" s="100" t="s">
        <v>9434</v>
      </c>
      <c r="F4716" s="102" t="s">
        <v>34</v>
      </c>
      <c r="G4716" s="129" t="s">
        <v>23</v>
      </c>
      <c r="H4716" s="153" t="s">
        <v>14081</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1" t="s">
        <v>9441</v>
      </c>
      <c r="B4720" s="102" t="s">
        <v>9</v>
      </c>
      <c r="C4720" s="56">
        <v>45244</v>
      </c>
      <c r="D4720" s="102" t="s">
        <v>32</v>
      </c>
      <c r="E4720" s="100" t="s">
        <v>9442</v>
      </c>
      <c r="F4720" s="102" t="s">
        <v>22</v>
      </c>
      <c r="G4720" s="129" t="s">
        <v>13</v>
      </c>
      <c r="H4720" s="132" t="s">
        <v>13903</v>
      </c>
      <c r="I4720" s="25">
        <v>45338</v>
      </c>
    </row>
    <row r="4721" spans="1:10"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10" ht="30" hidden="1">
      <c r="A4722" s="203" t="s">
        <v>9445</v>
      </c>
      <c r="B4722" s="102" t="s">
        <v>9</v>
      </c>
      <c r="C4722" s="56">
        <v>45244</v>
      </c>
      <c r="D4722" s="102" t="s">
        <v>28</v>
      </c>
      <c r="E4722" s="100" t="s">
        <v>9446</v>
      </c>
      <c r="F4722" s="102" t="s">
        <v>30</v>
      </c>
      <c r="G4722" s="178" t="s">
        <v>128</v>
      </c>
      <c r="H4722" s="153" t="s">
        <v>15127</v>
      </c>
      <c r="I4722" s="12" t="str">
        <f>IFERROR(((VLOOKUP(D4722,#REF!,2,FALSE))+C4722)+IF(#REF!="SIM",7,0)+IF(D4722="PROGRAMADA","ERRO",0)," ")</f>
        <v xml:space="preserve"> </v>
      </c>
    </row>
    <row r="4723" spans="1:10" ht="150">
      <c r="A4723" s="111" t="s">
        <v>9447</v>
      </c>
      <c r="B4723" s="102" t="s">
        <v>2996</v>
      </c>
      <c r="C4723" s="56">
        <v>45244</v>
      </c>
      <c r="D4723" s="102" t="s">
        <v>28</v>
      </c>
      <c r="E4723" s="100" t="s">
        <v>9448</v>
      </c>
      <c r="F4723" s="102" t="s">
        <v>30</v>
      </c>
      <c r="G4723" s="178" t="s">
        <v>128</v>
      </c>
      <c r="H4723" s="132" t="s">
        <v>14415</v>
      </c>
      <c r="I4723" s="47" t="str">
        <f>IFERROR(((VLOOKUP(D4723,#REF!,2,FALSE))+C4723)+IF(#REF!="SIM",7,0)+IF(D4723="PROGRAMADA","ERRO",0)," ")</f>
        <v xml:space="preserve"> </v>
      </c>
      <c r="J4723" s="920">
        <v>53.9</v>
      </c>
    </row>
    <row r="4724" spans="1:10"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10" ht="45" hidden="1">
      <c r="A4725" s="180" t="s">
        <v>9451</v>
      </c>
      <c r="B4725" s="185" t="s">
        <v>9</v>
      </c>
      <c r="C4725" s="61">
        <v>45244</v>
      </c>
      <c r="D4725" s="74" t="s">
        <v>32</v>
      </c>
      <c r="E4725" s="23" t="s">
        <v>9452</v>
      </c>
      <c r="F4725" s="69" t="s">
        <v>34</v>
      </c>
      <c r="G4725" s="73" t="s">
        <v>23</v>
      </c>
      <c r="H4725" s="24" t="s">
        <v>3166</v>
      </c>
      <c r="I4725" s="25">
        <v>45248</v>
      </c>
    </row>
    <row r="4726" spans="1:10"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10"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10"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10"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10"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10" hidden="1">
      <c r="A4731" s="44" t="s">
        <v>9462</v>
      </c>
      <c r="B4731" s="29" t="s">
        <v>9</v>
      </c>
      <c r="C4731" s="25">
        <v>45245</v>
      </c>
      <c r="D4731" s="73" t="s">
        <v>32</v>
      </c>
      <c r="E4731" s="24" t="s">
        <v>9463</v>
      </c>
      <c r="F4731" s="24" t="s">
        <v>30</v>
      </c>
      <c r="G4731" s="73" t="s">
        <v>116</v>
      </c>
      <c r="H4731" s="24" t="s">
        <v>14</v>
      </c>
      <c r="I4731" s="25">
        <v>45275</v>
      </c>
    </row>
    <row r="4732" spans="1:10"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10"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10" hidden="1">
      <c r="A4734" s="44" t="s">
        <v>9468</v>
      </c>
      <c r="B4734" s="29" t="s">
        <v>155</v>
      </c>
      <c r="C4734" s="47">
        <v>45245</v>
      </c>
      <c r="D4734" s="74" t="s">
        <v>32</v>
      </c>
      <c r="E4734" s="24" t="s">
        <v>9469</v>
      </c>
      <c r="F4734" s="69" t="s">
        <v>34</v>
      </c>
      <c r="G4734" s="73" t="s">
        <v>35</v>
      </c>
      <c r="H4734" s="24" t="s">
        <v>157</v>
      </c>
      <c r="I4734" s="25">
        <v>45245</v>
      </c>
    </row>
    <row r="4735" spans="1:10"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10"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10" ht="75">
      <c r="A4737" s="111" t="s">
        <v>9474</v>
      </c>
      <c r="B4737" s="102" t="s">
        <v>2996</v>
      </c>
      <c r="C4737" s="56">
        <v>45246</v>
      </c>
      <c r="D4737" s="102" t="s">
        <v>32</v>
      </c>
      <c r="E4737" s="100" t="s">
        <v>9475</v>
      </c>
      <c r="F4737" s="102" t="s">
        <v>30</v>
      </c>
      <c r="G4737" s="129" t="s">
        <v>23</v>
      </c>
      <c r="H4737" s="132" t="s">
        <v>16191</v>
      </c>
      <c r="I4737" s="47">
        <v>45347</v>
      </c>
      <c r="J4737" s="920">
        <v>0</v>
      </c>
    </row>
    <row r="4738" spans="1:10"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10"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10" hidden="1">
      <c r="A4740" s="44" t="s">
        <v>9480</v>
      </c>
      <c r="B4740" s="29" t="s">
        <v>9</v>
      </c>
      <c r="C4740" s="61">
        <v>45246</v>
      </c>
      <c r="D4740" s="74" t="s">
        <v>32</v>
      </c>
      <c r="E4740" s="24" t="s">
        <v>9481</v>
      </c>
      <c r="F4740" s="69" t="s">
        <v>34</v>
      </c>
      <c r="G4740" s="73" t="s">
        <v>35</v>
      </c>
      <c r="H4740" s="24" t="s">
        <v>14</v>
      </c>
      <c r="I4740" s="25">
        <v>45276</v>
      </c>
    </row>
    <row r="4741" spans="1:10" ht="60">
      <c r="A4741" s="111" t="s">
        <v>9482</v>
      </c>
      <c r="B4741" s="102" t="s">
        <v>2996</v>
      </c>
      <c r="C4741" s="56">
        <v>45246</v>
      </c>
      <c r="D4741" s="102" t="s">
        <v>32</v>
      </c>
      <c r="E4741" s="100" t="s">
        <v>9483</v>
      </c>
      <c r="F4741" s="102" t="s">
        <v>34</v>
      </c>
      <c r="G4741" s="129" t="s">
        <v>23</v>
      </c>
      <c r="H4741" s="118" t="s">
        <v>16233</v>
      </c>
      <c r="I4741" s="47">
        <v>45347</v>
      </c>
      <c r="J4741" s="920">
        <v>0</v>
      </c>
    </row>
    <row r="4742" spans="1:10" ht="45" hidden="1">
      <c r="A4742" s="111" t="s">
        <v>9484</v>
      </c>
      <c r="B4742" s="102" t="s">
        <v>9</v>
      </c>
      <c r="C4742" s="56">
        <v>45246</v>
      </c>
      <c r="D4742" s="102" t="s">
        <v>28</v>
      </c>
      <c r="E4742" s="100" t="s">
        <v>9485</v>
      </c>
      <c r="F4742" s="102" t="s">
        <v>30</v>
      </c>
      <c r="G4742" s="178" t="s">
        <v>128</v>
      </c>
      <c r="H4742" s="153" t="s">
        <v>16009</v>
      </c>
      <c r="I4742" s="47" t="str">
        <f>IFERROR(((VLOOKUP(D4742,#REF!,2,FALSE))+C4742)+IF(#REF!="SIM",7,0)+IF(D4742="PROGRAMADA","ERRO",0)," ")</f>
        <v xml:space="preserve"> </v>
      </c>
    </row>
    <row r="4743" spans="1:10"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10"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10"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10"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10" ht="45" hidden="1">
      <c r="A4747" s="111" t="s">
        <v>9494</v>
      </c>
      <c r="B4747" s="57" t="s">
        <v>9</v>
      </c>
      <c r="C4747" s="186">
        <v>45246</v>
      </c>
      <c r="D4747" s="58" t="s">
        <v>16</v>
      </c>
      <c r="E4747" s="100" t="s">
        <v>9495</v>
      </c>
      <c r="F4747" s="162" t="s">
        <v>34</v>
      </c>
      <c r="G4747" s="129" t="s">
        <v>23</v>
      </c>
      <c r="H4747" s="153" t="s">
        <v>14799</v>
      </c>
      <c r="I4747" s="12" t="str">
        <f>IFERROR(((VLOOKUP(D4747,#REF!,2,FALSE))+C4747)+IF(#REF!="SIM",7,0)+IF(D4747="PROGRAMADA","ERRO",0)," ")</f>
        <v xml:space="preserve"> </v>
      </c>
    </row>
    <row r="4748" spans="1:10"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10" hidden="1">
      <c r="A4749" s="44" t="s">
        <v>9498</v>
      </c>
      <c r="B4749" s="29" t="s">
        <v>9</v>
      </c>
      <c r="C4749" s="61">
        <v>45246</v>
      </c>
      <c r="D4749" s="74" t="s">
        <v>32</v>
      </c>
      <c r="E4749" s="24" t="s">
        <v>9499</v>
      </c>
      <c r="F4749" s="69" t="s">
        <v>34</v>
      </c>
      <c r="G4749" s="73" t="s">
        <v>23</v>
      </c>
      <c r="H4749" s="24" t="s">
        <v>14</v>
      </c>
      <c r="I4749" s="25">
        <v>45254</v>
      </c>
    </row>
    <row r="4750" spans="1:10"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10"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10"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45" hidden="1">
      <c r="A4766" s="111" t="s">
        <v>9532</v>
      </c>
      <c r="B4766" s="102" t="s">
        <v>9</v>
      </c>
      <c r="C4766" s="186">
        <v>45247</v>
      </c>
      <c r="D4766" s="58" t="s">
        <v>32</v>
      </c>
      <c r="E4766" s="100" t="s">
        <v>9533</v>
      </c>
      <c r="F4766" s="162" t="s">
        <v>30</v>
      </c>
      <c r="G4766" s="129" t="s">
        <v>23</v>
      </c>
      <c r="H4766" s="153" t="s">
        <v>15840</v>
      </c>
      <c r="I4766" s="47">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03" t="s">
        <v>9588</v>
      </c>
      <c r="B4794" s="102" t="s">
        <v>9</v>
      </c>
      <c r="C4794" s="56">
        <v>45251</v>
      </c>
      <c r="D4794" s="102" t="s">
        <v>32</v>
      </c>
      <c r="E4794" s="100" t="s">
        <v>9589</v>
      </c>
      <c r="F4794" s="102" t="s">
        <v>22</v>
      </c>
      <c r="G4794" s="178" t="s">
        <v>13</v>
      </c>
      <c r="H4794" s="153" t="s">
        <v>14972</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1" t="s">
        <v>9628</v>
      </c>
      <c r="B4814" s="102" t="s">
        <v>9</v>
      </c>
      <c r="C4814" s="56">
        <v>45254</v>
      </c>
      <c r="D4814" s="102" t="s">
        <v>32</v>
      </c>
      <c r="E4814" s="100" t="s">
        <v>9629</v>
      </c>
      <c r="F4814" s="102" t="s">
        <v>34</v>
      </c>
      <c r="G4814" s="178" t="s">
        <v>13</v>
      </c>
      <c r="H4814" s="153" t="s">
        <v>14349</v>
      </c>
      <c r="I4814" s="25">
        <v>45284</v>
      </c>
    </row>
    <row r="4815" spans="1:9" ht="30" hidden="1">
      <c r="A4815" s="111" t="s">
        <v>9630</v>
      </c>
      <c r="B4815" s="102" t="s">
        <v>9</v>
      </c>
      <c r="C4815" s="56">
        <v>45254</v>
      </c>
      <c r="D4815" s="102" t="s">
        <v>32</v>
      </c>
      <c r="E4815" s="100" t="s">
        <v>9631</v>
      </c>
      <c r="F4815" s="102" t="s">
        <v>34</v>
      </c>
      <c r="G4815" s="178" t="s">
        <v>13</v>
      </c>
      <c r="H4815" s="153" t="s">
        <v>15138</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10"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10"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10"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10"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10"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10"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10"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10"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10" ht="60">
      <c r="A4841" s="111" t="s">
        <v>9681</v>
      </c>
      <c r="B4841" s="102" t="s">
        <v>2996</v>
      </c>
      <c r="C4841" s="56">
        <v>45258</v>
      </c>
      <c r="D4841" s="102" t="s">
        <v>10</v>
      </c>
      <c r="E4841" s="100" t="s">
        <v>9682</v>
      </c>
      <c r="F4841" s="102" t="s">
        <v>34</v>
      </c>
      <c r="G4841" s="129" t="s">
        <v>23</v>
      </c>
      <c r="H4841" s="153" t="s">
        <v>16224</v>
      </c>
      <c r="I4841" s="47" t="str">
        <f>IFERROR(((VLOOKUP(D4841,#REF!,2,FALSE))+C4841)+IF(#REF!="SIM",7,0)+IF(D4841="PROGRAMADA","ERRO",0)," ")</f>
        <v xml:space="preserve"> </v>
      </c>
      <c r="J4841" s="920">
        <v>0</v>
      </c>
    </row>
    <row r="4842" spans="1:10"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10"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10"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10" hidden="1">
      <c r="A4845" s="44" t="s">
        <v>9689</v>
      </c>
      <c r="B4845" s="29" t="s">
        <v>155</v>
      </c>
      <c r="C4845" s="61">
        <v>45258</v>
      </c>
      <c r="D4845" s="74" t="s">
        <v>32</v>
      </c>
      <c r="E4845" s="24" t="s">
        <v>9690</v>
      </c>
      <c r="F4845" s="69" t="s">
        <v>22</v>
      </c>
      <c r="G4845" s="73" t="s">
        <v>35</v>
      </c>
      <c r="H4845" s="24" t="s">
        <v>157</v>
      </c>
      <c r="I4845" s="25">
        <v>45266</v>
      </c>
    </row>
    <row r="4846" spans="1:10"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10"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10"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10"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10"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10"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10" hidden="1">
      <c r="A4868" s="44" t="s">
        <v>9735</v>
      </c>
      <c r="B4868" s="29" t="s">
        <v>9</v>
      </c>
      <c r="C4868" s="25">
        <v>45261</v>
      </c>
      <c r="D4868" s="73" t="s">
        <v>32</v>
      </c>
      <c r="E4868" s="24" t="s">
        <v>9736</v>
      </c>
      <c r="F4868" s="24" t="s">
        <v>22</v>
      </c>
      <c r="G4868" s="73" t="s">
        <v>116</v>
      </c>
      <c r="H4868" s="24" t="s">
        <v>14</v>
      </c>
      <c r="I4868" s="25">
        <v>45292</v>
      </c>
    </row>
    <row r="4869" spans="1:10"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10"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10"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10"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10"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10" ht="60" hidden="1">
      <c r="A4874" s="111" t="s">
        <v>9747</v>
      </c>
      <c r="B4874" s="102" t="s">
        <v>9</v>
      </c>
      <c r="C4874" s="56">
        <v>45261</v>
      </c>
      <c r="D4874" s="102" t="s">
        <v>32</v>
      </c>
      <c r="E4874" s="100" t="s">
        <v>9748</v>
      </c>
      <c r="F4874" s="102" t="s">
        <v>22</v>
      </c>
      <c r="G4874" s="129" t="s">
        <v>23</v>
      </c>
      <c r="H4874" s="153" t="s">
        <v>15268</v>
      </c>
      <c r="I4874" s="25">
        <v>45290</v>
      </c>
    </row>
    <row r="4875" spans="1:10" hidden="1">
      <c r="A4875" s="44" t="s">
        <v>9749</v>
      </c>
      <c r="B4875" s="29" t="s">
        <v>9</v>
      </c>
      <c r="C4875" s="47">
        <v>45261</v>
      </c>
      <c r="D4875" s="74" t="s">
        <v>32</v>
      </c>
      <c r="E4875" s="24" t="s">
        <v>9750</v>
      </c>
      <c r="F4875" s="69" t="s">
        <v>30</v>
      </c>
      <c r="G4875" s="73" t="s">
        <v>13</v>
      </c>
      <c r="H4875" s="24" t="s">
        <v>14</v>
      </c>
      <c r="I4875" s="25">
        <v>45261</v>
      </c>
    </row>
    <row r="4876" spans="1:10" ht="45">
      <c r="A4876" s="111" t="s">
        <v>9751</v>
      </c>
      <c r="B4876" s="102" t="s">
        <v>2996</v>
      </c>
      <c r="C4876" s="56">
        <v>45261</v>
      </c>
      <c r="D4876" s="102" t="s">
        <v>32</v>
      </c>
      <c r="E4876" s="100" t="s">
        <v>9752</v>
      </c>
      <c r="F4876" s="102" t="s">
        <v>34</v>
      </c>
      <c r="G4876" s="129" t="s">
        <v>23</v>
      </c>
      <c r="H4876" s="132" t="s">
        <v>15837</v>
      </c>
      <c r="I4876" s="47">
        <v>45290</v>
      </c>
      <c r="J4876" s="920">
        <v>4875.41</v>
      </c>
    </row>
    <row r="4877" spans="1:10" ht="60" hidden="1">
      <c r="A4877" s="111" t="s">
        <v>9753</v>
      </c>
      <c r="B4877" s="254" t="s">
        <v>9</v>
      </c>
      <c r="C4877" s="56">
        <v>45261</v>
      </c>
      <c r="D4877" s="102" t="s">
        <v>32</v>
      </c>
      <c r="E4877" s="100" t="s">
        <v>9754</v>
      </c>
      <c r="F4877" s="102" t="s">
        <v>34</v>
      </c>
      <c r="G4877" s="129" t="s">
        <v>49</v>
      </c>
      <c r="H4877" s="153" t="s">
        <v>14381</v>
      </c>
      <c r="I4877" s="25">
        <v>45321</v>
      </c>
    </row>
    <row r="4878" spans="1:10" ht="1.5" hidden="1" customHeight="1">
      <c r="A4878" s="44" t="s">
        <v>9755</v>
      </c>
      <c r="B4878" s="29" t="s">
        <v>9</v>
      </c>
      <c r="C4878" s="47">
        <v>45261</v>
      </c>
      <c r="D4878" s="74" t="s">
        <v>32</v>
      </c>
      <c r="E4878" s="24" t="s">
        <v>9756</v>
      </c>
      <c r="F4878" s="69" t="s">
        <v>30</v>
      </c>
      <c r="G4878" s="73" t="s">
        <v>35</v>
      </c>
      <c r="H4878" s="24" t="s">
        <v>14</v>
      </c>
      <c r="I4878" s="25">
        <v>45323</v>
      </c>
    </row>
    <row r="4879" spans="1:10" hidden="1">
      <c r="A4879" s="44" t="s">
        <v>9757</v>
      </c>
      <c r="B4879" s="29" t="s">
        <v>9</v>
      </c>
      <c r="C4879" s="47">
        <v>45261</v>
      </c>
      <c r="D4879" s="74" t="s">
        <v>32</v>
      </c>
      <c r="E4879" s="24" t="s">
        <v>9758</v>
      </c>
      <c r="F4879" s="69" t="s">
        <v>30</v>
      </c>
      <c r="G4879" s="73" t="s">
        <v>13</v>
      </c>
      <c r="H4879" s="24" t="s">
        <v>14</v>
      </c>
      <c r="I4879" s="25">
        <v>45292</v>
      </c>
    </row>
    <row r="4880" spans="1:10"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10" ht="60" hidden="1">
      <c r="A4881" s="111" t="s">
        <v>9761</v>
      </c>
      <c r="B4881" s="57" t="s">
        <v>9</v>
      </c>
      <c r="C4881" s="56">
        <v>45261</v>
      </c>
      <c r="D4881" s="102" t="s">
        <v>32</v>
      </c>
      <c r="E4881" s="100" t="s">
        <v>9762</v>
      </c>
      <c r="F4881" s="102" t="s">
        <v>30</v>
      </c>
      <c r="G4881" s="121" t="s">
        <v>13873</v>
      </c>
      <c r="H4881" s="153" t="s">
        <v>15821</v>
      </c>
      <c r="I4881" s="25">
        <v>45292</v>
      </c>
    </row>
    <row r="4882" spans="1:10"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10" ht="75">
      <c r="A4883" s="111" t="s">
        <v>9765</v>
      </c>
      <c r="B4883" s="102" t="s">
        <v>2996</v>
      </c>
      <c r="C4883" s="56">
        <v>45261</v>
      </c>
      <c r="D4883" s="102" t="s">
        <v>32</v>
      </c>
      <c r="E4883" s="100" t="s">
        <v>9766</v>
      </c>
      <c r="F4883" s="102" t="s">
        <v>30</v>
      </c>
      <c r="G4883" s="129" t="s">
        <v>23</v>
      </c>
      <c r="H4883" s="132" t="s">
        <v>15853</v>
      </c>
      <c r="I4883" s="47">
        <v>45347</v>
      </c>
      <c r="J4883" s="920">
        <v>11295.6</v>
      </c>
    </row>
    <row r="4884" spans="1:10"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10"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10" hidden="1">
      <c r="A4886" s="44" t="s">
        <v>9771</v>
      </c>
      <c r="B4886" s="29" t="s">
        <v>9</v>
      </c>
      <c r="C4886" s="47">
        <v>45261</v>
      </c>
      <c r="D4886" s="74" t="s">
        <v>32</v>
      </c>
      <c r="E4886" s="24" t="s">
        <v>9772</v>
      </c>
      <c r="F4886" s="69" t="s">
        <v>30</v>
      </c>
      <c r="G4886" s="73" t="s">
        <v>128</v>
      </c>
      <c r="H4886" s="24" t="s">
        <v>14</v>
      </c>
      <c r="I4886" s="25">
        <v>45264</v>
      </c>
    </row>
    <row r="4887" spans="1:10"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10" hidden="1">
      <c r="A4888" s="44" t="s">
        <v>9775</v>
      </c>
      <c r="B4888" s="29" t="s">
        <v>9</v>
      </c>
      <c r="C4888" s="47">
        <v>45261</v>
      </c>
      <c r="D4888" s="74" t="s">
        <v>32</v>
      </c>
      <c r="E4888" s="24" t="s">
        <v>9776</v>
      </c>
      <c r="F4888" s="69" t="s">
        <v>30</v>
      </c>
      <c r="G4888" s="73" t="s">
        <v>49</v>
      </c>
      <c r="H4888" s="24" t="s">
        <v>14</v>
      </c>
      <c r="I4888" s="25">
        <v>45262</v>
      </c>
    </row>
    <row r="4889" spans="1:10"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10"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10"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10"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10"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10"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10"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10"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1" t="s">
        <v>9821</v>
      </c>
      <c r="B4911" s="102" t="s">
        <v>9</v>
      </c>
      <c r="C4911" s="56">
        <v>45266</v>
      </c>
      <c r="D4911" s="102" t="s">
        <v>32</v>
      </c>
      <c r="E4911" s="100" t="s">
        <v>9822</v>
      </c>
      <c r="F4911" s="102" t="s">
        <v>34</v>
      </c>
      <c r="G4911" s="129" t="s">
        <v>23</v>
      </c>
      <c r="H4911" s="153" t="s">
        <v>14192</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3" t="s">
        <v>9853</v>
      </c>
      <c r="B4927" s="102" t="s">
        <v>9</v>
      </c>
      <c r="C4927" s="56">
        <v>45267</v>
      </c>
      <c r="D4927" s="102" t="s">
        <v>28</v>
      </c>
      <c r="E4927" s="100" t="s">
        <v>9854</v>
      </c>
      <c r="F4927" s="102" t="s">
        <v>30</v>
      </c>
      <c r="G4927" s="178" t="s">
        <v>49</v>
      </c>
      <c r="H4927" s="153" t="s">
        <v>14509</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03" t="s">
        <v>9859</v>
      </c>
      <c r="B4930" s="102" t="s">
        <v>9</v>
      </c>
      <c r="C4930" s="56">
        <v>45268</v>
      </c>
      <c r="D4930" s="102" t="s">
        <v>10</v>
      </c>
      <c r="E4930" s="100" t="s">
        <v>9860</v>
      </c>
      <c r="F4930" s="102" t="s">
        <v>22</v>
      </c>
      <c r="G4930" s="129" t="s">
        <v>23</v>
      </c>
      <c r="H4930" s="153" t="s">
        <v>14257</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10"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10" hidden="1">
      <c r="A4946" s="44" t="s">
        <v>9891</v>
      </c>
      <c r="B4946" s="29" t="s">
        <v>155</v>
      </c>
      <c r="C4946" s="61">
        <v>45273</v>
      </c>
      <c r="D4946" s="74" t="s">
        <v>32</v>
      </c>
      <c r="E4946" s="24" t="s">
        <v>9892</v>
      </c>
      <c r="F4946" s="69" t="s">
        <v>34</v>
      </c>
      <c r="G4946" s="73" t="s">
        <v>116</v>
      </c>
      <c r="H4946" s="24" t="s">
        <v>157</v>
      </c>
      <c r="I4946" s="25">
        <v>45386</v>
      </c>
    </row>
    <row r="4947" spans="1:10"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10"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10"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10" hidden="1">
      <c r="A4950" s="44" t="s">
        <v>9899</v>
      </c>
      <c r="B4950" s="29" t="s">
        <v>155</v>
      </c>
      <c r="C4950" s="61">
        <v>45273</v>
      </c>
      <c r="D4950" s="74" t="s">
        <v>10</v>
      </c>
      <c r="E4950" s="24" t="s">
        <v>9900</v>
      </c>
      <c r="F4950" s="69" t="s">
        <v>22</v>
      </c>
      <c r="G4950" s="73" t="s">
        <v>116</v>
      </c>
      <c r="H4950" s="24" t="s">
        <v>157</v>
      </c>
      <c r="I4950" s="25">
        <v>45273</v>
      </c>
    </row>
    <row r="4951" spans="1:10"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10"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10"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10" ht="75">
      <c r="A4954" s="111" t="s">
        <v>9907</v>
      </c>
      <c r="B4954" s="102" t="s">
        <v>2996</v>
      </c>
      <c r="C4954" s="56">
        <v>45274</v>
      </c>
      <c r="D4954" s="102" t="s">
        <v>28</v>
      </c>
      <c r="E4954" s="100" t="s">
        <v>9908</v>
      </c>
      <c r="F4954" s="102" t="s">
        <v>146</v>
      </c>
      <c r="G4954" s="178" t="s">
        <v>13</v>
      </c>
      <c r="H4954" s="132" t="s">
        <v>15854</v>
      </c>
      <c r="I4954" s="47" t="str">
        <f>IFERROR(((VLOOKUP(D4954,#REF!,2,FALSE))+C4954)+IF(#REF!="SIM",7,0)+IF(D4954="PROGRAMADA","ERRO",0)," ")</f>
        <v xml:space="preserve"> </v>
      </c>
      <c r="J4954" s="920">
        <v>69.02</v>
      </c>
    </row>
    <row r="4955" spans="1:10"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10"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10" ht="30" hidden="1">
      <c r="A4957" s="203" t="s">
        <v>9913</v>
      </c>
      <c r="B4957" s="102" t="s">
        <v>9</v>
      </c>
      <c r="C4957" s="56">
        <v>45274</v>
      </c>
      <c r="D4957" s="102" t="s">
        <v>28</v>
      </c>
      <c r="E4957" s="100" t="s">
        <v>9914</v>
      </c>
      <c r="F4957" s="102" t="s">
        <v>22</v>
      </c>
      <c r="G4957" s="178" t="s">
        <v>23</v>
      </c>
      <c r="H4957" s="153" t="s">
        <v>14799</v>
      </c>
      <c r="I4957" s="12" t="str">
        <f>IFERROR(((VLOOKUP(D4957,#REF!,2,FALSE))+C4957)+IF(#REF!="SIM",7,0)+IF(D4957="PROGRAMADA","ERRO",0)," ")</f>
        <v xml:space="preserve"> </v>
      </c>
    </row>
    <row r="4958" spans="1:10"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10"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10" hidden="1">
      <c r="A4960" s="44" t="s">
        <v>9919</v>
      </c>
      <c r="B4960" s="29" t="s">
        <v>9</v>
      </c>
      <c r="C4960" s="61">
        <v>45274</v>
      </c>
      <c r="D4960" s="74" t="s">
        <v>32</v>
      </c>
      <c r="E4960" s="24" t="s">
        <v>9920</v>
      </c>
      <c r="F4960" s="69" t="s">
        <v>30</v>
      </c>
      <c r="G4960" s="73" t="s">
        <v>26</v>
      </c>
      <c r="H4960" s="24" t="s">
        <v>14</v>
      </c>
      <c r="I4960" s="25">
        <v>45280</v>
      </c>
    </row>
    <row r="4961" spans="1:10" hidden="1">
      <c r="A4961" s="44" t="s">
        <v>9921</v>
      </c>
      <c r="B4961" s="29" t="s">
        <v>9</v>
      </c>
      <c r="C4961" s="61">
        <v>45274</v>
      </c>
      <c r="D4961" s="74" t="s">
        <v>32</v>
      </c>
      <c r="E4961" s="24" t="s">
        <v>9922</v>
      </c>
      <c r="F4961" s="69" t="s">
        <v>30</v>
      </c>
      <c r="G4961" s="73" t="s">
        <v>23</v>
      </c>
      <c r="H4961" s="24" t="s">
        <v>14</v>
      </c>
      <c r="I4961" s="25">
        <v>45282</v>
      </c>
    </row>
    <row r="4962" spans="1:10"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10"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10" ht="30" hidden="1">
      <c r="A4964" s="203" t="s">
        <v>15845</v>
      </c>
      <c r="B4964" s="102" t="s">
        <v>9</v>
      </c>
      <c r="C4964" s="56">
        <v>45275</v>
      </c>
      <c r="D4964" s="102" t="s">
        <v>32</v>
      </c>
      <c r="E4964" s="100" t="s">
        <v>9927</v>
      </c>
      <c r="F4964" s="102" t="s">
        <v>34</v>
      </c>
      <c r="G4964" s="178" t="s">
        <v>49</v>
      </c>
      <c r="H4964" s="153" t="s">
        <v>15802</v>
      </c>
      <c r="I4964" s="47">
        <v>45274</v>
      </c>
    </row>
    <row r="4965" spans="1:10" ht="45" hidden="1">
      <c r="A4965" s="44" t="s">
        <v>9928</v>
      </c>
      <c r="B4965" s="29" t="s">
        <v>9</v>
      </c>
      <c r="C4965" s="61">
        <v>45275</v>
      </c>
      <c r="D4965" s="74" t="s">
        <v>10</v>
      </c>
      <c r="E4965" s="24" t="s">
        <v>9929</v>
      </c>
      <c r="F4965" s="69" t="s">
        <v>30</v>
      </c>
      <c r="G4965" s="73" t="s">
        <v>23</v>
      </c>
      <c r="H4965" s="664" t="s">
        <v>15656</v>
      </c>
      <c r="I4965" s="12" t="str">
        <f>IFERROR(((VLOOKUP(D4965,#REF!,2,FALSE))+C4965)+IF(#REF!="SIM",7,0)+IF(D4965="PROGRAMADA","ERRO",0)," ")</f>
        <v xml:space="preserve"> </v>
      </c>
    </row>
    <row r="4966" spans="1:10"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10"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10" ht="45" hidden="1">
      <c r="A4968" s="113" t="s">
        <v>9934</v>
      </c>
      <c r="B4968" s="102" t="s">
        <v>9</v>
      </c>
      <c r="C4968" s="56">
        <v>45275</v>
      </c>
      <c r="D4968" s="102" t="s">
        <v>28</v>
      </c>
      <c r="E4968" s="100" t="s">
        <v>9935</v>
      </c>
      <c r="F4968" s="102" t="s">
        <v>34</v>
      </c>
      <c r="G4968" s="178" t="s">
        <v>49</v>
      </c>
      <c r="H4968" s="153" t="s">
        <v>14876</v>
      </c>
      <c r="I4968" s="12" t="str">
        <f>IFERROR(((VLOOKUP(D4968,#REF!,2,FALSE))+C4968)+IF(#REF!="SIM",7,0)+IF(D4968="PROGRAMADA","ERRO",0)," ")</f>
        <v xml:space="preserve"> </v>
      </c>
    </row>
    <row r="4969" spans="1:10"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10"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10"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10"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10"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10"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10" ht="30">
      <c r="A4975" s="111" t="s">
        <v>9948</v>
      </c>
      <c r="B4975" s="102" t="s">
        <v>2996</v>
      </c>
      <c r="C4975" s="56">
        <v>45278</v>
      </c>
      <c r="D4975" s="102" t="s">
        <v>32</v>
      </c>
      <c r="E4975" s="100" t="s">
        <v>9949</v>
      </c>
      <c r="F4975" s="102" t="s">
        <v>22</v>
      </c>
      <c r="G4975" s="178" t="s">
        <v>23</v>
      </c>
      <c r="H4975" s="132" t="s">
        <v>13907</v>
      </c>
      <c r="I4975" s="47">
        <v>44973</v>
      </c>
      <c r="J4975" s="920">
        <v>60</v>
      </c>
    </row>
    <row r="4976" spans="1:10"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10" hidden="1">
      <c r="A4993" s="44" t="s">
        <v>9984</v>
      </c>
      <c r="B4993" s="29" t="s">
        <v>9</v>
      </c>
      <c r="C4993" s="61">
        <v>45278</v>
      </c>
      <c r="D4993" s="74" t="s">
        <v>32</v>
      </c>
      <c r="E4993" s="24" t="s">
        <v>9985</v>
      </c>
      <c r="F4993" s="69" t="s">
        <v>22</v>
      </c>
      <c r="G4993" s="73" t="s">
        <v>23</v>
      </c>
      <c r="H4993" s="24" t="s">
        <v>14</v>
      </c>
      <c r="I4993" s="25">
        <v>45280</v>
      </c>
    </row>
    <row r="4994" spans="1:10" hidden="1">
      <c r="A4994" s="44" t="s">
        <v>9986</v>
      </c>
      <c r="B4994" s="29" t="s">
        <v>9</v>
      </c>
      <c r="C4994" s="61">
        <v>45279</v>
      </c>
      <c r="D4994" s="74" t="s">
        <v>32</v>
      </c>
      <c r="E4994" s="24" t="s">
        <v>9987</v>
      </c>
      <c r="F4994" s="69" t="s">
        <v>30</v>
      </c>
      <c r="G4994" s="73" t="s">
        <v>26</v>
      </c>
      <c r="H4994" s="24" t="s">
        <v>14</v>
      </c>
      <c r="I4994" s="25">
        <v>45339</v>
      </c>
    </row>
    <row r="4995" spans="1:10" ht="30" hidden="1">
      <c r="A4995" s="111" t="s">
        <v>9988</v>
      </c>
      <c r="B4995" s="102" t="s">
        <v>9</v>
      </c>
      <c r="C4995" s="56">
        <v>45279</v>
      </c>
      <c r="D4995" s="102" t="s">
        <v>32</v>
      </c>
      <c r="E4995" s="100" t="s">
        <v>9989</v>
      </c>
      <c r="F4995" s="102" t="s">
        <v>34</v>
      </c>
      <c r="G4995" s="178" t="s">
        <v>49</v>
      </c>
      <c r="H4995" s="153" t="s">
        <v>14509</v>
      </c>
      <c r="I4995" s="25">
        <v>45339</v>
      </c>
    </row>
    <row r="4996" spans="1:10" ht="60" hidden="1">
      <c r="A4996" s="180" t="s">
        <v>9990</v>
      </c>
      <c r="B4996" s="18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10"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10"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10"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10"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10"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10"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10" ht="60">
      <c r="A5003" s="111" t="s">
        <v>10004</v>
      </c>
      <c r="B5003" s="102" t="s">
        <v>2996</v>
      </c>
      <c r="C5003" s="56">
        <v>45279</v>
      </c>
      <c r="D5003" s="102" t="s">
        <v>32</v>
      </c>
      <c r="E5003" s="100" t="s">
        <v>10005</v>
      </c>
      <c r="F5003" s="102" t="s">
        <v>30</v>
      </c>
      <c r="G5003" s="178" t="s">
        <v>23</v>
      </c>
      <c r="H5003" s="132" t="s">
        <v>13908</v>
      </c>
      <c r="I5003" s="47">
        <v>45310</v>
      </c>
      <c r="J5003" s="920">
        <v>0</v>
      </c>
    </row>
    <row r="5004" spans="1:10"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10" ht="45">
      <c r="A5005" s="111" t="s">
        <v>10008</v>
      </c>
      <c r="B5005" s="102" t="s">
        <v>2996</v>
      </c>
      <c r="C5005" s="56">
        <v>45279</v>
      </c>
      <c r="D5005" s="102" t="s">
        <v>32</v>
      </c>
      <c r="E5005" s="100" t="s">
        <v>10009</v>
      </c>
      <c r="F5005" s="102" t="s">
        <v>22</v>
      </c>
      <c r="G5005" s="178" t="s">
        <v>13</v>
      </c>
      <c r="H5005" s="132" t="s">
        <v>16282</v>
      </c>
      <c r="I5005" s="47">
        <v>45310</v>
      </c>
      <c r="J5005" s="920">
        <v>0</v>
      </c>
    </row>
    <row r="5006" spans="1:10"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10"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10"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10" hidden="1">
      <c r="A5025" s="44" t="s">
        <v>10048</v>
      </c>
      <c r="B5025" s="29" t="s">
        <v>9</v>
      </c>
      <c r="C5025" s="61">
        <v>45282</v>
      </c>
      <c r="D5025" s="74" t="s">
        <v>32</v>
      </c>
      <c r="E5025" s="24" t="s">
        <v>10049</v>
      </c>
      <c r="F5025" s="69" t="s">
        <v>30</v>
      </c>
      <c r="G5025" s="73" t="s">
        <v>35</v>
      </c>
      <c r="H5025" s="24" t="s">
        <v>2998</v>
      </c>
      <c r="I5025" s="25">
        <v>45351</v>
      </c>
    </row>
    <row r="5026" spans="1:10" hidden="1">
      <c r="A5026" s="44" t="s">
        <v>10050</v>
      </c>
      <c r="B5026" s="29" t="s">
        <v>9</v>
      </c>
      <c r="C5026" s="61">
        <v>45282</v>
      </c>
      <c r="D5026" s="74" t="s">
        <v>32</v>
      </c>
      <c r="E5026" s="24" t="s">
        <v>10051</v>
      </c>
      <c r="F5026" s="69" t="s">
        <v>30</v>
      </c>
      <c r="G5026" s="73" t="s">
        <v>13</v>
      </c>
      <c r="H5026" s="24" t="s">
        <v>14</v>
      </c>
      <c r="I5026" s="25">
        <v>45286</v>
      </c>
    </row>
    <row r="5027" spans="1:10"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10" hidden="1">
      <c r="A5028" s="44" t="s">
        <v>10054</v>
      </c>
      <c r="B5028" s="29" t="s">
        <v>9</v>
      </c>
      <c r="C5028" s="61">
        <v>45286</v>
      </c>
      <c r="D5028" s="74" t="s">
        <v>32</v>
      </c>
      <c r="E5028" s="24" t="s">
        <v>10055</v>
      </c>
      <c r="F5028" s="69" t="s">
        <v>30</v>
      </c>
      <c r="G5028" s="73" t="s">
        <v>35</v>
      </c>
      <c r="H5028" s="24" t="s">
        <v>14</v>
      </c>
      <c r="I5028" s="25">
        <v>45337</v>
      </c>
    </row>
    <row r="5029" spans="1:10" hidden="1">
      <c r="A5029" s="741" t="s">
        <v>10056</v>
      </c>
      <c r="B5029" s="29" t="s">
        <v>9</v>
      </c>
      <c r="C5029" s="61">
        <v>45286</v>
      </c>
      <c r="D5029" s="74" t="s">
        <v>32</v>
      </c>
      <c r="E5029" s="24" t="s">
        <v>10057</v>
      </c>
      <c r="F5029" s="69" t="s">
        <v>30</v>
      </c>
      <c r="G5029" s="73" t="s">
        <v>26</v>
      </c>
      <c r="H5029" s="24" t="s">
        <v>14</v>
      </c>
      <c r="I5029" s="25">
        <v>45286</v>
      </c>
    </row>
    <row r="5030" spans="1:10"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10"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10"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10" hidden="1">
      <c r="A5033" s="44" t="s">
        <v>10064</v>
      </c>
      <c r="B5033" s="29" t="s">
        <v>9</v>
      </c>
      <c r="C5033" s="61">
        <v>45286</v>
      </c>
      <c r="D5033" s="74" t="s">
        <v>32</v>
      </c>
      <c r="E5033" s="24" t="s">
        <v>10065</v>
      </c>
      <c r="F5033" s="69" t="s">
        <v>30</v>
      </c>
      <c r="G5033" s="73" t="s">
        <v>35</v>
      </c>
      <c r="H5033" s="24" t="s">
        <v>14</v>
      </c>
      <c r="I5033" s="25">
        <v>45332</v>
      </c>
    </row>
    <row r="5034" spans="1:10"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10"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10"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10"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10"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10" ht="45">
      <c r="A5039" s="111" t="s">
        <v>10076</v>
      </c>
      <c r="B5039" s="102" t="s">
        <v>2996</v>
      </c>
      <c r="C5039" s="56">
        <v>45286</v>
      </c>
      <c r="D5039" s="102" t="s">
        <v>32</v>
      </c>
      <c r="E5039" s="100" t="s">
        <v>10077</v>
      </c>
      <c r="F5039" s="102" t="s">
        <v>34</v>
      </c>
      <c r="G5039" s="178" t="s">
        <v>23</v>
      </c>
      <c r="H5039" s="118" t="s">
        <v>16233</v>
      </c>
      <c r="I5039" s="47">
        <v>45366</v>
      </c>
      <c r="J5039" s="920">
        <v>0</v>
      </c>
    </row>
    <row r="5040" spans="1:10" hidden="1">
      <c r="A5040" s="44" t="s">
        <v>10078</v>
      </c>
      <c r="B5040" s="29" t="s">
        <v>9</v>
      </c>
      <c r="C5040" s="61">
        <v>45286</v>
      </c>
      <c r="D5040" s="74" t="s">
        <v>32</v>
      </c>
      <c r="E5040" s="24" t="s">
        <v>10079</v>
      </c>
      <c r="F5040" s="69" t="s">
        <v>30</v>
      </c>
      <c r="G5040" s="73" t="s">
        <v>26</v>
      </c>
      <c r="H5040" s="24" t="s">
        <v>14</v>
      </c>
      <c r="I5040" s="25">
        <v>45317</v>
      </c>
    </row>
    <row r="5041" spans="1:10"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10"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10"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10"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10" hidden="1">
      <c r="A5045" s="44" t="s">
        <v>10088</v>
      </c>
      <c r="B5045" s="29" t="s">
        <v>9</v>
      </c>
      <c r="C5045" s="61">
        <v>45287</v>
      </c>
      <c r="D5045" s="74" t="s">
        <v>32</v>
      </c>
      <c r="E5045" s="24" t="s">
        <v>10089</v>
      </c>
      <c r="F5045" s="69" t="s">
        <v>30</v>
      </c>
      <c r="G5045" s="73" t="s">
        <v>13</v>
      </c>
      <c r="H5045" s="24" t="s">
        <v>14</v>
      </c>
      <c r="I5045" s="25">
        <v>45306</v>
      </c>
    </row>
    <row r="5046" spans="1:10" hidden="1">
      <c r="A5046" s="44" t="s">
        <v>10090</v>
      </c>
      <c r="B5046" s="29" t="s">
        <v>9</v>
      </c>
      <c r="C5046" s="61">
        <v>45287</v>
      </c>
      <c r="D5046" s="74" t="s">
        <v>32</v>
      </c>
      <c r="E5046" s="24" t="s">
        <v>10091</v>
      </c>
      <c r="F5046" s="69" t="s">
        <v>30</v>
      </c>
      <c r="G5046" s="73" t="s">
        <v>13</v>
      </c>
      <c r="H5046" s="24" t="s">
        <v>14</v>
      </c>
      <c r="I5046" s="25">
        <v>45306</v>
      </c>
    </row>
    <row r="5047" spans="1:10" hidden="1">
      <c r="A5047" s="44" t="s">
        <v>10092</v>
      </c>
      <c r="B5047" s="29" t="s">
        <v>9</v>
      </c>
      <c r="C5047" s="61">
        <v>45287</v>
      </c>
      <c r="D5047" s="74" t="s">
        <v>32</v>
      </c>
      <c r="E5047" s="24" t="s">
        <v>10093</v>
      </c>
      <c r="F5047" s="69" t="s">
        <v>30</v>
      </c>
      <c r="G5047" s="73" t="s">
        <v>13</v>
      </c>
      <c r="H5047" s="24" t="s">
        <v>14</v>
      </c>
      <c r="I5047" s="25">
        <v>45306</v>
      </c>
    </row>
    <row r="5048" spans="1:10" hidden="1">
      <c r="A5048" s="44" t="s">
        <v>10094</v>
      </c>
      <c r="B5048" s="29" t="s">
        <v>9</v>
      </c>
      <c r="C5048" s="61">
        <v>45287</v>
      </c>
      <c r="D5048" s="74" t="s">
        <v>32</v>
      </c>
      <c r="E5048" s="24" t="s">
        <v>10095</v>
      </c>
      <c r="F5048" s="69" t="s">
        <v>30</v>
      </c>
      <c r="G5048" s="73" t="s">
        <v>26</v>
      </c>
      <c r="H5048" s="24" t="s">
        <v>14</v>
      </c>
      <c r="I5048" s="25">
        <v>45306</v>
      </c>
    </row>
    <row r="5049" spans="1:10" ht="45" hidden="1">
      <c r="A5049" s="203" t="s">
        <v>10096</v>
      </c>
      <c r="B5049" s="57" t="s">
        <v>9</v>
      </c>
      <c r="C5049" s="186">
        <v>45287</v>
      </c>
      <c r="D5049" s="58" t="s">
        <v>32</v>
      </c>
      <c r="E5049" s="100" t="s">
        <v>10097</v>
      </c>
      <c r="F5049" s="162" t="s">
        <v>30</v>
      </c>
      <c r="G5049" s="178" t="s">
        <v>23</v>
      </c>
      <c r="H5049" s="153" t="s">
        <v>14094</v>
      </c>
      <c r="I5049" s="25">
        <v>45306</v>
      </c>
    </row>
    <row r="5050" spans="1:10" hidden="1">
      <c r="A5050" s="44" t="s">
        <v>10098</v>
      </c>
      <c r="B5050" s="29" t="s">
        <v>9</v>
      </c>
      <c r="C5050" s="61">
        <v>45287</v>
      </c>
      <c r="D5050" s="74" t="s">
        <v>32</v>
      </c>
      <c r="E5050" s="24" t="s">
        <v>10099</v>
      </c>
      <c r="F5050" s="69" t="s">
        <v>30</v>
      </c>
      <c r="G5050" s="73" t="s">
        <v>23</v>
      </c>
      <c r="H5050" s="24" t="s">
        <v>14</v>
      </c>
      <c r="I5050" s="25">
        <v>45338</v>
      </c>
    </row>
    <row r="5051" spans="1:10"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10" ht="45">
      <c r="A5052" s="111" t="s">
        <v>10102</v>
      </c>
      <c r="B5052" s="102" t="s">
        <v>2996</v>
      </c>
      <c r="C5052" s="56">
        <v>45288</v>
      </c>
      <c r="D5052" s="102" t="s">
        <v>32</v>
      </c>
      <c r="E5052" s="100" t="s">
        <v>10103</v>
      </c>
      <c r="F5052" s="102" t="s">
        <v>34</v>
      </c>
      <c r="G5052" s="178" t="s">
        <v>23</v>
      </c>
      <c r="H5052" s="118" t="s">
        <v>16233</v>
      </c>
      <c r="I5052" s="47">
        <v>45319</v>
      </c>
      <c r="J5052" s="920">
        <v>0</v>
      </c>
    </row>
    <row r="5053" spans="1:10"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10" ht="45">
      <c r="A5054" s="111" t="s">
        <v>10106</v>
      </c>
      <c r="B5054" s="102" t="s">
        <v>2996</v>
      </c>
      <c r="C5054" s="56">
        <v>45294</v>
      </c>
      <c r="D5054" s="102" t="s">
        <v>32</v>
      </c>
      <c r="E5054" s="100" t="s">
        <v>10107</v>
      </c>
      <c r="F5054" s="102" t="s">
        <v>34</v>
      </c>
      <c r="G5054" s="178" t="s">
        <v>23</v>
      </c>
      <c r="H5054" s="118" t="s">
        <v>16233</v>
      </c>
      <c r="I5054" s="47">
        <v>45325</v>
      </c>
      <c r="J5054" s="920">
        <v>0</v>
      </c>
    </row>
    <row r="5055" spans="1:10"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10"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3" t="s">
        <v>10166</v>
      </c>
      <c r="B5084" s="57" t="s">
        <v>9</v>
      </c>
      <c r="C5084" s="186">
        <v>45301</v>
      </c>
      <c r="D5084" s="58" t="s">
        <v>16</v>
      </c>
      <c r="E5084" s="100" t="s">
        <v>10167</v>
      </c>
      <c r="F5084" s="162" t="s">
        <v>22</v>
      </c>
      <c r="G5084" s="129" t="s">
        <v>13</v>
      </c>
      <c r="H5084" s="153" t="s">
        <v>14839</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3" t="s">
        <v>10204</v>
      </c>
      <c r="B5103" s="57" t="s">
        <v>9</v>
      </c>
      <c r="C5103" s="186">
        <v>45306</v>
      </c>
      <c r="D5103" s="58" t="s">
        <v>16</v>
      </c>
      <c r="E5103" s="100" t="s">
        <v>10205</v>
      </c>
      <c r="F5103" s="162" t="s">
        <v>22</v>
      </c>
      <c r="G5103" s="129" t="s">
        <v>49</v>
      </c>
      <c r="H5103" s="153" t="s">
        <v>14839</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48" t="s">
        <v>14518</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10"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10" ht="45">
      <c r="A5122" s="111" t="s">
        <v>10242</v>
      </c>
      <c r="B5122" s="102" t="s">
        <v>2996</v>
      </c>
      <c r="C5122" s="56">
        <v>45309</v>
      </c>
      <c r="D5122" s="102" t="s">
        <v>10</v>
      </c>
      <c r="E5122" s="100" t="s">
        <v>10243</v>
      </c>
      <c r="F5122" s="102" t="s">
        <v>30</v>
      </c>
      <c r="G5122" s="129" t="s">
        <v>23</v>
      </c>
      <c r="H5122" s="118" t="s">
        <v>16233</v>
      </c>
      <c r="I5122" s="47" t="str">
        <f>IFERROR(((VLOOKUP(D5122,#REF!,2,FALSE))+C5122)+IF(#REF!="SIM",7,0)+IF(D5122="PROGRAMADA","ERRO",0)," ")</f>
        <v xml:space="preserve"> </v>
      </c>
      <c r="J5122" s="920">
        <v>0</v>
      </c>
    </row>
    <row r="5123" spans="1:10"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10"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10"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10"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10" ht="60" hidden="1">
      <c r="A5127" s="203" t="s">
        <v>10252</v>
      </c>
      <c r="B5127" s="102" t="s">
        <v>9</v>
      </c>
      <c r="C5127" s="56">
        <v>45310</v>
      </c>
      <c r="D5127" s="102" t="s">
        <v>28</v>
      </c>
      <c r="E5127" s="100" t="s">
        <v>10253</v>
      </c>
      <c r="F5127" s="102" t="s">
        <v>30</v>
      </c>
      <c r="G5127" s="178" t="s">
        <v>49</v>
      </c>
      <c r="H5127" s="153" t="s">
        <v>14717</v>
      </c>
      <c r="I5127" s="130" t="str">
        <f>IFERROR(((VLOOKUP(D5127,#REF!,2,FALSE))+C5127)+IF(#REF!="SIM",7,0)+IF(D5127="PROGRAMADA","ERRO",0)," ")</f>
        <v xml:space="preserve"> </v>
      </c>
    </row>
    <row r="5128" spans="1:10"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10"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10"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10"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10" hidden="1">
      <c r="A5132" s="44" t="s">
        <v>10262</v>
      </c>
      <c r="B5132" s="29" t="s">
        <v>155</v>
      </c>
      <c r="C5132" s="47">
        <v>45311</v>
      </c>
      <c r="D5132" s="74" t="s">
        <v>32</v>
      </c>
      <c r="E5132" s="24" t="s">
        <v>10263</v>
      </c>
      <c r="F5132" s="69" t="s">
        <v>34</v>
      </c>
      <c r="G5132" s="73" t="s">
        <v>116</v>
      </c>
      <c r="H5132" s="24" t="s">
        <v>157</v>
      </c>
      <c r="I5132" s="25">
        <v>45317</v>
      </c>
    </row>
    <row r="5133" spans="1:10"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10" hidden="1">
      <c r="A5134" s="44" t="s">
        <v>10266</v>
      </c>
      <c r="B5134" s="29" t="s">
        <v>9</v>
      </c>
      <c r="C5134" s="47">
        <v>45313</v>
      </c>
      <c r="D5134" s="74" t="s">
        <v>32</v>
      </c>
      <c r="E5134" s="24" t="s">
        <v>10267</v>
      </c>
      <c r="F5134" s="69" t="s">
        <v>30</v>
      </c>
      <c r="G5134" s="73" t="s">
        <v>23</v>
      </c>
      <c r="H5134" s="24" t="s">
        <v>14</v>
      </c>
      <c r="I5134" s="25">
        <v>45337</v>
      </c>
    </row>
    <row r="5135" spans="1:10"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10"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03" t="s">
        <v>10298</v>
      </c>
      <c r="B5150" s="102" t="s">
        <v>9</v>
      </c>
      <c r="C5150" s="56">
        <v>45314</v>
      </c>
      <c r="D5150" s="102" t="s">
        <v>32</v>
      </c>
      <c r="E5150" s="100" t="s">
        <v>10299</v>
      </c>
      <c r="F5150" s="102" t="s">
        <v>22</v>
      </c>
      <c r="G5150" s="178" t="s">
        <v>13</v>
      </c>
      <c r="H5150" s="153" t="s">
        <v>14799</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10"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10"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10"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10"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10" hidden="1">
      <c r="A5157" s="44" t="s">
        <v>10312</v>
      </c>
      <c r="B5157" s="29" t="s">
        <v>155</v>
      </c>
      <c r="C5157" s="47">
        <v>45315</v>
      </c>
      <c r="D5157" s="74" t="s">
        <v>16</v>
      </c>
      <c r="E5157" s="24" t="s">
        <v>10313</v>
      </c>
      <c r="F5157" s="69" t="s">
        <v>30</v>
      </c>
      <c r="G5157" s="73" t="s">
        <v>35</v>
      </c>
      <c r="H5157" s="24" t="s">
        <v>157</v>
      </c>
      <c r="I5157" s="25">
        <v>45337</v>
      </c>
    </row>
    <row r="5158" spans="1:10" ht="93.75">
      <c r="A5158" s="111" t="s">
        <v>10314</v>
      </c>
      <c r="B5158" s="102" t="s">
        <v>2996</v>
      </c>
      <c r="C5158" s="56">
        <v>45315</v>
      </c>
      <c r="D5158" s="102" t="s">
        <v>32</v>
      </c>
      <c r="E5158" s="100" t="s">
        <v>10315</v>
      </c>
      <c r="F5158" s="102" t="s">
        <v>30</v>
      </c>
      <c r="G5158" s="129" t="s">
        <v>23</v>
      </c>
      <c r="H5158" s="132" t="s">
        <v>15855</v>
      </c>
      <c r="I5158" s="47">
        <v>45346</v>
      </c>
      <c r="J5158" s="920">
        <v>0</v>
      </c>
    </row>
    <row r="5159" spans="1:10" ht="60" hidden="1">
      <c r="A5159" s="203" t="s">
        <v>10316</v>
      </c>
      <c r="B5159" s="102" t="s">
        <v>9</v>
      </c>
      <c r="C5159" s="56">
        <v>45315</v>
      </c>
      <c r="D5159" s="102" t="s">
        <v>10</v>
      </c>
      <c r="E5159" s="100" t="s">
        <v>10317</v>
      </c>
      <c r="F5159" s="102" t="s">
        <v>30</v>
      </c>
      <c r="G5159" s="129" t="s">
        <v>13</v>
      </c>
      <c r="H5159" s="153" t="s">
        <v>14065</v>
      </c>
      <c r="I5159" s="12" t="str">
        <f>IFERROR(((VLOOKUP(D5159,#REF!,2,FALSE))+C5159)+IF(#REF!="SIM",7,0)+IF(D5159="PROGRAMADA","ERRO",0)," ")</f>
        <v xml:space="preserve"> </v>
      </c>
    </row>
    <row r="5160" spans="1:10"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10" hidden="1">
      <c r="A5161" s="44" t="s">
        <v>10320</v>
      </c>
      <c r="B5161" s="29" t="s">
        <v>155</v>
      </c>
      <c r="C5161" s="47">
        <v>45315</v>
      </c>
      <c r="D5161" s="74" t="s">
        <v>32</v>
      </c>
      <c r="E5161" s="24" t="s">
        <v>10321</v>
      </c>
      <c r="F5161" s="69" t="s">
        <v>34</v>
      </c>
      <c r="G5161" s="73" t="s">
        <v>116</v>
      </c>
      <c r="H5161" s="24" t="s">
        <v>157</v>
      </c>
      <c r="I5161" s="25">
        <v>45346</v>
      </c>
    </row>
    <row r="5162" spans="1:10"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10" hidden="1">
      <c r="A5163" s="44" t="s">
        <v>10324</v>
      </c>
      <c r="B5163" s="29" t="s">
        <v>9</v>
      </c>
      <c r="C5163" s="47">
        <v>45316</v>
      </c>
      <c r="D5163" s="74" t="s">
        <v>32</v>
      </c>
      <c r="E5163" s="24" t="s">
        <v>10325</v>
      </c>
      <c r="F5163" s="69" t="s">
        <v>30</v>
      </c>
      <c r="G5163" s="73" t="s">
        <v>26</v>
      </c>
      <c r="H5163" s="24" t="s">
        <v>14</v>
      </c>
      <c r="I5163" s="25">
        <v>45328</v>
      </c>
    </row>
    <row r="5164" spans="1:10"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10"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10"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10"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10"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10"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10"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10"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10" hidden="1">
      <c r="A5188" s="44" t="s">
        <v>10374</v>
      </c>
      <c r="B5188" s="29" t="s">
        <v>9</v>
      </c>
      <c r="C5188" s="47">
        <v>45321</v>
      </c>
      <c r="D5188" s="74" t="s">
        <v>32</v>
      </c>
      <c r="E5188" s="24" t="s">
        <v>10375</v>
      </c>
      <c r="F5188" s="69" t="s">
        <v>30</v>
      </c>
      <c r="G5188" s="73" t="s">
        <v>23</v>
      </c>
      <c r="H5188" s="24" t="s">
        <v>14</v>
      </c>
      <c r="I5188" s="25">
        <v>45322</v>
      </c>
    </row>
    <row r="5189" spans="1:10" ht="60">
      <c r="A5189" s="111" t="s">
        <v>10376</v>
      </c>
      <c r="B5189" s="102" t="s">
        <v>2996</v>
      </c>
      <c r="C5189" s="56">
        <v>45321</v>
      </c>
      <c r="D5189" s="102" t="s">
        <v>10</v>
      </c>
      <c r="E5189" s="100" t="s">
        <v>10377</v>
      </c>
      <c r="F5189" s="102" t="s">
        <v>22</v>
      </c>
      <c r="G5189" s="129" t="s">
        <v>23</v>
      </c>
      <c r="H5189" s="193" t="s">
        <v>13909</v>
      </c>
      <c r="I5189" s="47" t="str">
        <f>IFERROR(((VLOOKUP(D5189,#REF!,2,FALSE))+C5189)+IF(#REF!="SIM",7,0)+IF(D5189="PROGRAMADA","ERRO",0)," ")</f>
        <v xml:space="preserve"> </v>
      </c>
      <c r="J5189" s="920">
        <v>22.14</v>
      </c>
    </row>
    <row r="5190" spans="1:10" ht="45" hidden="1">
      <c r="A5190" s="113" t="s">
        <v>10378</v>
      </c>
      <c r="B5190" s="112" t="s">
        <v>9</v>
      </c>
      <c r="C5190" s="56">
        <v>45321</v>
      </c>
      <c r="D5190" s="102" t="s">
        <v>28</v>
      </c>
      <c r="E5190" s="100" t="s">
        <v>10379</v>
      </c>
      <c r="F5190" s="102" t="s">
        <v>30</v>
      </c>
      <c r="G5190" s="178" t="s">
        <v>13</v>
      </c>
      <c r="H5190" s="153" t="s">
        <v>13910</v>
      </c>
      <c r="I5190" s="130" t="str">
        <f>IFERROR(((VLOOKUP(D5190,#REF!,2,FALSE))+C5190)+IF(#REF!="SIM",7,0)+IF(D5190="PROGRAMADA","ERRO",0)," ")</f>
        <v xml:space="preserve"> </v>
      </c>
    </row>
    <row r="5191" spans="1:10"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10"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10"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10"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10"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10"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10"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10" ht="30" hidden="1">
      <c r="A5198" s="113" t="s">
        <v>10394</v>
      </c>
      <c r="B5198" s="57" t="s">
        <v>9</v>
      </c>
      <c r="C5198" s="186">
        <v>45322</v>
      </c>
      <c r="D5198" s="58" t="s">
        <v>16</v>
      </c>
      <c r="E5198" s="100" t="s">
        <v>10395</v>
      </c>
      <c r="F5198" s="162" t="s">
        <v>30</v>
      </c>
      <c r="G5198" s="129" t="s">
        <v>13</v>
      </c>
      <c r="H5198" s="153" t="s">
        <v>13911</v>
      </c>
      <c r="I5198" s="130" t="str">
        <f>IFERROR(((VLOOKUP(D5198,#REF!,2,FALSE))+C5198)+IF(#REF!="SIM",7,0)+IF(D5198="PROGRAMADA","ERRO",0)," ")</f>
        <v xml:space="preserve"> </v>
      </c>
    </row>
    <row r="5199" spans="1:10"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10"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10"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10" hidden="1">
      <c r="A5202" s="44" t="s">
        <v>10402</v>
      </c>
      <c r="B5202" s="29" t="s">
        <v>9</v>
      </c>
      <c r="C5202" s="47">
        <v>45322</v>
      </c>
      <c r="D5202" s="74" t="s">
        <v>32</v>
      </c>
      <c r="E5202" s="24" t="s">
        <v>10403</v>
      </c>
      <c r="F5202" s="69" t="s">
        <v>30</v>
      </c>
      <c r="G5202" s="73" t="s">
        <v>13</v>
      </c>
      <c r="H5202" s="24" t="s">
        <v>14</v>
      </c>
      <c r="I5202" s="25">
        <v>45351</v>
      </c>
    </row>
    <row r="5203" spans="1:10" hidden="1">
      <c r="A5203" s="44" t="s">
        <v>10404</v>
      </c>
      <c r="B5203" s="29" t="s">
        <v>155</v>
      </c>
      <c r="C5203" s="47">
        <v>45322</v>
      </c>
      <c r="D5203" s="74" t="s">
        <v>32</v>
      </c>
      <c r="E5203" s="24" t="s">
        <v>10405</v>
      </c>
      <c r="F5203" s="69" t="s">
        <v>22</v>
      </c>
      <c r="G5203" s="73" t="s">
        <v>13</v>
      </c>
      <c r="H5203" s="24" t="s">
        <v>157</v>
      </c>
      <c r="I5203" s="25">
        <v>45382</v>
      </c>
    </row>
    <row r="5204" spans="1:10" hidden="1">
      <c r="A5204" s="44" t="s">
        <v>10406</v>
      </c>
      <c r="B5204" s="29" t="s">
        <v>155</v>
      </c>
      <c r="C5204" s="47">
        <v>45322</v>
      </c>
      <c r="D5204" s="74" t="s">
        <v>32</v>
      </c>
      <c r="E5204" s="24" t="s">
        <v>10407</v>
      </c>
      <c r="F5204" s="69" t="s">
        <v>34</v>
      </c>
      <c r="G5204" s="73" t="s">
        <v>13</v>
      </c>
      <c r="H5204" s="73" t="s">
        <v>157</v>
      </c>
      <c r="I5204" s="25">
        <v>45382</v>
      </c>
    </row>
    <row r="5205" spans="1:10" ht="60">
      <c r="A5205" s="111" t="s">
        <v>10408</v>
      </c>
      <c r="B5205" s="102" t="s">
        <v>2996</v>
      </c>
      <c r="C5205" s="56">
        <v>45322</v>
      </c>
      <c r="D5205" s="102" t="s">
        <v>32</v>
      </c>
      <c r="E5205" s="100" t="s">
        <v>10409</v>
      </c>
      <c r="F5205" s="102" t="s">
        <v>30</v>
      </c>
      <c r="G5205" s="129" t="s">
        <v>13</v>
      </c>
      <c r="H5205" s="193" t="s">
        <v>15475</v>
      </c>
      <c r="I5205" s="130">
        <v>45382</v>
      </c>
      <c r="J5205" s="920">
        <v>0</v>
      </c>
    </row>
    <row r="5206" spans="1:10"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10" ht="75">
      <c r="A5207" s="111" t="s">
        <v>10412</v>
      </c>
      <c r="B5207" s="102" t="s">
        <v>2996</v>
      </c>
      <c r="C5207" s="56">
        <v>45322</v>
      </c>
      <c r="D5207" s="102" t="s">
        <v>32</v>
      </c>
      <c r="E5207" s="100" t="s">
        <v>10413</v>
      </c>
      <c r="F5207" s="102" t="s">
        <v>30</v>
      </c>
      <c r="G5207" s="129" t="s">
        <v>13</v>
      </c>
      <c r="H5207" s="193" t="s">
        <v>15856</v>
      </c>
      <c r="I5207" s="47">
        <v>45351</v>
      </c>
      <c r="J5207" s="920">
        <v>66653.100000000006</v>
      </c>
    </row>
    <row r="5208" spans="1:10" hidden="1">
      <c r="A5208" s="44" t="s">
        <v>10414</v>
      </c>
      <c r="B5208" s="29" t="s">
        <v>155</v>
      </c>
      <c r="C5208" s="47">
        <v>45322</v>
      </c>
      <c r="D5208" s="74" t="s">
        <v>32</v>
      </c>
      <c r="E5208" s="24" t="s">
        <v>10415</v>
      </c>
      <c r="F5208" s="69" t="s">
        <v>30</v>
      </c>
      <c r="G5208" s="73" t="s">
        <v>13</v>
      </c>
      <c r="H5208" s="24" t="s">
        <v>157</v>
      </c>
      <c r="I5208" s="25">
        <v>45382</v>
      </c>
    </row>
    <row r="5209" spans="1:10" hidden="1">
      <c r="A5209" s="44" t="s">
        <v>10416</v>
      </c>
      <c r="B5209" s="29" t="s">
        <v>9</v>
      </c>
      <c r="C5209" s="47">
        <v>45322</v>
      </c>
      <c r="D5209" s="74" t="s">
        <v>32</v>
      </c>
      <c r="E5209" s="24" t="s">
        <v>10417</v>
      </c>
      <c r="F5209" s="69" t="s">
        <v>34</v>
      </c>
      <c r="G5209" s="73" t="s">
        <v>35</v>
      </c>
      <c r="H5209" s="24" t="s">
        <v>14</v>
      </c>
      <c r="I5209" s="25">
        <v>45351</v>
      </c>
    </row>
    <row r="5210" spans="1:10"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10" hidden="1">
      <c r="A5211" s="44" t="s">
        <v>10420</v>
      </c>
      <c r="B5211" s="29" t="s">
        <v>155</v>
      </c>
      <c r="C5211" s="47">
        <v>45322</v>
      </c>
      <c r="D5211" s="74" t="s">
        <v>32</v>
      </c>
      <c r="E5211" s="24" t="s">
        <v>10421</v>
      </c>
      <c r="F5211" s="69" t="s">
        <v>22</v>
      </c>
      <c r="G5211" s="73" t="s">
        <v>128</v>
      </c>
      <c r="H5211" s="24" t="s">
        <v>157</v>
      </c>
      <c r="I5211" s="25">
        <v>45323</v>
      </c>
    </row>
    <row r="5212" spans="1:10" ht="60" hidden="1">
      <c r="A5212" s="203" t="s">
        <v>10422</v>
      </c>
      <c r="B5212" s="206" t="s">
        <v>9</v>
      </c>
      <c r="C5212" s="56">
        <v>45322</v>
      </c>
      <c r="D5212" s="102" t="s">
        <v>28</v>
      </c>
      <c r="E5212" s="100" t="s">
        <v>10423</v>
      </c>
      <c r="F5212" s="102" t="s">
        <v>34</v>
      </c>
      <c r="G5212" s="178" t="s">
        <v>13</v>
      </c>
      <c r="H5212" s="153" t="s">
        <v>15868</v>
      </c>
      <c r="I5212" s="47" t="str">
        <f>IFERROR(((VLOOKUP(D5212,#REF!,2,FALSE))+C5212)+IF(#REF!="SIM",7,0)+IF(D5212="PROGRAMADA","ERRO",0)," ")</f>
        <v xml:space="preserve"> </v>
      </c>
    </row>
    <row r="5213" spans="1:10"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10"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10" hidden="1">
      <c r="A5215" s="44" t="s">
        <v>10428</v>
      </c>
      <c r="B5215" s="29" t="s">
        <v>155</v>
      </c>
      <c r="C5215" s="47">
        <v>45323</v>
      </c>
      <c r="D5215" s="74" t="s">
        <v>28</v>
      </c>
      <c r="E5215" s="24" t="s">
        <v>10429</v>
      </c>
      <c r="F5215" s="69" t="s">
        <v>30</v>
      </c>
      <c r="G5215" s="73" t="s">
        <v>13</v>
      </c>
      <c r="H5215" s="24" t="s">
        <v>157</v>
      </c>
      <c r="I5215" s="25">
        <v>45323</v>
      </c>
    </row>
    <row r="5216" spans="1:10"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03" t="s">
        <v>10440</v>
      </c>
      <c r="B5221" s="206" t="s">
        <v>9</v>
      </c>
      <c r="C5221" s="56">
        <v>45323</v>
      </c>
      <c r="D5221" s="102" t="s">
        <v>10</v>
      </c>
      <c r="E5221" s="100" t="s">
        <v>10441</v>
      </c>
      <c r="F5221" s="102" t="s">
        <v>34</v>
      </c>
      <c r="G5221" s="178" t="s">
        <v>49</v>
      </c>
      <c r="H5221" s="153" t="s">
        <v>14822</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03" t="s">
        <v>10468</v>
      </c>
      <c r="B5235" s="112" t="s">
        <v>9</v>
      </c>
      <c r="C5235" s="56">
        <v>45330</v>
      </c>
      <c r="D5235" s="102" t="s">
        <v>10</v>
      </c>
      <c r="E5235" s="100" t="s">
        <v>10469</v>
      </c>
      <c r="F5235" s="102" t="s">
        <v>34</v>
      </c>
      <c r="G5235" s="129" t="s">
        <v>23</v>
      </c>
      <c r="H5235" s="153" t="s">
        <v>13910</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3" t="s">
        <v>10502</v>
      </c>
      <c r="B5252" s="206" t="s">
        <v>9</v>
      </c>
      <c r="C5252" s="56">
        <v>45336</v>
      </c>
      <c r="D5252" s="102" t="s">
        <v>28</v>
      </c>
      <c r="E5252" s="100" t="s">
        <v>10503</v>
      </c>
      <c r="F5252" s="102" t="s">
        <v>22</v>
      </c>
      <c r="G5252" s="178" t="s">
        <v>13</v>
      </c>
      <c r="H5252" s="153" t="s">
        <v>15096</v>
      </c>
      <c r="I5252" s="12" t="str">
        <f>IFERROR(((VLOOKUP(D5252,#REF!,2,FALSE))+C5252)+IF(#REF!="SIM",7,0)+IF(D5252="PROGRAMADA","ERRO",0)," ")</f>
        <v xml:space="preserve"> </v>
      </c>
    </row>
    <row r="5253" spans="1:9" ht="30" hidden="1">
      <c r="A5253" s="203" t="s">
        <v>10504</v>
      </c>
      <c r="B5253" s="206" t="s">
        <v>9</v>
      </c>
      <c r="C5253" s="56">
        <v>45336</v>
      </c>
      <c r="D5253" s="102" t="s">
        <v>28</v>
      </c>
      <c r="E5253" s="100" t="s">
        <v>10505</v>
      </c>
      <c r="F5253" s="102" t="s">
        <v>30</v>
      </c>
      <c r="G5253" s="178" t="s">
        <v>128</v>
      </c>
      <c r="H5253" s="153" t="s">
        <v>15107</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10"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10"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10" ht="60" hidden="1">
      <c r="A5299" s="111" t="s">
        <v>10596</v>
      </c>
      <c r="B5299" s="102" t="s">
        <v>9</v>
      </c>
      <c r="C5299" s="56">
        <v>45342</v>
      </c>
      <c r="D5299" s="58" t="s">
        <v>16</v>
      </c>
      <c r="E5299" s="100" t="s">
        <v>10597</v>
      </c>
      <c r="F5299" s="162" t="s">
        <v>22</v>
      </c>
      <c r="G5299" s="178" t="s">
        <v>49</v>
      </c>
      <c r="H5299" s="153" t="s">
        <v>15987</v>
      </c>
      <c r="I5299" s="47" t="str">
        <f>IFERROR(((VLOOKUP(D5299,#REF!,2,FALSE))+C5299)+IF(#REF!="SIM",7,0)+IF(D5299="PROGRAMADA","ERRO",0)," ")</f>
        <v xml:space="preserve"> </v>
      </c>
      <c r="J5299" s="920">
        <v>841.44</v>
      </c>
    </row>
    <row r="5300" spans="1:10" ht="33.75" hidden="1">
      <c r="A5300" s="44" t="s">
        <v>10598</v>
      </c>
      <c r="B5300" s="29" t="s">
        <v>9</v>
      </c>
      <c r="C5300" s="47">
        <v>45342</v>
      </c>
      <c r="D5300" s="74" t="s">
        <v>28</v>
      </c>
      <c r="E5300" s="24" t="s">
        <v>10599</v>
      </c>
      <c r="F5300" s="69" t="s">
        <v>34</v>
      </c>
      <c r="G5300" s="73" t="s">
        <v>23</v>
      </c>
      <c r="H5300" s="165" t="s">
        <v>14495</v>
      </c>
      <c r="I5300" s="12" t="str">
        <f>IFERROR(((VLOOKUP(D5300,#REF!,2,FALSE))+C5300)+IF(#REF!="SIM",7,0)+IF(D5300="PROGRAMADA","ERRO",0)," ")</f>
        <v xml:space="preserve"> </v>
      </c>
    </row>
    <row r="5301" spans="1:10"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10"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10"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10"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10"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10"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10"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10"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10"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10"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10"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10"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04" t="s">
        <v>10656</v>
      </c>
      <c r="B5329" s="57" t="s">
        <v>9</v>
      </c>
      <c r="C5329" s="56">
        <v>45344</v>
      </c>
      <c r="D5329" s="102" t="s">
        <v>28</v>
      </c>
      <c r="E5329" s="100" t="s">
        <v>10657</v>
      </c>
      <c r="F5329" s="102" t="s">
        <v>22</v>
      </c>
      <c r="G5329" s="59" t="s">
        <v>13</v>
      </c>
      <c r="H5329" s="153" t="s">
        <v>14106</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1" t="s">
        <v>10672</v>
      </c>
      <c r="B5337" s="112" t="s">
        <v>9</v>
      </c>
      <c r="C5337" s="56">
        <v>45345</v>
      </c>
      <c r="D5337" s="102" t="s">
        <v>32</v>
      </c>
      <c r="E5337" s="100" t="s">
        <v>10673</v>
      </c>
      <c r="F5337" s="102" t="s">
        <v>22</v>
      </c>
      <c r="G5337" s="129" t="s">
        <v>49</v>
      </c>
      <c r="H5337" s="153" t="s">
        <v>13982</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1" t="s">
        <v>10766</v>
      </c>
      <c r="B5384" s="102" t="s">
        <v>9</v>
      </c>
      <c r="C5384" s="56">
        <v>45351</v>
      </c>
      <c r="D5384" s="102" t="s">
        <v>10</v>
      </c>
      <c r="E5384" s="100" t="s">
        <v>10767</v>
      </c>
      <c r="F5384" s="102" t="s">
        <v>22</v>
      </c>
      <c r="G5384" s="129" t="s">
        <v>49</v>
      </c>
      <c r="H5384" s="153" t="s">
        <v>14984</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65" t="s">
        <v>14495</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45" hidden="1">
      <c r="A5411" s="111" t="s">
        <v>10820</v>
      </c>
      <c r="B5411" s="102" t="s">
        <v>9</v>
      </c>
      <c r="C5411" s="56">
        <v>45355</v>
      </c>
      <c r="D5411" s="102" t="s">
        <v>32</v>
      </c>
      <c r="E5411" s="100" t="s">
        <v>10821</v>
      </c>
      <c r="F5411" s="102" t="s">
        <v>34</v>
      </c>
      <c r="G5411" s="129" t="s">
        <v>49</v>
      </c>
      <c r="H5411" s="153" t="s">
        <v>15578</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80" t="s">
        <v>10858</v>
      </c>
      <c r="B5430" s="185" t="s">
        <v>9</v>
      </c>
      <c r="C5430" s="47">
        <v>45358</v>
      </c>
      <c r="D5430" s="74" t="s">
        <v>32</v>
      </c>
      <c r="E5430" s="23" t="s">
        <v>10859</v>
      </c>
      <c r="F5430" s="69" t="s">
        <v>30</v>
      </c>
      <c r="G5430" s="73" t="s">
        <v>23</v>
      </c>
      <c r="H5430" s="153" t="s">
        <v>13913</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697" t="s">
        <v>10876</v>
      </c>
      <c r="B5439" s="102" t="s">
        <v>9</v>
      </c>
      <c r="C5439" s="56">
        <v>45359</v>
      </c>
      <c r="D5439" s="102" t="s">
        <v>28</v>
      </c>
      <c r="E5439" s="100" t="s">
        <v>10877</v>
      </c>
      <c r="F5439" s="102" t="s">
        <v>22</v>
      </c>
      <c r="G5439" s="129" t="s">
        <v>49</v>
      </c>
      <c r="H5439" s="153" t="s">
        <v>15472</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540" t="s">
        <v>10888</v>
      </c>
      <c r="B5445" s="102" t="s">
        <v>9</v>
      </c>
      <c r="C5445" s="56">
        <v>45362</v>
      </c>
      <c r="D5445" s="58" t="s">
        <v>28</v>
      </c>
      <c r="E5445" s="100" t="s">
        <v>10889</v>
      </c>
      <c r="F5445" s="162" t="s">
        <v>30</v>
      </c>
      <c r="G5445" s="59" t="s">
        <v>13</v>
      </c>
      <c r="H5445" s="153" t="s">
        <v>15059</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04" t="s">
        <v>10954</v>
      </c>
      <c r="B5478" s="102" t="s">
        <v>9</v>
      </c>
      <c r="C5478" s="56">
        <v>45364</v>
      </c>
      <c r="D5478" s="102" t="s">
        <v>28</v>
      </c>
      <c r="E5478" s="100" t="s">
        <v>10955</v>
      </c>
      <c r="F5478" s="102" t="s">
        <v>34</v>
      </c>
      <c r="G5478" s="121" t="s">
        <v>13873</v>
      </c>
      <c r="H5478" s="153" t="s">
        <v>15023</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10"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10"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10"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10"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10"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10"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10" ht="45">
      <c r="A5511" s="111" t="s">
        <v>11020</v>
      </c>
      <c r="B5511" s="102" t="s">
        <v>2996</v>
      </c>
      <c r="C5511" s="56">
        <v>45369</v>
      </c>
      <c r="D5511" s="102" t="s">
        <v>28</v>
      </c>
      <c r="E5511" s="100" t="s">
        <v>11021</v>
      </c>
      <c r="F5511" s="102" t="s">
        <v>22</v>
      </c>
      <c r="G5511" s="129" t="s">
        <v>23</v>
      </c>
      <c r="H5511" s="193" t="s">
        <v>16259</v>
      </c>
      <c r="I5511" s="47" t="str">
        <f>IFERROR(((VLOOKUP(D5511,#REF!,2,FALSE))+C5511)+IF(#REF!="SIM",7,0)+IF(D5511="PROGRAMADA","ERRO",0)," ")</f>
        <v xml:space="preserve"> </v>
      </c>
      <c r="J5511" s="920">
        <v>0</v>
      </c>
    </row>
    <row r="5512" spans="1:10"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10" ht="60" hidden="1">
      <c r="A5513" s="111" t="s">
        <v>11024</v>
      </c>
      <c r="B5513" s="57" t="s">
        <v>9</v>
      </c>
      <c r="C5513" s="56">
        <v>45369</v>
      </c>
      <c r="D5513" s="102" t="s">
        <v>28</v>
      </c>
      <c r="E5513" s="100" t="s">
        <v>11025</v>
      </c>
      <c r="F5513" s="102" t="s">
        <v>34</v>
      </c>
      <c r="G5513" s="129" t="s">
        <v>49</v>
      </c>
      <c r="H5513" s="153" t="s">
        <v>15369</v>
      </c>
      <c r="I5513" s="12" t="str">
        <f>IFERROR(((VLOOKUP(D5513,#REF!,2,FALSE))+C5513)+IF(#REF!="SIM",7,0)+IF(D5513="PROGRAMADA","ERRO",0)," ")</f>
        <v xml:space="preserve"> </v>
      </c>
    </row>
    <row r="5514" spans="1:10"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10"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10"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10"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10"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10"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10"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1" t="s">
        <v>11044</v>
      </c>
      <c r="B5523" s="102" t="s">
        <v>9</v>
      </c>
      <c r="C5523" s="56">
        <v>45370</v>
      </c>
      <c r="D5523" s="102" t="s">
        <v>32</v>
      </c>
      <c r="E5523" s="100" t="s">
        <v>11045</v>
      </c>
      <c r="F5523" s="102" t="s">
        <v>34</v>
      </c>
      <c r="G5523" s="129" t="s">
        <v>49</v>
      </c>
      <c r="H5523" s="153" t="s">
        <v>14754</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 hidden="1">
      <c r="A5532" s="111" t="s">
        <v>11062</v>
      </c>
      <c r="B5532" s="102" t="s">
        <v>9</v>
      </c>
      <c r="C5532" s="56">
        <v>45372</v>
      </c>
      <c r="D5532" s="102" t="s">
        <v>28</v>
      </c>
      <c r="E5532" s="100" t="s">
        <v>11063</v>
      </c>
      <c r="F5532" s="102" t="s">
        <v>34</v>
      </c>
      <c r="G5532" s="129" t="s">
        <v>49</v>
      </c>
      <c r="H5532" s="153" t="s">
        <v>15799</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10"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10"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10"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10"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10"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10"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10"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10"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10"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10"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10"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10" ht="45">
      <c r="A5548" s="111" t="s">
        <v>11094</v>
      </c>
      <c r="B5548" s="102" t="s">
        <v>2996</v>
      </c>
      <c r="C5548" s="56">
        <v>45372</v>
      </c>
      <c r="D5548" s="102" t="s">
        <v>10</v>
      </c>
      <c r="E5548" s="100" t="s">
        <v>11095</v>
      </c>
      <c r="F5548" s="102" t="s">
        <v>30</v>
      </c>
      <c r="G5548" s="129" t="s">
        <v>23</v>
      </c>
      <c r="H5548" s="118" t="s">
        <v>16233</v>
      </c>
      <c r="I5548" s="47" t="str">
        <f>IFERROR(((VLOOKUP(D5548,#REF!,2,FALSE))+C5548)+IF(#REF!="SIM",7,0)+IF(D5548="PROGRAMADA","ERRO",0)," ")</f>
        <v xml:space="preserve"> </v>
      </c>
      <c r="J5548" s="920">
        <v>0</v>
      </c>
    </row>
    <row r="5549" spans="1:10"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10"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10"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10"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30" hidden="1">
      <c r="A5554" s="111" t="s">
        <v>11106</v>
      </c>
      <c r="B5554" s="102" t="s">
        <v>9</v>
      </c>
      <c r="C5554" s="56">
        <v>45372</v>
      </c>
      <c r="D5554" s="102" t="s">
        <v>28</v>
      </c>
      <c r="E5554" s="100" t="s">
        <v>11107</v>
      </c>
      <c r="F5554" s="102" t="s">
        <v>22</v>
      </c>
      <c r="G5554" s="129" t="s">
        <v>49</v>
      </c>
      <c r="H5554" s="153" t="s">
        <v>15796</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65" t="s">
        <v>14495</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04" t="s">
        <v>11140</v>
      </c>
      <c r="B5571" s="102" t="s">
        <v>9</v>
      </c>
      <c r="C5571" s="56">
        <v>45376</v>
      </c>
      <c r="D5571" s="102" t="s">
        <v>28</v>
      </c>
      <c r="E5571" s="100" t="s">
        <v>11141</v>
      </c>
      <c r="F5571" s="102" t="s">
        <v>30</v>
      </c>
      <c r="G5571" s="129" t="s">
        <v>13</v>
      </c>
      <c r="H5571" s="153" t="s">
        <v>14104</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30" hidden="1">
      <c r="A5584" s="111" t="s">
        <v>11166</v>
      </c>
      <c r="B5584" s="57" t="s">
        <v>9</v>
      </c>
      <c r="C5584" s="56">
        <v>45377</v>
      </c>
      <c r="D5584" s="102" t="s">
        <v>28</v>
      </c>
      <c r="E5584" s="100" t="s">
        <v>11167</v>
      </c>
      <c r="F5584" s="102" t="s">
        <v>30</v>
      </c>
      <c r="G5584" s="129" t="s">
        <v>13</v>
      </c>
      <c r="H5584" s="153" t="s">
        <v>15807</v>
      </c>
      <c r="I5584" s="12" t="str">
        <f>IFERROR(((VLOOKUP(D5584,#REF!,2,FALSE))+C5584)+IF(#REF!="SIM",7,0)+IF(D5584="PROGRAMADA","ERRO",0)," ")</f>
        <v xml:space="preserve"> </v>
      </c>
      <c r="K5584" s="755"/>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30">
      <c r="A5586" s="111" t="s">
        <v>11170</v>
      </c>
      <c r="B5586" s="102" t="s">
        <v>2996</v>
      </c>
      <c r="C5586" s="56">
        <v>45377</v>
      </c>
      <c r="D5586" s="102" t="s">
        <v>10</v>
      </c>
      <c r="E5586" s="100" t="s">
        <v>11171</v>
      </c>
      <c r="F5586" s="102" t="s">
        <v>34</v>
      </c>
      <c r="G5586" s="121" t="s">
        <v>13873</v>
      </c>
      <c r="H5586" s="153" t="s">
        <v>16284</v>
      </c>
      <c r="I5586" s="47" t="str">
        <f>IFERROR(((VLOOKUP(D5586,#REF!,2,FALSE))+C5586)+IF(#REF!="SIM",7,0)+IF(D5586="PROGRAMADA","ERRO",0)," ")</f>
        <v xml:space="preserve"> </v>
      </c>
      <c r="J5586" s="920">
        <v>2063.33</v>
      </c>
      <c r="K5586" s="707"/>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697" t="s">
        <v>11198</v>
      </c>
      <c r="B5600" s="57" t="s">
        <v>9</v>
      </c>
      <c r="C5600" s="186">
        <v>45378</v>
      </c>
      <c r="D5600" s="58" t="s">
        <v>16</v>
      </c>
      <c r="E5600" s="100" t="s">
        <v>11199</v>
      </c>
      <c r="F5600" s="162" t="s">
        <v>30</v>
      </c>
      <c r="G5600" s="129" t="s">
        <v>49</v>
      </c>
      <c r="H5600" s="153" t="s">
        <v>15362</v>
      </c>
      <c r="I5600" s="12" t="str">
        <f>IFERROR(((VLOOKUP(D5600,#REF!,2,FALSE))+C5600)+IF(#REF!="SIM",7,0)+IF(D5600="PROGRAMADA","ERRO",0)," ")</f>
        <v xml:space="preserve"> </v>
      </c>
      <c r="K5600" s="754"/>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45" hidden="1">
      <c r="A5615" s="540" t="s">
        <v>11227</v>
      </c>
      <c r="B5615" s="102" t="s">
        <v>9</v>
      </c>
      <c r="C5615" s="56">
        <v>45383</v>
      </c>
      <c r="D5615" s="102" t="s">
        <v>28</v>
      </c>
      <c r="E5615" s="100" t="s">
        <v>11228</v>
      </c>
      <c r="F5615" s="102" t="s">
        <v>22</v>
      </c>
      <c r="G5615" s="129" t="s">
        <v>49</v>
      </c>
      <c r="H5615" s="153" t="s">
        <v>15802</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45" hidden="1">
      <c r="A5632" s="111" t="s">
        <v>11261</v>
      </c>
      <c r="B5632" s="102" t="s">
        <v>9</v>
      </c>
      <c r="C5632" s="56">
        <v>45384</v>
      </c>
      <c r="D5632" s="102" t="s">
        <v>28</v>
      </c>
      <c r="E5632" s="100" t="s">
        <v>11262</v>
      </c>
      <c r="F5632" s="102" t="s">
        <v>22</v>
      </c>
      <c r="G5632" s="129" t="s">
        <v>49</v>
      </c>
      <c r="H5632" s="153" t="s">
        <v>15797</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hidden="1">
      <c r="A5647" s="111" t="s">
        <v>11291</v>
      </c>
      <c r="B5647" s="102" t="s">
        <v>9</v>
      </c>
      <c r="C5647" s="56">
        <v>45385</v>
      </c>
      <c r="D5647" s="102" t="s">
        <v>28</v>
      </c>
      <c r="E5647" s="100" t="s">
        <v>11292</v>
      </c>
      <c r="F5647" s="102" t="s">
        <v>30</v>
      </c>
      <c r="G5647" s="121" t="s">
        <v>13873</v>
      </c>
      <c r="H5647" s="153" t="s">
        <v>15500</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697" t="s">
        <v>11327</v>
      </c>
      <c r="B5665" s="102" t="s">
        <v>9</v>
      </c>
      <c r="C5665" s="56">
        <v>45390</v>
      </c>
      <c r="D5665" s="102" t="s">
        <v>28</v>
      </c>
      <c r="E5665" s="100" t="s">
        <v>11328</v>
      </c>
      <c r="F5665" s="102" t="s">
        <v>34</v>
      </c>
      <c r="G5665" s="121" t="s">
        <v>13</v>
      </c>
      <c r="H5665" s="153" t="s">
        <v>15309</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1" t="s">
        <v>11333</v>
      </c>
      <c r="B5668" s="102" t="s">
        <v>9</v>
      </c>
      <c r="C5668" s="56">
        <v>45390</v>
      </c>
      <c r="D5668" s="102" t="s">
        <v>28</v>
      </c>
      <c r="E5668" s="100" t="s">
        <v>11334</v>
      </c>
      <c r="F5668" s="102" t="s">
        <v>30</v>
      </c>
      <c r="G5668" s="121" t="s">
        <v>128</v>
      </c>
      <c r="H5668" s="153" t="s">
        <v>15257</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1" t="s">
        <v>11409</v>
      </c>
      <c r="B5706" s="102" t="s">
        <v>9</v>
      </c>
      <c r="C5706" s="56">
        <v>45394</v>
      </c>
      <c r="D5706" s="102" t="s">
        <v>10</v>
      </c>
      <c r="E5706" s="100" t="s">
        <v>11410</v>
      </c>
      <c r="F5706" s="102" t="s">
        <v>30</v>
      </c>
      <c r="G5706" s="121" t="s">
        <v>23</v>
      </c>
      <c r="H5706" s="153" t="s">
        <v>14899</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hidden="1">
      <c r="A5713" s="111" t="s">
        <v>11423</v>
      </c>
      <c r="B5713" s="102" t="s">
        <v>9</v>
      </c>
      <c r="C5713" s="56">
        <v>45398</v>
      </c>
      <c r="D5713" s="102" t="s">
        <v>28</v>
      </c>
      <c r="E5713" s="100" t="s">
        <v>11424</v>
      </c>
      <c r="F5713" s="102" t="s">
        <v>30</v>
      </c>
      <c r="G5713" s="121" t="s">
        <v>13</v>
      </c>
      <c r="H5713" s="153" t="s">
        <v>15578</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3" t="s">
        <v>11427</v>
      </c>
      <c r="B5715" s="102" t="s">
        <v>9</v>
      </c>
      <c r="C5715" s="56">
        <v>45398</v>
      </c>
      <c r="D5715" s="102" t="s">
        <v>28</v>
      </c>
      <c r="E5715" s="100" t="s">
        <v>11428</v>
      </c>
      <c r="F5715" s="102" t="s">
        <v>22</v>
      </c>
      <c r="G5715" s="121" t="s">
        <v>49</v>
      </c>
      <c r="H5715" s="153" t="s">
        <v>14839</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3" t="s">
        <v>11437</v>
      </c>
      <c r="B5720" s="57" t="s">
        <v>9</v>
      </c>
      <c r="C5720" s="186">
        <v>45398</v>
      </c>
      <c r="D5720" s="58" t="s">
        <v>16</v>
      </c>
      <c r="E5720" s="100" t="s">
        <v>11438</v>
      </c>
      <c r="F5720" s="162" t="s">
        <v>30</v>
      </c>
      <c r="G5720" s="129" t="s">
        <v>23</v>
      </c>
      <c r="H5720" s="153" t="s">
        <v>14735</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540" t="s">
        <v>11455</v>
      </c>
      <c r="B5729" s="102" t="s">
        <v>9</v>
      </c>
      <c r="C5729" s="56">
        <v>45399</v>
      </c>
      <c r="D5729" s="102" t="s">
        <v>10</v>
      </c>
      <c r="E5729" s="100" t="s">
        <v>11456</v>
      </c>
      <c r="F5729" s="102" t="s">
        <v>30</v>
      </c>
      <c r="G5729" s="121" t="s">
        <v>23</v>
      </c>
      <c r="H5729" s="153" t="s">
        <v>15059</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10" ht="30" hidden="1">
      <c r="A5745" s="540" t="s">
        <v>11487</v>
      </c>
      <c r="B5745" s="719" t="s">
        <v>9</v>
      </c>
      <c r="C5745" s="56">
        <v>45401</v>
      </c>
      <c r="D5745" s="102" t="s">
        <v>28</v>
      </c>
      <c r="E5745" s="100" t="s">
        <v>11488</v>
      </c>
      <c r="F5745" s="102" t="s">
        <v>22</v>
      </c>
      <c r="G5745" s="121" t="s">
        <v>13</v>
      </c>
      <c r="H5745" s="153" t="s">
        <v>15034</v>
      </c>
      <c r="I5745" s="12" t="str">
        <f>IFERROR(((VLOOKUP(D5745,#REF!,2,FALSE))+C5745)+IF(#REF!="SIM",7,0)+IF(D5745="PROGRAMADA","ERRO",0)," ")</f>
        <v xml:space="preserve"> </v>
      </c>
    </row>
    <row r="5746" spans="1:10" hidden="1">
      <c r="A5746" s="44" t="s">
        <v>11489</v>
      </c>
      <c r="B5746" s="29" t="s">
        <v>155</v>
      </c>
      <c r="C5746" s="47">
        <v>45401</v>
      </c>
      <c r="D5746" s="74" t="s">
        <v>32</v>
      </c>
      <c r="E5746" s="24" t="s">
        <v>11490</v>
      </c>
      <c r="F5746" s="69" t="s">
        <v>22</v>
      </c>
      <c r="G5746" s="73" t="s">
        <v>13</v>
      </c>
      <c r="H5746" s="24" t="s">
        <v>157</v>
      </c>
      <c r="I5746" s="25">
        <v>45401</v>
      </c>
    </row>
    <row r="5747" spans="1:10" ht="60" hidden="1">
      <c r="A5747" s="111" t="s">
        <v>11491</v>
      </c>
      <c r="B5747" s="102" t="s">
        <v>9</v>
      </c>
      <c r="C5747" s="56">
        <v>45401</v>
      </c>
      <c r="D5747" s="102" t="s">
        <v>28</v>
      </c>
      <c r="E5747" s="100" t="s">
        <v>11492</v>
      </c>
      <c r="F5747" s="102" t="s">
        <v>30</v>
      </c>
      <c r="G5747" s="121" t="s">
        <v>128</v>
      </c>
      <c r="H5747" s="153" t="s">
        <v>16041</v>
      </c>
      <c r="I5747" s="47" t="str">
        <f>IFERROR(((VLOOKUP(D5747,#REF!,2,FALSE))+C5747)+IF(#REF!="SIM",7,0)+IF(D5747="PROGRAMADA","ERRO",0)," ")</f>
        <v xml:space="preserve"> </v>
      </c>
      <c r="J5747" s="920">
        <v>0</v>
      </c>
    </row>
    <row r="5748" spans="1:10"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10"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10"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10"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10"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10" hidden="1">
      <c r="A5753" s="44" t="s">
        <v>11503</v>
      </c>
      <c r="B5753" s="29" t="s">
        <v>155</v>
      </c>
      <c r="C5753" s="47">
        <v>45404</v>
      </c>
      <c r="D5753" s="74" t="s">
        <v>32</v>
      </c>
      <c r="E5753" s="24" t="s">
        <v>11504</v>
      </c>
      <c r="F5753" s="69" t="s">
        <v>30</v>
      </c>
      <c r="G5753" s="73" t="s">
        <v>116</v>
      </c>
      <c r="H5753" s="24" t="s">
        <v>157</v>
      </c>
      <c r="I5753" s="25">
        <v>45404</v>
      </c>
    </row>
    <row r="5754" spans="1:10"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10"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10"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10"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10"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10"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10"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04" t="s">
        <v>11542</v>
      </c>
      <c r="B5773" s="102" t="s">
        <v>9</v>
      </c>
      <c r="C5773" s="56">
        <v>45406</v>
      </c>
      <c r="D5773" s="102" t="s">
        <v>28</v>
      </c>
      <c r="E5773" s="100" t="s">
        <v>11543</v>
      </c>
      <c r="F5773" s="102" t="s">
        <v>30</v>
      </c>
      <c r="G5773" s="121" t="s">
        <v>13873</v>
      </c>
      <c r="H5773" s="153" t="s">
        <v>14065</v>
      </c>
      <c r="I5773" s="12" t="str">
        <f>IFERROR(((VLOOKUP(D5773,#REF!,2,FALSE))+C5773)+IF(#REF!="SIM",7,0)+IF(D5773="PROGRAMADA","ERRO",0)," ")</f>
        <v xml:space="preserve"> </v>
      </c>
    </row>
    <row r="5774" spans="1:9" ht="60" hidden="1">
      <c r="A5774" s="111" t="s">
        <v>11544</v>
      </c>
      <c r="B5774" s="102" t="s">
        <v>9</v>
      </c>
      <c r="C5774" s="56">
        <v>45407</v>
      </c>
      <c r="D5774" s="102" t="s">
        <v>10</v>
      </c>
      <c r="E5774" s="100" t="s">
        <v>11545</v>
      </c>
      <c r="F5774" s="102" t="s">
        <v>30</v>
      </c>
      <c r="G5774" s="121" t="s">
        <v>23</v>
      </c>
      <c r="H5774" s="153" t="s">
        <v>15258</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10"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10"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10"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10"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10" ht="30" hidden="1">
      <c r="A5797" s="203" t="s">
        <v>11590</v>
      </c>
      <c r="B5797" s="102" t="s">
        <v>9</v>
      </c>
      <c r="C5797" s="56">
        <v>45411</v>
      </c>
      <c r="D5797" s="102" t="s">
        <v>28</v>
      </c>
      <c r="E5797" s="100" t="s">
        <v>11591</v>
      </c>
      <c r="F5797" s="102" t="s">
        <v>30</v>
      </c>
      <c r="G5797" s="121" t="s">
        <v>128</v>
      </c>
      <c r="H5797" s="153" t="s">
        <v>15107</v>
      </c>
      <c r="I5797" s="12" t="str">
        <f>IFERROR(((VLOOKUP(D5797,#REF!,2,FALSE))+C5797)+IF(#REF!="SIM",7,0)+IF(D5797="PROGRAMADA","ERRO",0)," ")</f>
        <v xml:space="preserve"> </v>
      </c>
    </row>
    <row r="5798" spans="1:10"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10"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10"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10" ht="30" hidden="1">
      <c r="A5801" s="111" t="s">
        <v>11598</v>
      </c>
      <c r="B5801" s="102" t="s">
        <v>9</v>
      </c>
      <c r="C5801" s="56">
        <v>45411</v>
      </c>
      <c r="D5801" s="102" t="s">
        <v>28</v>
      </c>
      <c r="E5801" s="100" t="s">
        <v>11599</v>
      </c>
      <c r="F5801" s="102" t="s">
        <v>34</v>
      </c>
      <c r="G5801" s="121" t="s">
        <v>128</v>
      </c>
      <c r="H5801" s="153" t="s">
        <v>16041</v>
      </c>
      <c r="I5801" s="47" t="str">
        <f>IFERROR(((VLOOKUP(D5801,#REF!,2,FALSE))+C5801)+IF(#REF!="SIM",7,0)+IF(D5801="PROGRAMADA","ERRO",0)," ")</f>
        <v xml:space="preserve"> </v>
      </c>
      <c r="J5801" s="920">
        <v>0</v>
      </c>
    </row>
    <row r="5802" spans="1:10"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10"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10"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10"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10"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10"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10"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10"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10" ht="45">
      <c r="A5810" s="111" t="s">
        <v>11616</v>
      </c>
      <c r="B5810" s="57" t="s">
        <v>2996</v>
      </c>
      <c r="C5810" s="186">
        <v>45412</v>
      </c>
      <c r="D5810" s="58" t="s">
        <v>16</v>
      </c>
      <c r="E5810" s="100" t="s">
        <v>11617</v>
      </c>
      <c r="F5810" s="162" t="s">
        <v>34</v>
      </c>
      <c r="G5810" s="129" t="s">
        <v>23</v>
      </c>
      <c r="H5810" s="118" t="s">
        <v>16233</v>
      </c>
      <c r="I5810" s="47" t="str">
        <f>IFERROR(((VLOOKUP(D5810,#REF!,2,FALSE))+C5810)+IF(#REF!="SIM",7,0)+IF(D5810="PROGRAMADA","ERRO",0)," ")</f>
        <v xml:space="preserve"> </v>
      </c>
      <c r="J5810" s="920">
        <v>0</v>
      </c>
    </row>
    <row r="5811" spans="1:10"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10"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10"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10"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10"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10"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10" ht="45" hidden="1">
      <c r="A5817" s="204" t="s">
        <v>11630</v>
      </c>
      <c r="B5817" s="57" t="s">
        <v>9</v>
      </c>
      <c r="C5817" s="186">
        <v>45414</v>
      </c>
      <c r="D5817" s="58" t="s">
        <v>16</v>
      </c>
      <c r="E5817" s="100" t="s">
        <v>11631</v>
      </c>
      <c r="F5817" s="162" t="s">
        <v>30</v>
      </c>
      <c r="G5817" s="129" t="s">
        <v>23</v>
      </c>
      <c r="H5817" s="153" t="s">
        <v>14833</v>
      </c>
      <c r="I5817" s="12" t="str">
        <f>IFERROR(((VLOOKUP(D5817,#REF!,2,FALSE))+C5817)+IF(#REF!="SIM",7,0)+IF(D5817="PROGRAMADA","ERRO",0)," ")</f>
        <v xml:space="preserve"> </v>
      </c>
    </row>
    <row r="5818" spans="1:10"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10"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10" hidden="1">
      <c r="A5820" s="44" t="s">
        <v>11636</v>
      </c>
      <c r="B5820" s="29" t="s">
        <v>155</v>
      </c>
      <c r="C5820" s="47">
        <v>45414</v>
      </c>
      <c r="D5820" s="74" t="s">
        <v>16</v>
      </c>
      <c r="E5820" s="24" t="s">
        <v>11637</v>
      </c>
      <c r="F5820" s="69" t="s">
        <v>30</v>
      </c>
      <c r="G5820" s="73" t="s">
        <v>23</v>
      </c>
      <c r="H5820" s="24" t="s">
        <v>157</v>
      </c>
      <c r="I5820" s="25">
        <v>45414</v>
      </c>
    </row>
    <row r="5821" spans="1:10"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10"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10"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10"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03" t="s">
        <v>11648</v>
      </c>
      <c r="B5826" s="57" t="s">
        <v>9</v>
      </c>
      <c r="C5826" s="56">
        <v>45433</v>
      </c>
      <c r="D5826" s="58" t="s">
        <v>16</v>
      </c>
      <c r="E5826" s="100" t="s">
        <v>11649</v>
      </c>
      <c r="F5826" s="162" t="s">
        <v>12</v>
      </c>
      <c r="G5826" s="198" t="s">
        <v>23</v>
      </c>
      <c r="H5826" s="153" t="s">
        <v>14702</v>
      </c>
      <c r="I5826" s="130"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290" t="s">
        <v>14095</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1" t="s">
        <v>11664</v>
      </c>
      <c r="B5834" s="57" t="s">
        <v>9</v>
      </c>
      <c r="C5834" s="56">
        <v>45441</v>
      </c>
      <c r="D5834" s="58" t="s">
        <v>16</v>
      </c>
      <c r="E5834" s="100" t="s">
        <v>11665</v>
      </c>
      <c r="F5834" s="162" t="s">
        <v>34</v>
      </c>
      <c r="G5834" s="198" t="s">
        <v>13</v>
      </c>
      <c r="H5834" s="153" t="s">
        <v>15193</v>
      </c>
      <c r="I5834" s="130"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hidden="1">
      <c r="A5837" s="111" t="s">
        <v>11670</v>
      </c>
      <c r="B5837" s="57" t="s">
        <v>9</v>
      </c>
      <c r="C5837" s="56">
        <v>45447</v>
      </c>
      <c r="D5837" s="58" t="s">
        <v>16</v>
      </c>
      <c r="E5837" s="100" t="s">
        <v>11671</v>
      </c>
      <c r="F5837" s="162" t="s">
        <v>30</v>
      </c>
      <c r="G5837" s="198" t="s">
        <v>23</v>
      </c>
      <c r="H5837" s="153" t="s">
        <v>15560</v>
      </c>
      <c r="I5837" s="12" t="str">
        <f>IFERROR(((VLOOKUP(D5837,#REF!,2,FALSE))+C5837)+IF(#REF!="SIM",7,0)+IF(D5837="PROGRAMADA","ERRO",0)," ")</f>
        <v xml:space="preserve"> </v>
      </c>
    </row>
    <row r="5838" spans="1:9" hidden="1">
      <c r="A5838" s="203"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03"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03"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03"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03"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03"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03" t="s">
        <v>11684</v>
      </c>
      <c r="B5844" s="112" t="s">
        <v>9</v>
      </c>
      <c r="C5844" s="56">
        <v>45449</v>
      </c>
      <c r="D5844" s="102" t="s">
        <v>28</v>
      </c>
      <c r="E5844" s="100" t="s">
        <v>11685</v>
      </c>
      <c r="F5844" s="102" t="s">
        <v>22</v>
      </c>
      <c r="G5844" s="198" t="s">
        <v>23</v>
      </c>
      <c r="H5844" s="153" t="s">
        <v>14014</v>
      </c>
      <c r="I5844" s="12" t="str">
        <f>IFERROR(((VLOOKUP(D5844,#REF!,2,FALSE))+C5844)+IF(#REF!="SIM",7,0)+IF(D5844="PROGRAMADA","ERRO",0)," ")</f>
        <v xml:space="preserve"> </v>
      </c>
    </row>
    <row r="5845" spans="1:9" hidden="1">
      <c r="A5845" s="203"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03"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03"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03"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03"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03" t="s">
        <v>11696</v>
      </c>
      <c r="B5850" s="102" t="s">
        <v>9</v>
      </c>
      <c r="C5850" s="56">
        <v>45450</v>
      </c>
      <c r="D5850" s="102" t="s">
        <v>28</v>
      </c>
      <c r="E5850" s="100" t="s">
        <v>11697</v>
      </c>
      <c r="F5850" s="102" t="s">
        <v>30</v>
      </c>
      <c r="G5850" s="121" t="s">
        <v>13</v>
      </c>
      <c r="H5850" s="153" t="s">
        <v>14094</v>
      </c>
      <c r="I5850" s="12" t="str">
        <f>IFERROR(((VLOOKUP(D5850,#REF!,2,FALSE))+C5850)+IF(#REF!="SIM",7,0)+IF(D5850="PROGRAMADA","ERRO",0)," ")</f>
        <v xml:space="preserve"> </v>
      </c>
    </row>
    <row r="5851" spans="1:9" hidden="1">
      <c r="A5851" s="203"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03"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03"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03"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03"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03"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03"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03"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03"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03" t="s">
        <v>11716</v>
      </c>
      <c r="B5860" s="29" t="s">
        <v>9</v>
      </c>
      <c r="C5860" s="47">
        <v>45454</v>
      </c>
      <c r="D5860" s="74" t="s">
        <v>32</v>
      </c>
      <c r="E5860" s="24" t="s">
        <v>11717</v>
      </c>
      <c r="F5860" s="69" t="s">
        <v>30</v>
      </c>
      <c r="G5860" s="73" t="s">
        <v>35</v>
      </c>
      <c r="H5860" s="24" t="s">
        <v>14</v>
      </c>
      <c r="I5860" s="25">
        <v>45457</v>
      </c>
    </row>
    <row r="5861" spans="1:9" hidden="1">
      <c r="A5861" s="203"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03"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03"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03"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03"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03"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03"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03" t="s">
        <v>11732</v>
      </c>
      <c r="B5868" s="102" t="s">
        <v>9</v>
      </c>
      <c r="C5868" s="56">
        <v>45456</v>
      </c>
      <c r="D5868" s="102" t="s">
        <v>28</v>
      </c>
      <c r="E5868" s="100" t="s">
        <v>11733</v>
      </c>
      <c r="F5868" s="102" t="s">
        <v>30</v>
      </c>
      <c r="G5868" s="121" t="s">
        <v>49</v>
      </c>
      <c r="H5868" s="153" t="s">
        <v>14739</v>
      </c>
      <c r="I5868" s="12" t="str">
        <f>IFERROR(((VLOOKUP(D5868,#REF!,2,FALSE))+C5868)+IF(#REF!="SIM",7,0)+IF(D5868="PROGRAMADA","ERRO",0)," ")</f>
        <v xml:space="preserve"> </v>
      </c>
    </row>
    <row r="5869" spans="1:9" ht="78.75" hidden="1">
      <c r="A5869" s="203" t="s">
        <v>11734</v>
      </c>
      <c r="B5869" s="29" t="s">
        <v>9</v>
      </c>
      <c r="C5869" s="47">
        <v>45456</v>
      </c>
      <c r="D5869" s="74" t="s">
        <v>32</v>
      </c>
      <c r="E5869" s="24" t="s">
        <v>11735</v>
      </c>
      <c r="F5869" s="69" t="s">
        <v>30</v>
      </c>
      <c r="G5869" s="73" t="s">
        <v>26</v>
      </c>
      <c r="H5869" s="165" t="s">
        <v>14688</v>
      </c>
      <c r="I5869" s="25">
        <v>45458</v>
      </c>
    </row>
    <row r="5870" spans="1:9" hidden="1">
      <c r="A5870" s="203"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03"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03"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10" hidden="1">
      <c r="A5873" s="203"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10" hidden="1">
      <c r="A5874" s="203" t="s">
        <v>11744</v>
      </c>
      <c r="B5874" s="29" t="s">
        <v>9</v>
      </c>
      <c r="C5874" s="47">
        <v>45460</v>
      </c>
      <c r="D5874" s="74" t="s">
        <v>32</v>
      </c>
      <c r="E5874" s="24" t="s">
        <v>11745</v>
      </c>
      <c r="F5874" s="69" t="s">
        <v>22</v>
      </c>
      <c r="G5874" s="73" t="s">
        <v>23</v>
      </c>
      <c r="H5874" s="24" t="s">
        <v>14</v>
      </c>
      <c r="I5874" s="25">
        <v>45461</v>
      </c>
    </row>
    <row r="5875" spans="1:10" hidden="1">
      <c r="A5875" s="203"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10" ht="30" hidden="1">
      <c r="A5876" s="203" t="s">
        <v>11748</v>
      </c>
      <c r="B5876" s="102" t="s">
        <v>9</v>
      </c>
      <c r="C5876" s="56">
        <v>45460</v>
      </c>
      <c r="D5876" s="102" t="s">
        <v>32</v>
      </c>
      <c r="E5876" s="100" t="s">
        <v>11749</v>
      </c>
      <c r="F5876" s="102" t="s">
        <v>30</v>
      </c>
      <c r="G5876" s="198" t="s">
        <v>23</v>
      </c>
      <c r="H5876" s="153" t="s">
        <v>15034</v>
      </c>
      <c r="I5876" s="25">
        <v>45490</v>
      </c>
    </row>
    <row r="5877" spans="1:10" ht="60" hidden="1">
      <c r="A5877" s="111" t="s">
        <v>11750</v>
      </c>
      <c r="B5877" s="57" t="s">
        <v>9</v>
      </c>
      <c r="C5877" s="56">
        <v>45472</v>
      </c>
      <c r="D5877" s="58" t="s">
        <v>16</v>
      </c>
      <c r="E5877" s="100" t="s">
        <v>11751</v>
      </c>
      <c r="F5877" s="162" t="s">
        <v>22</v>
      </c>
      <c r="G5877" s="198" t="s">
        <v>13</v>
      </c>
      <c r="H5877" s="153" t="s">
        <v>15369</v>
      </c>
      <c r="I5877" s="12" t="str">
        <f>IFERROR(((VLOOKUP(D5877,#REF!,2,FALSE))+C5877)+IF(#REF!="SIM",7,0)+IF(D5877="PROGRAMADA","ERRO",0)," ")</f>
        <v xml:space="preserve"> </v>
      </c>
    </row>
    <row r="5878" spans="1:10" hidden="1">
      <c r="A5878" s="203"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10" hidden="1">
      <c r="A5879" s="203"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10" hidden="1">
      <c r="A5880" s="203"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10" hidden="1">
      <c r="A5881" s="203"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10" hidden="1">
      <c r="A5882" s="203"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10" ht="45" hidden="1">
      <c r="A5883" s="111" t="s">
        <v>11762</v>
      </c>
      <c r="B5883" s="102" t="s">
        <v>9</v>
      </c>
      <c r="C5883" s="56">
        <v>45460</v>
      </c>
      <c r="D5883" s="58" t="s">
        <v>28</v>
      </c>
      <c r="E5883" s="100" t="s">
        <v>11763</v>
      </c>
      <c r="F5883" s="162" t="s">
        <v>30</v>
      </c>
      <c r="G5883" s="198" t="s">
        <v>49</v>
      </c>
      <c r="H5883" s="153" t="s">
        <v>14899</v>
      </c>
      <c r="I5883" s="12" t="str">
        <f>IFERROR(((VLOOKUP(D5883,#REF!,2,FALSE))+C5883)+IF(#REF!="SIM",7,0)+IF(D5883="PROGRAMADA","ERRO",0)," ")</f>
        <v xml:space="preserve"> </v>
      </c>
    </row>
    <row r="5884" spans="1:10" ht="45" hidden="1">
      <c r="A5884" s="113" t="s">
        <v>11764</v>
      </c>
      <c r="B5884" s="57" t="s">
        <v>9</v>
      </c>
      <c r="C5884" s="56">
        <v>45460</v>
      </c>
      <c r="D5884" s="58" t="s">
        <v>16</v>
      </c>
      <c r="E5884" s="100" t="s">
        <v>11765</v>
      </c>
      <c r="F5884" s="162" t="s">
        <v>30</v>
      </c>
      <c r="G5884" s="198" t="s">
        <v>13</v>
      </c>
      <c r="H5884" s="153" t="s">
        <v>14833</v>
      </c>
      <c r="I5884" s="12" t="str">
        <f>IFERROR(((VLOOKUP(D5884,#REF!,2,FALSE))+C5884)+IF(#REF!="SIM",7,0)+IF(D5884="PROGRAMADA","ERRO",0)," ")</f>
        <v xml:space="preserve"> </v>
      </c>
    </row>
    <row r="5885" spans="1:10" ht="30" hidden="1">
      <c r="A5885" s="111" t="s">
        <v>11766</v>
      </c>
      <c r="B5885" s="102" t="s">
        <v>9</v>
      </c>
      <c r="C5885" s="56">
        <v>45460</v>
      </c>
      <c r="D5885" s="102" t="s">
        <v>28</v>
      </c>
      <c r="E5885" s="100" t="s">
        <v>11767</v>
      </c>
      <c r="F5885" s="102" t="s">
        <v>34</v>
      </c>
      <c r="G5885" s="121" t="s">
        <v>128</v>
      </c>
      <c r="H5885" s="153" t="s">
        <v>16197</v>
      </c>
      <c r="I5885" s="47" t="str">
        <f>IFERROR(((VLOOKUP(D5885,#REF!,2,FALSE))+C5885)+IF(#REF!="SIM",7,0)+IF(D5885="PROGRAMADA","ERRO",0)," ")</f>
        <v xml:space="preserve"> </v>
      </c>
      <c r="J5885" s="920">
        <v>0</v>
      </c>
    </row>
    <row r="5886" spans="1:10"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10"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10"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10"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10"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10"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10"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10"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10"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10"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10"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10"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10"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10" ht="30" hidden="1">
      <c r="A5899" s="180" t="s">
        <v>11794</v>
      </c>
      <c r="B5899" s="185" t="s">
        <v>9</v>
      </c>
      <c r="C5899" s="47">
        <v>45462</v>
      </c>
      <c r="D5899" s="74" t="s">
        <v>16</v>
      </c>
      <c r="E5899" s="23" t="s">
        <v>11795</v>
      </c>
      <c r="F5899" s="69" t="s">
        <v>30</v>
      </c>
      <c r="G5899" s="73" t="s">
        <v>26</v>
      </c>
      <c r="H5899" s="153" t="s">
        <v>13887</v>
      </c>
      <c r="I5899" s="12" t="str">
        <f>IFERROR(((VLOOKUP(D5899,#REF!,2,FALSE))+C5899)+IF(#REF!="SIM",7,0)+IF(D5899="PROGRAMADA","ERRO",0)," ")</f>
        <v xml:space="preserve"> </v>
      </c>
    </row>
    <row r="5900" spans="1:10"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10"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10"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10" ht="45">
      <c r="A5903" s="203" t="s">
        <v>11802</v>
      </c>
      <c r="B5903" s="102" t="s">
        <v>1210</v>
      </c>
      <c r="C5903" s="56">
        <v>45462</v>
      </c>
      <c r="D5903" s="102" t="s">
        <v>28</v>
      </c>
      <c r="E5903" s="100" t="s">
        <v>11803</v>
      </c>
      <c r="F5903" s="102" t="s">
        <v>34</v>
      </c>
      <c r="G5903" s="121" t="s">
        <v>49</v>
      </c>
      <c r="H5903" s="153" t="s">
        <v>16224</v>
      </c>
      <c r="I5903" s="47" t="str">
        <f>IFERROR(((VLOOKUP(D5903,#REF!,2,FALSE))+C5903)+IF(#REF!="SIM",7,0)+IF(D5903="PROGRAMADA","ERRO",0)," ")</f>
        <v xml:space="preserve"> </v>
      </c>
      <c r="J5903" s="920">
        <v>1442</v>
      </c>
    </row>
    <row r="5904" spans="1:10" ht="16.5" hidden="1">
      <c r="A5904" s="44" t="s">
        <v>11804</v>
      </c>
      <c r="B5904" s="29" t="s">
        <v>9</v>
      </c>
      <c r="C5904" s="47">
        <v>45463</v>
      </c>
      <c r="D5904" s="74" t="s">
        <v>28</v>
      </c>
      <c r="E5904" s="24" t="s">
        <v>11805</v>
      </c>
      <c r="F5904" s="69" t="s">
        <v>22</v>
      </c>
      <c r="G5904" s="73" t="s">
        <v>128</v>
      </c>
      <c r="H5904" s="707" t="s">
        <v>15843</v>
      </c>
      <c r="I5904" s="12" t="str">
        <f>IFERROR(((VLOOKUP(D5904,#REF!,2,FALSE))+C5904)+IF(#REF!="SIM",7,0)+IF(D5904="PROGRAMADA","ERRO",0)," ")</f>
        <v xml:space="preserve"> </v>
      </c>
    </row>
    <row r="5905" spans="1:10"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10"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10" ht="30" hidden="1">
      <c r="A5907" s="203" t="s">
        <v>11810</v>
      </c>
      <c r="B5907" s="102" t="s">
        <v>9</v>
      </c>
      <c r="C5907" s="56">
        <v>45463</v>
      </c>
      <c r="D5907" s="58" t="s">
        <v>16</v>
      </c>
      <c r="E5907" s="100" t="s">
        <v>11811</v>
      </c>
      <c r="F5907" s="162" t="s">
        <v>146</v>
      </c>
      <c r="G5907" s="198" t="s">
        <v>23</v>
      </c>
      <c r="H5907" s="153" t="s">
        <v>16209</v>
      </c>
      <c r="I5907" s="47" t="str">
        <f>IFERROR(((VLOOKUP(D5907,#REF!,2,FALSE))+C5907)+IF(#REF!="SIM",7,0)+IF(D5907="PROGRAMADA","ERRO",0)," ")</f>
        <v xml:space="preserve"> </v>
      </c>
      <c r="J5907" s="920">
        <v>19152.91</v>
      </c>
    </row>
    <row r="5908" spans="1:10" hidden="1">
      <c r="A5908" s="44" t="s">
        <v>11812</v>
      </c>
      <c r="B5908" s="29" t="s">
        <v>9</v>
      </c>
      <c r="C5908" s="47">
        <v>45463</v>
      </c>
      <c r="D5908" s="74" t="s">
        <v>32</v>
      </c>
      <c r="E5908" s="24" t="s">
        <v>11813</v>
      </c>
      <c r="F5908" s="69" t="s">
        <v>22</v>
      </c>
      <c r="G5908" s="73" t="s">
        <v>23</v>
      </c>
      <c r="H5908" s="24" t="s">
        <v>14</v>
      </c>
      <c r="I5908" s="25">
        <v>45493</v>
      </c>
    </row>
    <row r="5909" spans="1:10"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10" ht="30">
      <c r="A5910" s="111" t="s">
        <v>11816</v>
      </c>
      <c r="B5910" s="102" t="s">
        <v>2996</v>
      </c>
      <c r="C5910" s="56">
        <v>45463</v>
      </c>
      <c r="D5910" s="102" t="s">
        <v>32</v>
      </c>
      <c r="E5910" s="100" t="s">
        <v>11817</v>
      </c>
      <c r="F5910" s="102" t="s">
        <v>34</v>
      </c>
      <c r="G5910" s="198" t="s">
        <v>23</v>
      </c>
      <c r="H5910" s="199" t="s">
        <v>16333</v>
      </c>
      <c r="I5910" s="47">
        <v>45493</v>
      </c>
      <c r="J5910" s="920">
        <v>0</v>
      </c>
    </row>
    <row r="5911" spans="1:10"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10" ht="60" hidden="1">
      <c r="A5912" s="113" t="s">
        <v>11820</v>
      </c>
      <c r="B5912" s="102" t="s">
        <v>9</v>
      </c>
      <c r="C5912" s="56">
        <v>45463</v>
      </c>
      <c r="D5912" s="102" t="s">
        <v>28</v>
      </c>
      <c r="E5912" s="100" t="s">
        <v>11821</v>
      </c>
      <c r="F5912" s="102" t="s">
        <v>34</v>
      </c>
      <c r="G5912" s="121" t="s">
        <v>23</v>
      </c>
      <c r="H5912" s="153" t="s">
        <v>14313</v>
      </c>
      <c r="I5912" s="12" t="str">
        <f>IFERROR(((VLOOKUP(D5912,#REF!,2,FALSE))+C5912)+IF(#REF!="SIM",7,0)+IF(D5912="PROGRAMADA","ERRO",0)," ")</f>
        <v xml:space="preserve"> </v>
      </c>
    </row>
    <row r="5913" spans="1:10" ht="60" hidden="1">
      <c r="A5913" s="203" t="s">
        <v>11822</v>
      </c>
      <c r="B5913" s="112" t="s">
        <v>9</v>
      </c>
      <c r="C5913" s="56">
        <v>45464</v>
      </c>
      <c r="D5913" s="102" t="s">
        <v>32</v>
      </c>
      <c r="E5913" s="100" t="s">
        <v>11823</v>
      </c>
      <c r="F5913" s="102" t="s">
        <v>30</v>
      </c>
      <c r="G5913" s="198" t="s">
        <v>23</v>
      </c>
      <c r="H5913" s="153" t="s">
        <v>14005</v>
      </c>
      <c r="I5913" s="25">
        <v>45494</v>
      </c>
    </row>
    <row r="5914" spans="1:10" ht="45" hidden="1">
      <c r="A5914" s="203" t="s">
        <v>11824</v>
      </c>
      <c r="B5914" s="102" t="s">
        <v>9</v>
      </c>
      <c r="C5914" s="56">
        <v>45464</v>
      </c>
      <c r="D5914" s="102" t="s">
        <v>28</v>
      </c>
      <c r="E5914" s="100" t="s">
        <v>11825</v>
      </c>
      <c r="F5914" s="102" t="s">
        <v>30</v>
      </c>
      <c r="G5914" s="121" t="s">
        <v>23</v>
      </c>
      <c r="H5914" s="153" t="s">
        <v>15059</v>
      </c>
      <c r="I5914" s="47" t="str">
        <f>IFERROR(((VLOOKUP(D5914,#REF!,2,FALSE))+C5914)+IF(#REF!="SIM",7,0)+IF(D5914="PROGRAMADA","ERRO",0)," ")</f>
        <v xml:space="preserve"> </v>
      </c>
    </row>
    <row r="5915" spans="1:10"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10" ht="30" hidden="1">
      <c r="A5916" s="697" t="s">
        <v>11828</v>
      </c>
      <c r="B5916" s="102" t="s">
        <v>9</v>
      </c>
      <c r="C5916" s="56">
        <v>45464</v>
      </c>
      <c r="D5916" s="102" t="s">
        <v>10</v>
      </c>
      <c r="E5916" s="100" t="s">
        <v>11829</v>
      </c>
      <c r="F5916" s="102" t="s">
        <v>30</v>
      </c>
      <c r="G5916" s="121" t="s">
        <v>23</v>
      </c>
      <c r="H5916" s="153" t="s">
        <v>15309</v>
      </c>
      <c r="I5916" s="12" t="str">
        <f>IFERROR(((VLOOKUP(D5916,#REF!,2,FALSE))+C5916)+IF(#REF!="SIM",7,0)+IF(D5916="PROGRAMADA","ERRO",0)," ")</f>
        <v xml:space="preserve"> </v>
      </c>
    </row>
    <row r="5917" spans="1:10"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10"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10"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10"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10"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10"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10"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10" ht="60" hidden="1">
      <c r="A5924" s="111" t="s">
        <v>11844</v>
      </c>
      <c r="B5924" s="57" t="s">
        <v>9</v>
      </c>
      <c r="C5924" s="56">
        <v>45468</v>
      </c>
      <c r="D5924" s="58" t="s">
        <v>16</v>
      </c>
      <c r="E5924" s="100" t="s">
        <v>11845</v>
      </c>
      <c r="F5924" s="162" t="s">
        <v>30</v>
      </c>
      <c r="G5924" s="198" t="s">
        <v>23</v>
      </c>
      <c r="H5924" s="153" t="s">
        <v>15386</v>
      </c>
      <c r="I5924" s="12" t="str">
        <f>IFERROR(((VLOOKUP(D5924,#REF!,2,FALSE))+C5924)+IF(#REF!="SIM",7,0)+IF(D5924="PROGRAMADA","ERRO",0)," ")</f>
        <v xml:space="preserve"> </v>
      </c>
    </row>
    <row r="5925" spans="1:10"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10"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10"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10"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10"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10"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10"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10" ht="60">
      <c r="A5932" s="111" t="s">
        <v>11860</v>
      </c>
      <c r="B5932" s="57" t="s">
        <v>2996</v>
      </c>
      <c r="C5932" s="56">
        <v>45468</v>
      </c>
      <c r="D5932" s="58" t="s">
        <v>16</v>
      </c>
      <c r="E5932" s="100" t="s">
        <v>11861</v>
      </c>
      <c r="F5932" s="162" t="s">
        <v>30</v>
      </c>
      <c r="G5932" s="198" t="s">
        <v>23</v>
      </c>
      <c r="H5932" s="199" t="s">
        <v>16210</v>
      </c>
      <c r="I5932" s="47" t="str">
        <f>IFERROR(((VLOOKUP(D5932,#REF!,2,FALSE))+C5932)+IF(#REF!="SIM",7,0)+IF(D5932="PROGRAMADA","ERRO",0)," ")</f>
        <v xml:space="preserve"> </v>
      </c>
      <c r="J5932" s="920">
        <v>14.9</v>
      </c>
    </row>
    <row r="5933" spans="1:10"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10" hidden="1">
      <c r="A5934" s="44" t="s">
        <v>11864</v>
      </c>
      <c r="B5934" s="29" t="s">
        <v>155</v>
      </c>
      <c r="C5934" s="47">
        <v>45468</v>
      </c>
      <c r="D5934" s="74" t="s">
        <v>32</v>
      </c>
      <c r="E5934" s="24" t="s">
        <v>11865</v>
      </c>
      <c r="F5934" s="69" t="s">
        <v>22</v>
      </c>
      <c r="G5934" s="73" t="s">
        <v>116</v>
      </c>
      <c r="H5934" s="24" t="s">
        <v>157</v>
      </c>
      <c r="I5934" s="25">
        <v>45468</v>
      </c>
    </row>
    <row r="5935" spans="1:10" hidden="1">
      <c r="A5935" s="44" t="s">
        <v>11866</v>
      </c>
      <c r="B5935" s="29" t="s">
        <v>155</v>
      </c>
      <c r="C5935" s="47">
        <v>45468</v>
      </c>
      <c r="D5935" s="74" t="s">
        <v>32</v>
      </c>
      <c r="E5935" s="24" t="s">
        <v>11867</v>
      </c>
      <c r="F5935" s="69" t="s">
        <v>30</v>
      </c>
      <c r="G5935" s="73" t="s">
        <v>116</v>
      </c>
      <c r="H5935" s="24" t="s">
        <v>157</v>
      </c>
      <c r="I5935" s="25">
        <v>45468</v>
      </c>
    </row>
    <row r="5936" spans="1:10"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03" t="s">
        <v>11882</v>
      </c>
      <c r="B5943" s="102" t="s">
        <v>9</v>
      </c>
      <c r="C5943" s="56">
        <v>45469</v>
      </c>
      <c r="D5943" s="102" t="s">
        <v>10</v>
      </c>
      <c r="E5943" s="100" t="s">
        <v>11883</v>
      </c>
      <c r="F5943" s="102" t="s">
        <v>22</v>
      </c>
      <c r="G5943" s="121" t="s">
        <v>23</v>
      </c>
      <c r="H5943" s="153" t="s">
        <v>14312</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10"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10" ht="30" hidden="1">
      <c r="A5954" s="111" t="s">
        <v>11904</v>
      </c>
      <c r="B5954" s="102" t="s">
        <v>9</v>
      </c>
      <c r="C5954" s="56">
        <v>45469</v>
      </c>
      <c r="D5954" s="102" t="s">
        <v>28</v>
      </c>
      <c r="E5954" s="100" t="s">
        <v>11905</v>
      </c>
      <c r="F5954" s="102" t="s">
        <v>30</v>
      </c>
      <c r="G5954" s="121" t="s">
        <v>23</v>
      </c>
      <c r="H5954" s="153" t="s">
        <v>16071</v>
      </c>
      <c r="I5954" s="47" t="str">
        <f>IFERROR(((VLOOKUP(D5954,#REF!,2,FALSE))+C5954)+IF(#REF!="SIM",7,0)+IF(D5954="PROGRAMADA","ERRO",0)," ")</f>
        <v xml:space="preserve"> </v>
      </c>
      <c r="J5954" s="920">
        <v>1036.8900000000001</v>
      </c>
    </row>
    <row r="5955" spans="1:10"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10"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10"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10"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10"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10"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10"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10"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10" ht="45" hidden="1">
      <c r="A5963" s="111" t="s">
        <v>11922</v>
      </c>
      <c r="B5963" s="102" t="s">
        <v>9</v>
      </c>
      <c r="C5963" s="56">
        <v>45470</v>
      </c>
      <c r="D5963" s="102" t="s">
        <v>28</v>
      </c>
      <c r="E5963" s="100" t="s">
        <v>11923</v>
      </c>
      <c r="F5963" s="102" t="s">
        <v>30</v>
      </c>
      <c r="G5963" s="121" t="s">
        <v>13</v>
      </c>
      <c r="H5963" s="153" t="s">
        <v>14325</v>
      </c>
      <c r="I5963" s="12" t="str">
        <f>IFERROR(((VLOOKUP(D5963,#REF!,2,FALSE))+C5963)+IF(#REF!="SIM",7,0)+IF(D5963="PROGRAMADA","ERRO",0)," ")</f>
        <v xml:space="preserve"> </v>
      </c>
    </row>
    <row r="5964" spans="1:10"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10"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10"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10" ht="75">
      <c r="A5967" s="111" t="s">
        <v>11930</v>
      </c>
      <c r="B5967" s="102" t="s">
        <v>2996</v>
      </c>
      <c r="C5967" s="56">
        <v>45470</v>
      </c>
      <c r="D5967" s="102" t="s">
        <v>28</v>
      </c>
      <c r="E5967" s="100" t="s">
        <v>11931</v>
      </c>
      <c r="F5967" s="102" t="s">
        <v>30</v>
      </c>
      <c r="G5967" s="121" t="s">
        <v>23</v>
      </c>
      <c r="H5967" s="199" t="s">
        <v>16195</v>
      </c>
      <c r="I5967" s="47" t="str">
        <f>IFERROR(((VLOOKUP(D5967,#REF!,2,FALSE))+C5967)+IF(#REF!="SIM",7,0)+IF(D5967="PROGRAMADA","ERRO",0)," ")</f>
        <v xml:space="preserve"> </v>
      </c>
      <c r="J5967" s="920">
        <v>0</v>
      </c>
    </row>
    <row r="5968" spans="1:10"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3" t="s">
        <v>11942</v>
      </c>
      <c r="B5973" s="102" t="s">
        <v>9</v>
      </c>
      <c r="C5973" s="56">
        <v>45471</v>
      </c>
      <c r="D5973" s="102" t="s">
        <v>28</v>
      </c>
      <c r="E5973" s="100" t="s">
        <v>11943</v>
      </c>
      <c r="F5973" s="102" t="s">
        <v>34</v>
      </c>
      <c r="G5973" s="121" t="s">
        <v>13</v>
      </c>
      <c r="H5973" s="153" t="s">
        <v>14094</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hidden="1">
      <c r="A5979" s="111" t="s">
        <v>11953</v>
      </c>
      <c r="B5979" s="102" t="s">
        <v>9</v>
      </c>
      <c r="C5979" s="56">
        <v>45474</v>
      </c>
      <c r="D5979" s="102" t="s">
        <v>28</v>
      </c>
      <c r="E5979" s="100" t="s">
        <v>11954</v>
      </c>
      <c r="F5979" s="102" t="s">
        <v>30</v>
      </c>
      <c r="G5979" s="121" t="s">
        <v>13</v>
      </c>
      <c r="H5979" s="153" t="s">
        <v>15604</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60" hidden="1">
      <c r="A5984" s="697" t="s">
        <v>11963</v>
      </c>
      <c r="B5984" s="102" t="s">
        <v>9</v>
      </c>
      <c r="C5984" s="56">
        <v>45475</v>
      </c>
      <c r="D5984" s="102" t="s">
        <v>32</v>
      </c>
      <c r="E5984" s="100" t="s">
        <v>11964</v>
      </c>
      <c r="F5984" s="102" t="s">
        <v>22</v>
      </c>
      <c r="G5984" s="200" t="s">
        <v>49</v>
      </c>
      <c r="H5984" s="153" t="s">
        <v>15799</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04" t="s">
        <v>11973</v>
      </c>
      <c r="B5989" s="102" t="s">
        <v>9</v>
      </c>
      <c r="C5989" s="56">
        <v>45475</v>
      </c>
      <c r="D5989" s="102" t="s">
        <v>28</v>
      </c>
      <c r="E5989" s="100" t="s">
        <v>11974</v>
      </c>
      <c r="F5989" s="102" t="s">
        <v>30</v>
      </c>
      <c r="G5989" s="121" t="s">
        <v>13</v>
      </c>
      <c r="H5989" s="153" t="s">
        <v>14081</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3" t="s">
        <v>11979</v>
      </c>
      <c r="B5992" s="102" t="s">
        <v>9</v>
      </c>
      <c r="C5992" s="56">
        <v>45475</v>
      </c>
      <c r="D5992" s="102" t="s">
        <v>28</v>
      </c>
      <c r="E5992" s="100" t="s">
        <v>11980</v>
      </c>
      <c r="F5992" s="102" t="s">
        <v>30</v>
      </c>
      <c r="G5992" s="121" t="s">
        <v>13</v>
      </c>
      <c r="H5992" s="153" t="s">
        <v>14961</v>
      </c>
      <c r="I5992" s="12" t="str">
        <f>IFERROR(((VLOOKUP(D5992,#REF!,2,FALSE))+C5992)+IF(#REF!="SIM",7,0)+IF(D5992="PROGRAMADA","ERRO",0)," ")</f>
        <v xml:space="preserve"> </v>
      </c>
    </row>
    <row r="5993" spans="1:9" ht="45" hidden="1">
      <c r="A5993" s="201" t="s">
        <v>11981</v>
      </c>
      <c r="B5993" s="185" t="s">
        <v>9</v>
      </c>
      <c r="C5993" s="47">
        <v>45475</v>
      </c>
      <c r="D5993" s="74" t="s">
        <v>28</v>
      </c>
      <c r="E5993" s="23" t="s">
        <v>11982</v>
      </c>
      <c r="F5993" s="69" t="s">
        <v>30</v>
      </c>
      <c r="G5993" s="73" t="s">
        <v>49</v>
      </c>
      <c r="H5993" s="153" t="s">
        <v>13868</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3" t="s">
        <v>11991</v>
      </c>
      <c r="B5998" s="57" t="s">
        <v>9</v>
      </c>
      <c r="C5998" s="56">
        <v>45476</v>
      </c>
      <c r="D5998" s="58" t="s">
        <v>16</v>
      </c>
      <c r="E5998" s="100" t="s">
        <v>11992</v>
      </c>
      <c r="F5998" s="162" t="s">
        <v>22</v>
      </c>
      <c r="G5998" s="198" t="s">
        <v>13</v>
      </c>
      <c r="H5998" s="153" t="s">
        <v>14094</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10"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10" ht="45" hidden="1">
      <c r="A6002" s="113" t="s">
        <v>11999</v>
      </c>
      <c r="B6002" s="102" t="s">
        <v>9</v>
      </c>
      <c r="C6002" s="56">
        <v>45476</v>
      </c>
      <c r="D6002" s="102" t="s">
        <v>10</v>
      </c>
      <c r="E6002" s="100" t="s">
        <v>12000</v>
      </c>
      <c r="F6002" s="102" t="s">
        <v>30</v>
      </c>
      <c r="G6002" s="121" t="s">
        <v>23</v>
      </c>
      <c r="H6002" s="153" t="s">
        <v>14550</v>
      </c>
      <c r="I6002" s="12" t="str">
        <f>IFERROR(((VLOOKUP(D6002,#REF!,2,FALSE))+C6002)+IF(#REF!="SIM",7,0)+IF(D6002="PROGRAMADA","ERRO",0)," ")</f>
        <v xml:space="preserve"> </v>
      </c>
    </row>
    <row r="6003" spans="1:10"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10"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10"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10"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10" ht="60" hidden="1">
      <c r="A6007" s="113" t="s">
        <v>12009</v>
      </c>
      <c r="B6007" s="102" t="s">
        <v>9</v>
      </c>
      <c r="C6007" s="56">
        <v>45476</v>
      </c>
      <c r="D6007" s="102" t="s">
        <v>28</v>
      </c>
      <c r="E6007" s="100" t="s">
        <v>12010</v>
      </c>
      <c r="F6007" s="102" t="s">
        <v>30</v>
      </c>
      <c r="G6007" s="121" t="s">
        <v>13</v>
      </c>
      <c r="H6007" s="153" t="s">
        <v>14106</v>
      </c>
      <c r="I6007" s="12" t="str">
        <f>IFERROR(((VLOOKUP(D6007,#REF!,2,FALSE))+C6007)+IF(#REF!="SIM",7,0)+IF(D6007="PROGRAMADA","ERRO",0)," ")</f>
        <v xml:space="preserve"> </v>
      </c>
    </row>
    <row r="6008" spans="1:10" hidden="1">
      <c r="A6008" s="44" t="s">
        <v>12011</v>
      </c>
      <c r="B6008" s="29" t="s">
        <v>9</v>
      </c>
      <c r="C6008" s="47">
        <v>45476</v>
      </c>
      <c r="D6008" s="74" t="s">
        <v>32</v>
      </c>
      <c r="E6008" s="24" t="s">
        <v>12012</v>
      </c>
      <c r="F6008" s="69" t="s">
        <v>30</v>
      </c>
      <c r="G6008" s="73" t="s">
        <v>23</v>
      </c>
      <c r="H6008" s="24" t="s">
        <v>14</v>
      </c>
      <c r="I6008" s="25">
        <v>45481</v>
      </c>
    </row>
    <row r="6009" spans="1:10" ht="60">
      <c r="A6009" s="111" t="s">
        <v>12013</v>
      </c>
      <c r="B6009" s="102" t="s">
        <v>2996</v>
      </c>
      <c r="C6009" s="56">
        <v>45476</v>
      </c>
      <c r="D6009" s="102" t="s">
        <v>28</v>
      </c>
      <c r="E6009" s="100" t="s">
        <v>12014</v>
      </c>
      <c r="F6009" s="102" t="s">
        <v>34</v>
      </c>
      <c r="G6009" s="121" t="s">
        <v>23</v>
      </c>
      <c r="H6009" s="153" t="s">
        <v>16284</v>
      </c>
      <c r="I6009" s="47" t="str">
        <f>IFERROR(((VLOOKUP(D6009,#REF!,2,FALSE))+C6009)+IF(#REF!="SIM",7,0)+IF(D6009="PROGRAMADA","ERRO",0)," ")</f>
        <v xml:space="preserve"> </v>
      </c>
      <c r="J6009" s="920">
        <v>59.9</v>
      </c>
    </row>
    <row r="6010" spans="1:10" ht="45" hidden="1">
      <c r="A6010" s="111" t="s">
        <v>12015</v>
      </c>
      <c r="B6010" s="102" t="s">
        <v>9</v>
      </c>
      <c r="C6010" s="56">
        <v>45476</v>
      </c>
      <c r="D6010" s="102" t="s">
        <v>10</v>
      </c>
      <c r="E6010" s="100" t="s">
        <v>12016</v>
      </c>
      <c r="F6010" s="102" t="s">
        <v>30</v>
      </c>
      <c r="G6010" s="121" t="s">
        <v>23</v>
      </c>
      <c r="H6010" s="153" t="s">
        <v>16071</v>
      </c>
      <c r="I6010" s="47" t="str">
        <f>IFERROR(((VLOOKUP(D6010,#REF!,2,FALSE))+C6010)+IF(#REF!="SIM",7,0)+IF(D6010="PROGRAMADA","ERRO",0)," ")</f>
        <v xml:space="preserve"> </v>
      </c>
      <c r="J6010" s="920">
        <v>0</v>
      </c>
    </row>
    <row r="6011" spans="1:10"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10"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10" ht="60" hidden="1">
      <c r="A6013" s="111" t="s">
        <v>12021</v>
      </c>
      <c r="B6013" s="102" t="s">
        <v>9</v>
      </c>
      <c r="C6013" s="56">
        <v>45477</v>
      </c>
      <c r="D6013" s="102" t="s">
        <v>28</v>
      </c>
      <c r="E6013" s="100" t="s">
        <v>12022</v>
      </c>
      <c r="F6013" s="102" t="s">
        <v>22</v>
      </c>
      <c r="G6013" s="121" t="s">
        <v>13</v>
      </c>
      <c r="H6013" s="153" t="s">
        <v>16197</v>
      </c>
      <c r="I6013" s="47" t="str">
        <f>IFERROR(((VLOOKUP(D6013,#REF!,2,FALSE))+C6013)+IF(#REF!="SIM",7,0)+IF(D6013="PROGRAMADA","ERRO",0)," ")</f>
        <v xml:space="preserve"> </v>
      </c>
      <c r="J6013" s="920">
        <v>853.48</v>
      </c>
    </row>
    <row r="6014" spans="1:10"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10"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10" hidden="1">
      <c r="A6016" s="44" t="s">
        <v>12027</v>
      </c>
      <c r="B6016" s="29" t="s">
        <v>9</v>
      </c>
      <c r="C6016" s="47">
        <v>45477</v>
      </c>
      <c r="D6016" s="74" t="s">
        <v>32</v>
      </c>
      <c r="E6016" s="24" t="s">
        <v>12028</v>
      </c>
      <c r="F6016" s="69" t="s">
        <v>30</v>
      </c>
      <c r="G6016" s="73" t="s">
        <v>35</v>
      </c>
      <c r="H6016" s="24" t="s">
        <v>14</v>
      </c>
      <c r="I6016" s="25">
        <v>45507</v>
      </c>
    </row>
    <row r="6017" spans="1:10"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10"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10"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10"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10"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10"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10"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10"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10"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10"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10"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10"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10"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10" ht="45" hidden="1">
      <c r="A6030" s="111" t="s">
        <v>12055</v>
      </c>
      <c r="B6030" s="102" t="s">
        <v>9</v>
      </c>
      <c r="C6030" s="56">
        <v>45481</v>
      </c>
      <c r="D6030" s="102" t="s">
        <v>32</v>
      </c>
      <c r="E6030" s="100" t="s">
        <v>12056</v>
      </c>
      <c r="F6030" s="102" t="s">
        <v>30</v>
      </c>
      <c r="G6030" s="121" t="s">
        <v>23</v>
      </c>
      <c r="H6030" s="153" t="s">
        <v>16071</v>
      </c>
      <c r="I6030" s="47">
        <v>45512</v>
      </c>
      <c r="J6030" s="920">
        <v>0</v>
      </c>
    </row>
    <row r="6031" spans="1:10" ht="45">
      <c r="A6031" s="111" t="s">
        <v>12057</v>
      </c>
      <c r="B6031" s="102" t="s">
        <v>2996</v>
      </c>
      <c r="C6031" s="56">
        <v>45481</v>
      </c>
      <c r="D6031" s="102" t="s">
        <v>32</v>
      </c>
      <c r="E6031" s="100" t="s">
        <v>12058</v>
      </c>
      <c r="F6031" s="102" t="s">
        <v>30</v>
      </c>
      <c r="G6031" s="121" t="s">
        <v>23</v>
      </c>
      <c r="H6031" s="199" t="s">
        <v>16239</v>
      </c>
      <c r="I6031" s="47">
        <v>45512</v>
      </c>
      <c r="J6031" s="920">
        <v>42240</v>
      </c>
    </row>
    <row r="6032" spans="1:10" ht="75">
      <c r="A6032" s="111" t="s">
        <v>12059</v>
      </c>
      <c r="B6032" s="102" t="s">
        <v>2996</v>
      </c>
      <c r="C6032" s="56">
        <v>45481</v>
      </c>
      <c r="D6032" s="102" t="s">
        <v>32</v>
      </c>
      <c r="E6032" s="100" t="s">
        <v>12060</v>
      </c>
      <c r="F6032" s="102" t="s">
        <v>30</v>
      </c>
      <c r="G6032" s="121" t="s">
        <v>23</v>
      </c>
      <c r="H6032" s="199" t="s">
        <v>16313</v>
      </c>
      <c r="I6032" s="47">
        <v>45512</v>
      </c>
      <c r="J6032" s="920">
        <v>1630.8</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03" t="s">
        <v>12075</v>
      </c>
      <c r="B6040" s="102" t="s">
        <v>9</v>
      </c>
      <c r="C6040" s="56">
        <v>45483</v>
      </c>
      <c r="D6040" s="102" t="s">
        <v>28</v>
      </c>
      <c r="E6040" s="100" t="s">
        <v>12076</v>
      </c>
      <c r="F6040" s="102" t="s">
        <v>30</v>
      </c>
      <c r="G6040" s="121" t="s">
        <v>128</v>
      </c>
      <c r="H6040" s="153" t="s">
        <v>15127</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04" t="s">
        <v>12089</v>
      </c>
      <c r="B6047" s="102" t="s">
        <v>9</v>
      </c>
      <c r="C6047" s="56">
        <v>45484</v>
      </c>
      <c r="D6047" s="102" t="s">
        <v>28</v>
      </c>
      <c r="E6047" s="100" t="s">
        <v>12090</v>
      </c>
      <c r="F6047" s="102" t="s">
        <v>34</v>
      </c>
      <c r="G6047" s="121" t="s">
        <v>13</v>
      </c>
      <c r="H6047" s="153" t="s">
        <v>15023</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1" t="s">
        <v>12103</v>
      </c>
      <c r="B6054" s="112" t="s">
        <v>9</v>
      </c>
      <c r="C6054" s="56">
        <v>45484</v>
      </c>
      <c r="D6054" s="102" t="s">
        <v>28</v>
      </c>
      <c r="E6054" s="100" t="s">
        <v>12104</v>
      </c>
      <c r="F6054" s="102" t="s">
        <v>30</v>
      </c>
      <c r="G6054" s="121" t="s">
        <v>49</v>
      </c>
      <c r="H6054" s="153" t="s">
        <v>13916</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03" t="s">
        <v>12107</v>
      </c>
      <c r="B6056" s="102" t="s">
        <v>9</v>
      </c>
      <c r="C6056" s="56">
        <v>45484</v>
      </c>
      <c r="D6056" s="102" t="s">
        <v>28</v>
      </c>
      <c r="E6056" s="100" t="s">
        <v>12108</v>
      </c>
      <c r="F6056" s="102" t="s">
        <v>30</v>
      </c>
      <c r="G6056" s="121" t="s">
        <v>49</v>
      </c>
      <c r="H6056" s="153" t="s">
        <v>14482</v>
      </c>
      <c r="I6056" s="12" t="str">
        <f>IFERROR(((VLOOKUP(D6056,#REF!,2,FALSE))+C6056)+IF(#REF!="SIM",7,0)+IF(D6056="PROGRAMADA","ERRO",0)," ")</f>
        <v xml:space="preserve"> </v>
      </c>
    </row>
    <row r="6057" spans="1:9" ht="45" hidden="1">
      <c r="A6057" s="113" t="s">
        <v>12109</v>
      </c>
      <c r="B6057" s="102" t="s">
        <v>9</v>
      </c>
      <c r="C6057" s="56">
        <v>45484</v>
      </c>
      <c r="D6057" s="102" t="s">
        <v>28</v>
      </c>
      <c r="E6057" s="100" t="s">
        <v>12110</v>
      </c>
      <c r="F6057" s="102" t="s">
        <v>34</v>
      </c>
      <c r="G6057" s="121" t="s">
        <v>13</v>
      </c>
      <c r="H6057" s="153" t="s">
        <v>14203</v>
      </c>
      <c r="I6057" s="12" t="str">
        <f>IFERROR(((VLOOKUP(D6057,#REF!,2,FALSE))+C6057)+IF(#REF!="SIM",7,0)+IF(D6057="PROGRAMADA","ERRO",0)," ")</f>
        <v xml:space="preserve"> </v>
      </c>
    </row>
    <row r="6058" spans="1:9" ht="45" hidden="1">
      <c r="A6058" s="204" t="s">
        <v>12111</v>
      </c>
      <c r="B6058" s="102" t="s">
        <v>9</v>
      </c>
      <c r="C6058" s="56">
        <v>45484</v>
      </c>
      <c r="D6058" s="102" t="s">
        <v>28</v>
      </c>
      <c r="E6058" s="100" t="s">
        <v>12112</v>
      </c>
      <c r="F6058" s="102" t="s">
        <v>34</v>
      </c>
      <c r="G6058" s="121" t="s">
        <v>13</v>
      </c>
      <c r="H6058" s="153" t="s">
        <v>14161</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04" t="s">
        <v>12117</v>
      </c>
      <c r="B6061" s="102" t="s">
        <v>9</v>
      </c>
      <c r="C6061" s="56">
        <v>45485</v>
      </c>
      <c r="D6061" s="102" t="s">
        <v>28</v>
      </c>
      <c r="E6061" s="100" t="s">
        <v>12118</v>
      </c>
      <c r="F6061" s="102" t="s">
        <v>30</v>
      </c>
      <c r="G6061" s="121" t="s">
        <v>13</v>
      </c>
      <c r="H6061" s="153" t="s">
        <v>14099</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3" t="s">
        <v>12133</v>
      </c>
      <c r="B6069" s="102" t="s">
        <v>9</v>
      </c>
      <c r="C6069" s="56">
        <v>45488</v>
      </c>
      <c r="D6069" s="102" t="s">
        <v>28</v>
      </c>
      <c r="E6069" s="100" t="s">
        <v>12134</v>
      </c>
      <c r="F6069" s="102" t="s">
        <v>30</v>
      </c>
      <c r="G6069" s="121" t="s">
        <v>49</v>
      </c>
      <c r="H6069" s="153" t="s">
        <v>14325</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3" t="s">
        <v>12137</v>
      </c>
      <c r="B6071" s="102" t="s">
        <v>9</v>
      </c>
      <c r="C6071" s="56">
        <v>45488</v>
      </c>
      <c r="D6071" s="102" t="s">
        <v>10</v>
      </c>
      <c r="E6071" s="100" t="s">
        <v>12138</v>
      </c>
      <c r="F6071" s="102" t="s">
        <v>30</v>
      </c>
      <c r="G6071" s="121" t="s">
        <v>23</v>
      </c>
      <c r="H6071" s="153" t="s">
        <v>14118</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1" t="s">
        <v>12151</v>
      </c>
      <c r="B6078" s="102" t="s">
        <v>9</v>
      </c>
      <c r="C6078" s="56">
        <v>45488</v>
      </c>
      <c r="D6078" s="102" t="s">
        <v>28</v>
      </c>
      <c r="E6078" s="100" t="s">
        <v>12152</v>
      </c>
      <c r="F6078" s="102" t="s">
        <v>30</v>
      </c>
      <c r="G6078" s="121" t="s">
        <v>23</v>
      </c>
      <c r="H6078" s="153" t="s">
        <v>15292</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10" ht="45" hidden="1">
      <c r="A6081" s="113" t="s">
        <v>12157</v>
      </c>
      <c r="B6081" s="172" t="s">
        <v>9</v>
      </c>
      <c r="C6081" s="56">
        <v>45489</v>
      </c>
      <c r="D6081" s="58" t="s">
        <v>16</v>
      </c>
      <c r="E6081" s="100" t="s">
        <v>12158</v>
      </c>
      <c r="F6081" s="162" t="s">
        <v>22</v>
      </c>
      <c r="G6081" s="198" t="s">
        <v>128</v>
      </c>
      <c r="H6081" s="153" t="s">
        <v>13919</v>
      </c>
      <c r="I6081" s="12" t="str">
        <f>IFERROR(((VLOOKUP(D6081,#REF!,2,FALSE))+C6081)+IF(#REF!="SIM",7,0)+IF(D6081="PROGRAMADA","ERRO",0)," ")</f>
        <v xml:space="preserve"> </v>
      </c>
    </row>
    <row r="6082" spans="1:10"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10"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10"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10"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10"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10"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10"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10"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10"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10" ht="60" hidden="1">
      <c r="A6091" s="111" t="s">
        <v>12177</v>
      </c>
      <c r="B6091" s="102" t="s">
        <v>9</v>
      </c>
      <c r="C6091" s="56">
        <v>45490</v>
      </c>
      <c r="D6091" s="102" t="s">
        <v>28</v>
      </c>
      <c r="E6091" s="100" t="s">
        <v>12178</v>
      </c>
      <c r="F6091" s="102" t="s">
        <v>22</v>
      </c>
      <c r="G6091" s="121" t="s">
        <v>23</v>
      </c>
      <c r="H6091" s="153" t="s">
        <v>16071</v>
      </c>
      <c r="I6091" s="47" t="str">
        <f>IFERROR(((VLOOKUP(D6091,#REF!,2,FALSE))+C6091)+IF(#REF!="SIM",7,0)+IF(D6091="PROGRAMADA","ERRO",0)," ")</f>
        <v xml:space="preserve"> </v>
      </c>
      <c r="J6091" s="920">
        <v>0</v>
      </c>
    </row>
    <row r="6092" spans="1:10"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10"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10"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10" ht="30" hidden="1">
      <c r="A6095" s="111" t="s">
        <v>12185</v>
      </c>
      <c r="B6095" s="102" t="s">
        <v>9</v>
      </c>
      <c r="C6095" s="56">
        <v>45490</v>
      </c>
      <c r="D6095" s="102" t="s">
        <v>28</v>
      </c>
      <c r="E6095" s="100" t="s">
        <v>12186</v>
      </c>
      <c r="F6095" s="102" t="s">
        <v>30</v>
      </c>
      <c r="G6095" s="121" t="s">
        <v>128</v>
      </c>
      <c r="H6095" s="153" t="s">
        <v>15646</v>
      </c>
      <c r="I6095" s="12" t="str">
        <f>IFERROR(((VLOOKUP(D6095,#REF!,2,FALSE))+C6095)+IF(#REF!="SIM",7,0)+IF(D6095="PROGRAMADA","ERRO",0)," ")</f>
        <v xml:space="preserve"> </v>
      </c>
    </row>
    <row r="6096" spans="1:10"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3" t="s">
        <v>12207</v>
      </c>
      <c r="B6106" s="102" t="s">
        <v>9</v>
      </c>
      <c r="C6106" s="56">
        <v>45492</v>
      </c>
      <c r="D6106" s="102" t="s">
        <v>28</v>
      </c>
      <c r="E6106" s="100" t="s">
        <v>12208</v>
      </c>
      <c r="F6106" s="102" t="s">
        <v>30</v>
      </c>
      <c r="G6106" s="121" t="s">
        <v>13</v>
      </c>
      <c r="H6106" s="153" t="s">
        <v>14104</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30" hidden="1">
      <c r="A6108" s="111" t="s">
        <v>12211</v>
      </c>
      <c r="B6108" s="102" t="s">
        <v>9</v>
      </c>
      <c r="C6108" s="56">
        <v>45492</v>
      </c>
      <c r="D6108" s="102" t="s">
        <v>28</v>
      </c>
      <c r="E6108" s="100" t="s">
        <v>12212</v>
      </c>
      <c r="F6108" s="102" t="s">
        <v>30</v>
      </c>
      <c r="G6108" s="121" t="s">
        <v>128</v>
      </c>
      <c r="H6108" s="153" t="s">
        <v>15646</v>
      </c>
      <c r="I6108" s="12" t="str">
        <f>IFERROR(((VLOOKUP(D6108,#REF!,2,FALSE))+C6108)+IF(#REF!="SIM",7,0)+IF(D6108="PROGRAMADA","ERRO",0)," ")</f>
        <v xml:space="preserve"> </v>
      </c>
    </row>
    <row r="6109" spans="1:9" ht="60" hidden="1">
      <c r="A6109" s="113" t="s">
        <v>12213</v>
      </c>
      <c r="B6109" s="172" t="s">
        <v>9</v>
      </c>
      <c r="C6109" s="56">
        <v>45492</v>
      </c>
      <c r="D6109" s="58" t="s">
        <v>16</v>
      </c>
      <c r="E6109" s="100" t="s">
        <v>12214</v>
      </c>
      <c r="F6109" s="162" t="s">
        <v>34</v>
      </c>
      <c r="G6109" s="121" t="s">
        <v>23</v>
      </c>
      <c r="H6109" s="153" t="s">
        <v>13916</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10"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10"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10"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10"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10"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10"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10"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10" ht="60" hidden="1">
      <c r="A6120" s="111" t="s">
        <v>12235</v>
      </c>
      <c r="B6120" s="102" t="s">
        <v>9</v>
      </c>
      <c r="C6120" s="56">
        <v>45532</v>
      </c>
      <c r="D6120" s="102" t="s">
        <v>28</v>
      </c>
      <c r="E6120" s="100" t="s">
        <v>12236</v>
      </c>
      <c r="F6120" s="102" t="s">
        <v>30</v>
      </c>
      <c r="G6120" s="121" t="s">
        <v>128</v>
      </c>
      <c r="H6120" s="153" t="s">
        <v>16041</v>
      </c>
      <c r="I6120" s="47">
        <v>45495</v>
      </c>
      <c r="J6120" s="920">
        <v>0</v>
      </c>
    </row>
    <row r="6121" spans="1:10"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10"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10"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10"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10" ht="30" hidden="1">
      <c r="A6125" s="111" t="s">
        <v>12245</v>
      </c>
      <c r="B6125" s="102" t="s">
        <v>9</v>
      </c>
      <c r="C6125" s="56">
        <v>45497</v>
      </c>
      <c r="D6125" s="102" t="s">
        <v>28</v>
      </c>
      <c r="E6125" s="100" t="s">
        <v>12246</v>
      </c>
      <c r="F6125" s="102" t="s">
        <v>30</v>
      </c>
      <c r="G6125" s="121" t="s">
        <v>13873</v>
      </c>
      <c r="H6125" s="153" t="s">
        <v>14325</v>
      </c>
      <c r="I6125" s="12" t="str">
        <f>IFERROR(((VLOOKUP(D6125,#REF!,2,FALSE))+C6125)+IF(#REF!="SIM",7,0)+IF(D6125="PROGRAMADA","ERRO",0)," ")</f>
        <v xml:space="preserve"> </v>
      </c>
    </row>
    <row r="6126" spans="1:10"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10"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10"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10"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10"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10"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10"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10"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10"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10" ht="45">
      <c r="A6135" s="111" t="s">
        <v>12265</v>
      </c>
      <c r="B6135" s="102" t="s">
        <v>2996</v>
      </c>
      <c r="C6135" s="56">
        <v>45497</v>
      </c>
      <c r="D6135" s="102" t="s">
        <v>32</v>
      </c>
      <c r="E6135" s="100" t="s">
        <v>12266</v>
      </c>
      <c r="F6135" s="102" t="s">
        <v>30</v>
      </c>
      <c r="G6135" s="121" t="s">
        <v>23</v>
      </c>
      <c r="H6135" s="132" t="s">
        <v>15858</v>
      </c>
      <c r="I6135" s="47">
        <v>45528</v>
      </c>
      <c r="J6135" s="920">
        <v>288</v>
      </c>
    </row>
    <row r="6136" spans="1:10"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10" ht="45" hidden="1">
      <c r="A6137" s="113" t="s">
        <v>12269</v>
      </c>
      <c r="B6137" s="102" t="s">
        <v>9</v>
      </c>
      <c r="C6137" s="56">
        <v>45497</v>
      </c>
      <c r="D6137" s="102" t="s">
        <v>28</v>
      </c>
      <c r="E6137" s="100" t="s">
        <v>12270</v>
      </c>
      <c r="F6137" s="102" t="s">
        <v>30</v>
      </c>
      <c r="G6137" s="121" t="s">
        <v>13</v>
      </c>
      <c r="H6137" s="153" t="s">
        <v>14702</v>
      </c>
      <c r="I6137" s="12" t="str">
        <f>IFERROR(((VLOOKUP(D6137,#REF!,2,FALSE))+C6137)+IF(#REF!="SIM",7,0)+IF(D6137="PROGRAMADA","ERRO",0)," ")</f>
        <v xml:space="preserve"> </v>
      </c>
    </row>
    <row r="6138" spans="1:10"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10"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10"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10" ht="75">
      <c r="A6141" s="111" t="s">
        <v>12277</v>
      </c>
      <c r="B6141" s="102" t="s">
        <v>2996</v>
      </c>
      <c r="C6141" s="56">
        <v>45497</v>
      </c>
      <c r="D6141" s="102" t="s">
        <v>28</v>
      </c>
      <c r="E6141" s="100" t="s">
        <v>12278</v>
      </c>
      <c r="F6141" s="102" t="s">
        <v>34</v>
      </c>
      <c r="G6141" s="121" t="s">
        <v>23</v>
      </c>
      <c r="H6141" s="132" t="s">
        <v>16314</v>
      </c>
      <c r="I6141" s="47" t="str">
        <f>IFERROR(((VLOOKUP(D6141,#REF!,2,FALSE))+C6141)+IF(#REF!="SIM",7,0)+IF(D6141="PROGRAMADA","ERRO",0)," ")</f>
        <v xml:space="preserve"> </v>
      </c>
      <c r="J6141" s="920">
        <v>0</v>
      </c>
    </row>
    <row r="6142" spans="1:10"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10"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10"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10"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10"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10"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10"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10"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10"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10"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10"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10"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10" ht="60" hidden="1">
      <c r="A6154" s="111" t="s">
        <v>12303</v>
      </c>
      <c r="B6154" s="57" t="s">
        <v>9</v>
      </c>
      <c r="C6154" s="56">
        <v>45502</v>
      </c>
      <c r="D6154" s="58" t="s">
        <v>16</v>
      </c>
      <c r="E6154" s="100" t="s">
        <v>12304</v>
      </c>
      <c r="F6154" s="162" t="s">
        <v>34</v>
      </c>
      <c r="G6154" s="121" t="s">
        <v>23</v>
      </c>
      <c r="H6154" s="153" t="s">
        <v>15822</v>
      </c>
      <c r="I6154" s="12" t="str">
        <f>IFERROR(((VLOOKUP(D6154,#REF!,2,FALSE))+C6154)+IF(#REF!="SIM",7,0)+IF(D6154="PROGRAMADA","ERRO",0)," ")</f>
        <v xml:space="preserve"> </v>
      </c>
    </row>
    <row r="6155" spans="1:10"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10" ht="90">
      <c r="A6156" s="111" t="s">
        <v>12307</v>
      </c>
      <c r="B6156" s="102" t="s">
        <v>2996</v>
      </c>
      <c r="C6156" s="56">
        <v>45502</v>
      </c>
      <c r="D6156" s="102" t="s">
        <v>28</v>
      </c>
      <c r="E6156" s="100" t="s">
        <v>12308</v>
      </c>
      <c r="F6156" s="102" t="s">
        <v>30</v>
      </c>
      <c r="G6156" s="121" t="s">
        <v>128</v>
      </c>
      <c r="H6156" s="118" t="s">
        <v>16053</v>
      </c>
      <c r="I6156" s="47" t="str">
        <f>IFERROR(((VLOOKUP(D6156,#REF!,2,FALSE))+C6156)+IF(#REF!="SIM",7,0)+IF(D6156="PROGRAMADA","ERRO",0)," ")</f>
        <v xml:space="preserve"> </v>
      </c>
      <c r="J6156" s="920">
        <v>0</v>
      </c>
    </row>
    <row r="6157" spans="1:10" ht="45" hidden="1">
      <c r="A6157" s="44" t="s">
        <v>12309</v>
      </c>
      <c r="B6157" s="29" t="s">
        <v>9</v>
      </c>
      <c r="C6157" s="47">
        <v>45502</v>
      </c>
      <c r="D6157" s="74" t="s">
        <v>28</v>
      </c>
      <c r="E6157" s="24" t="s">
        <v>12310</v>
      </c>
      <c r="F6157" s="69" t="s">
        <v>34</v>
      </c>
      <c r="G6157" s="73" t="s">
        <v>26</v>
      </c>
      <c r="H6157" s="165" t="s">
        <v>13920</v>
      </c>
      <c r="I6157" s="12" t="str">
        <f>IFERROR(((VLOOKUP(D6157,#REF!,2,FALSE))+C6157)+IF(#REF!="SIM",7,0)+IF(D6157="PROGRAMADA","ERRO",0)," ")</f>
        <v xml:space="preserve"> </v>
      </c>
    </row>
    <row r="6158" spans="1:10"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10"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10"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10"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10" ht="60" hidden="1">
      <c r="A6162" s="113" t="s">
        <v>12319</v>
      </c>
      <c r="B6162" s="102" t="s">
        <v>9</v>
      </c>
      <c r="C6162" s="56">
        <v>45502</v>
      </c>
      <c r="D6162" s="102" t="s">
        <v>28</v>
      </c>
      <c r="E6162" s="100" t="s">
        <v>12320</v>
      </c>
      <c r="F6162" s="102" t="s">
        <v>34</v>
      </c>
      <c r="G6162" s="121" t="s">
        <v>49</v>
      </c>
      <c r="H6162" s="153" t="s">
        <v>14793</v>
      </c>
      <c r="I6162" s="12" t="str">
        <f>IFERROR(((VLOOKUP(D6162,#REF!,2,FALSE))+C6162)+IF(#REF!="SIM",7,0)+IF(D6162="PROGRAMADA","ERRO",0)," ")</f>
        <v xml:space="preserve"> </v>
      </c>
    </row>
    <row r="6163" spans="1:10" ht="45" hidden="1">
      <c r="A6163" s="203" t="s">
        <v>12321</v>
      </c>
      <c r="B6163" s="102" t="s">
        <v>9</v>
      </c>
      <c r="C6163" s="56">
        <v>45502</v>
      </c>
      <c r="D6163" s="102" t="s">
        <v>28</v>
      </c>
      <c r="E6163" s="100" t="s">
        <v>12322</v>
      </c>
      <c r="F6163" s="102" t="s">
        <v>30</v>
      </c>
      <c r="G6163" s="121" t="s">
        <v>49</v>
      </c>
      <c r="H6163" s="153" t="s">
        <v>14935</v>
      </c>
      <c r="I6163" s="12" t="str">
        <f>IFERROR(((VLOOKUP(D6163,#REF!,2,FALSE))+C6163)+IF(#REF!="SIM",7,0)+IF(D6163="PROGRAMADA","ERRO",0)," ")</f>
        <v xml:space="preserve"> </v>
      </c>
    </row>
    <row r="6164" spans="1:10"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10" ht="30" hidden="1">
      <c r="A6165" s="113" t="s">
        <v>12325</v>
      </c>
      <c r="B6165" s="112" t="s">
        <v>9</v>
      </c>
      <c r="C6165" s="56">
        <v>45503</v>
      </c>
      <c r="D6165" s="102" t="s">
        <v>10</v>
      </c>
      <c r="E6165" s="100" t="s">
        <v>12326</v>
      </c>
      <c r="F6165" s="102" t="s">
        <v>22</v>
      </c>
      <c r="G6165" s="121" t="s">
        <v>23</v>
      </c>
      <c r="H6165" s="153" t="s">
        <v>14014</v>
      </c>
      <c r="I6165" s="12" t="str">
        <f>IFERROR(((VLOOKUP(D6165,#REF!,2,FALSE))+C6165)+IF(#REF!="SIM",7,0)+IF(D6165="PROGRAMADA","ERRO",0)," ")</f>
        <v xml:space="preserve"> </v>
      </c>
    </row>
    <row r="6166" spans="1:10" ht="30">
      <c r="A6166" s="111" t="s">
        <v>12327</v>
      </c>
      <c r="B6166" s="57" t="s">
        <v>2996</v>
      </c>
      <c r="C6166" s="56">
        <v>45503</v>
      </c>
      <c r="D6166" s="58" t="s">
        <v>16</v>
      </c>
      <c r="E6166" s="100" t="s">
        <v>12328</v>
      </c>
      <c r="F6166" s="162" t="s">
        <v>22</v>
      </c>
      <c r="G6166" s="121" t="s">
        <v>13</v>
      </c>
      <c r="H6166" s="118" t="s">
        <v>16238</v>
      </c>
      <c r="I6166" s="47" t="str">
        <f>IFERROR(((VLOOKUP(D6166,#REF!,2,FALSE))+C6166)+IF(#REF!="SIM",7,0)+IF(D6166="PROGRAMADA","ERRO",0)," ")</f>
        <v xml:space="preserve"> </v>
      </c>
      <c r="J6166" s="920">
        <v>0</v>
      </c>
    </row>
    <row r="6167" spans="1:10"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10" ht="45" hidden="1">
      <c r="A6168" s="204" t="s">
        <v>12331</v>
      </c>
      <c r="B6168" s="102" t="s">
        <v>9</v>
      </c>
      <c r="C6168" s="56">
        <v>45503</v>
      </c>
      <c r="D6168" s="102" t="s">
        <v>28</v>
      </c>
      <c r="E6168" s="100" t="s">
        <v>12332</v>
      </c>
      <c r="F6168" s="102" t="s">
        <v>30</v>
      </c>
      <c r="G6168" s="121" t="s">
        <v>128</v>
      </c>
      <c r="H6168" s="153" t="s">
        <v>14231</v>
      </c>
      <c r="I6168" s="12" t="str">
        <f>IFERROR(((VLOOKUP(D6168,#REF!,2,FALSE))+C6168)+IF(#REF!="SIM",7,0)+IF(D6168="PROGRAMADA","ERRO",0)," ")</f>
        <v xml:space="preserve"> </v>
      </c>
    </row>
    <row r="6169" spans="1:10"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10" ht="60" hidden="1">
      <c r="A6170" s="113" t="s">
        <v>12335</v>
      </c>
      <c r="B6170" s="57" t="s">
        <v>9</v>
      </c>
      <c r="C6170" s="56">
        <v>45503</v>
      </c>
      <c r="D6170" s="58" t="s">
        <v>16</v>
      </c>
      <c r="E6170" s="100" t="s">
        <v>12336</v>
      </c>
      <c r="F6170" s="162" t="s">
        <v>34</v>
      </c>
      <c r="G6170" s="121" t="s">
        <v>13</v>
      </c>
      <c r="H6170" s="153" t="s">
        <v>14104</v>
      </c>
      <c r="I6170" s="12" t="str">
        <f>IFERROR(((VLOOKUP(D6170,#REF!,2,FALSE))+C6170)+IF(#REF!="SIM",7,0)+IF(D6170="PROGRAMADA","ERRO",0)," ")</f>
        <v xml:space="preserve"> </v>
      </c>
    </row>
    <row r="6171" spans="1:10"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10"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10"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10"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10"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10"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3" t="s">
        <v>12367</v>
      </c>
      <c r="B6186" s="172" t="s">
        <v>9</v>
      </c>
      <c r="C6186" s="56">
        <v>45509</v>
      </c>
      <c r="D6186" s="58" t="s">
        <v>16</v>
      </c>
      <c r="E6186" s="100" t="s">
        <v>12368</v>
      </c>
      <c r="F6186" s="162" t="s">
        <v>146</v>
      </c>
      <c r="G6186" s="121" t="s">
        <v>23</v>
      </c>
      <c r="H6186" s="153" t="s">
        <v>13921</v>
      </c>
      <c r="I6186" s="12" t="str">
        <f>IFERROR(((VLOOKUP(D6186,#REF!,2,FALSE))+C6186)+IF(#REF!="SIM",7,0)+IF(D6186="PROGRAMADA","ERRO",0)," ")</f>
        <v xml:space="preserve"> </v>
      </c>
    </row>
    <row r="6187" spans="1:9" ht="75" hidden="1">
      <c r="A6187" s="111" t="s">
        <v>12369</v>
      </c>
      <c r="B6187" s="102" t="s">
        <v>9</v>
      </c>
      <c r="C6187" s="56">
        <v>45509</v>
      </c>
      <c r="D6187" s="58" t="s">
        <v>28</v>
      </c>
      <c r="E6187" s="100" t="s">
        <v>12370</v>
      </c>
      <c r="F6187" s="162" t="s">
        <v>34</v>
      </c>
      <c r="G6187" s="59" t="s">
        <v>13</v>
      </c>
      <c r="H6187" s="153" t="s">
        <v>15593</v>
      </c>
      <c r="I6187" s="12" t="str">
        <f>IFERROR(((VLOOKUP(D6187,#REF!,2,FALSE))+C6187)+IF(#REF!="SIM",7,0)+IF(D6187="PROGRAMADA","ERRO",0)," ")</f>
        <v xml:space="preserve"> </v>
      </c>
    </row>
    <row r="6188" spans="1:9" ht="60" hidden="1">
      <c r="A6188" s="111" t="s">
        <v>12371</v>
      </c>
      <c r="B6188" s="102" t="s">
        <v>9</v>
      </c>
      <c r="C6188" s="56">
        <v>45509</v>
      </c>
      <c r="D6188" s="102" t="s">
        <v>32</v>
      </c>
      <c r="E6188" s="100" t="s">
        <v>12372</v>
      </c>
      <c r="F6188" s="102" t="s">
        <v>34</v>
      </c>
      <c r="G6188" s="121" t="s">
        <v>13</v>
      </c>
      <c r="H6188" s="132" t="s">
        <v>13981</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22.5" hidden="1">
      <c r="A6195" s="203" t="s">
        <v>12385</v>
      </c>
      <c r="B6195" s="57" t="s">
        <v>9</v>
      </c>
      <c r="C6195" s="56">
        <v>45509</v>
      </c>
      <c r="D6195" s="58" t="s">
        <v>28</v>
      </c>
      <c r="E6195" s="100" t="s">
        <v>12386</v>
      </c>
      <c r="F6195" s="162" t="s">
        <v>22</v>
      </c>
      <c r="G6195" s="59" t="s">
        <v>13</v>
      </c>
      <c r="H6195" s="153" t="s">
        <v>15822</v>
      </c>
      <c r="I6195" s="47"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10"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10"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10" ht="30" hidden="1">
      <c r="A6211" s="111" t="s">
        <v>12417</v>
      </c>
      <c r="B6211" s="57" t="s">
        <v>9</v>
      </c>
      <c r="C6211" s="56">
        <v>45512</v>
      </c>
      <c r="D6211" s="102" t="s">
        <v>32</v>
      </c>
      <c r="E6211" s="100" t="s">
        <v>12418</v>
      </c>
      <c r="F6211" s="102" t="s">
        <v>30</v>
      </c>
      <c r="G6211" s="121" t="s">
        <v>23</v>
      </c>
      <c r="H6211" s="153" t="s">
        <v>16071</v>
      </c>
      <c r="I6211" s="47">
        <v>45543</v>
      </c>
      <c r="J6211" s="920">
        <v>0</v>
      </c>
    </row>
    <row r="6212" spans="1:10"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10" ht="30">
      <c r="A6213" s="111" t="s">
        <v>12421</v>
      </c>
      <c r="B6213" s="57" t="s">
        <v>2996</v>
      </c>
      <c r="C6213" s="56">
        <v>45512</v>
      </c>
      <c r="D6213" s="58" t="s">
        <v>16</v>
      </c>
      <c r="E6213" s="100" t="s">
        <v>12422</v>
      </c>
      <c r="F6213" s="162" t="s">
        <v>30</v>
      </c>
      <c r="G6213" s="121" t="s">
        <v>23</v>
      </c>
      <c r="H6213" s="118" t="s">
        <v>16328</v>
      </c>
      <c r="I6213" s="47" t="str">
        <f>IFERROR(((VLOOKUP(D6213,#REF!,2,FALSE))+C6213)+IF(#REF!="SIM",7,0)+IF(D6213="PROGRAMADA","ERRO",0)," ")</f>
        <v xml:space="preserve"> </v>
      </c>
      <c r="J6213" s="920">
        <v>0</v>
      </c>
    </row>
    <row r="6214" spans="1:10" ht="30" hidden="1">
      <c r="A6214" s="203" t="s">
        <v>12423</v>
      </c>
      <c r="B6214" s="57" t="s">
        <v>9</v>
      </c>
      <c r="C6214" s="56">
        <v>45512</v>
      </c>
      <c r="D6214" s="58" t="s">
        <v>28</v>
      </c>
      <c r="E6214" s="100" t="s">
        <v>12424</v>
      </c>
      <c r="F6214" s="162" t="s">
        <v>22</v>
      </c>
      <c r="G6214" s="59" t="s">
        <v>13</v>
      </c>
      <c r="H6214" s="153" t="s">
        <v>14128</v>
      </c>
      <c r="I6214" s="12" t="str">
        <f>IFERROR(((VLOOKUP(D6214,#REF!,2,FALSE))+C6214)+IF(#REF!="SIM",7,0)+IF(D6214="PROGRAMADA","ERRO",0)," ")</f>
        <v xml:space="preserve"> </v>
      </c>
    </row>
    <row r="6215" spans="1:10"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10"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10" ht="30" hidden="1">
      <c r="A6217" s="540" t="s">
        <v>12429</v>
      </c>
      <c r="B6217" s="57" t="s">
        <v>9</v>
      </c>
      <c r="C6217" s="56">
        <v>45512</v>
      </c>
      <c r="D6217" s="58" t="s">
        <v>28</v>
      </c>
      <c r="E6217" s="100" t="s">
        <v>12430</v>
      </c>
      <c r="F6217" s="162" t="s">
        <v>30</v>
      </c>
      <c r="G6217" s="121" t="s">
        <v>13873</v>
      </c>
      <c r="H6217" s="153" t="s">
        <v>15248</v>
      </c>
      <c r="I6217" s="12" t="str">
        <f>IFERROR(((VLOOKUP(D6217,#REF!,2,FALSE))+C6217)+IF(#REF!="SIM",7,0)+IF(D6217="PROGRAMADA","ERRO",0)," ")</f>
        <v xml:space="preserve"> </v>
      </c>
    </row>
    <row r="6218" spans="1:10"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10" hidden="1">
      <c r="A6219" s="44" t="s">
        <v>12433</v>
      </c>
      <c r="B6219" s="29" t="s">
        <v>9</v>
      </c>
      <c r="C6219" s="47">
        <v>45513</v>
      </c>
      <c r="D6219" s="74" t="s">
        <v>32</v>
      </c>
      <c r="E6219" s="24" t="s">
        <v>12434</v>
      </c>
      <c r="F6219" s="69" t="s">
        <v>30</v>
      </c>
      <c r="G6219" s="73" t="s">
        <v>116</v>
      </c>
      <c r="H6219" s="24" t="s">
        <v>14</v>
      </c>
      <c r="I6219" s="25">
        <v>45550</v>
      </c>
    </row>
    <row r="6220" spans="1:10"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10"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10" ht="45">
      <c r="A6222" s="111" t="s">
        <v>12439</v>
      </c>
      <c r="B6222" s="102" t="s">
        <v>2996</v>
      </c>
      <c r="C6222" s="56">
        <v>45513</v>
      </c>
      <c r="D6222" s="102" t="s">
        <v>10</v>
      </c>
      <c r="E6222" s="100" t="s">
        <v>12440</v>
      </c>
      <c r="F6222" s="102" t="s">
        <v>34</v>
      </c>
      <c r="G6222" s="121" t="s">
        <v>23</v>
      </c>
      <c r="H6222" s="118" t="s">
        <v>16333</v>
      </c>
      <c r="I6222" s="47" t="str">
        <f>IFERROR(((VLOOKUP(D6222,#REF!,2,FALSE))+C6222)+IF(#REF!="SIM",7,0)+IF(D6222="PROGRAMADA","ERRO",0)," ")</f>
        <v xml:space="preserve"> </v>
      </c>
      <c r="J6222" s="920">
        <v>0</v>
      </c>
    </row>
    <row r="6223" spans="1:10"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10" ht="45">
      <c r="A6224" s="111" t="s">
        <v>12443</v>
      </c>
      <c r="B6224" s="102" t="s">
        <v>2996</v>
      </c>
      <c r="C6224" s="56">
        <v>45513</v>
      </c>
      <c r="D6224" s="102" t="s">
        <v>10</v>
      </c>
      <c r="E6224" s="100" t="s">
        <v>12444</v>
      </c>
      <c r="F6224" s="102" t="s">
        <v>34</v>
      </c>
      <c r="G6224" s="121" t="s">
        <v>23</v>
      </c>
      <c r="H6224" s="199" t="s">
        <v>15536</v>
      </c>
      <c r="I6224" s="47" t="str">
        <f>IFERROR(((VLOOKUP(D6224,#REF!,2,FALSE))+C6224)+IF(#REF!="SIM",7,0)+IF(D6224="PROGRAMADA","ERRO",0)," ")</f>
        <v xml:space="preserve"> </v>
      </c>
      <c r="J6224" s="920">
        <v>0</v>
      </c>
    </row>
    <row r="6225" spans="1:13" ht="45">
      <c r="A6225" s="111" t="s">
        <v>12445</v>
      </c>
      <c r="B6225" s="102" t="s">
        <v>2996</v>
      </c>
      <c r="C6225" s="56">
        <v>45513</v>
      </c>
      <c r="D6225" s="102" t="s">
        <v>10</v>
      </c>
      <c r="E6225" s="100" t="s">
        <v>12446</v>
      </c>
      <c r="F6225" s="102" t="s">
        <v>34</v>
      </c>
      <c r="G6225" s="121" t="s">
        <v>23</v>
      </c>
      <c r="H6225" s="199" t="s">
        <v>16285</v>
      </c>
      <c r="I6225" s="47" t="str">
        <f>IFERROR(((VLOOKUP(D6225,#REF!,2,FALSE))+C6225)+IF(#REF!="SIM",7,0)+IF(D6225="PROGRAMADA","ERRO",0)," ")</f>
        <v xml:space="preserve"> </v>
      </c>
      <c r="J6225" s="920">
        <v>0</v>
      </c>
    </row>
    <row r="6226" spans="1:13"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13" ht="60" hidden="1">
      <c r="A6227" s="742">
        <v>2019123698</v>
      </c>
      <c r="B6227" s="57" t="s">
        <v>9</v>
      </c>
      <c r="C6227" s="56">
        <v>45513</v>
      </c>
      <c r="D6227" s="58" t="s">
        <v>32</v>
      </c>
      <c r="E6227" s="100" t="s">
        <v>12449</v>
      </c>
      <c r="F6227" s="162" t="s">
        <v>30</v>
      </c>
      <c r="G6227" s="121" t="s">
        <v>13873</v>
      </c>
      <c r="H6227" s="153" t="s">
        <v>15822</v>
      </c>
      <c r="I6227" s="130">
        <v>45551</v>
      </c>
      <c r="L6227" s="770"/>
      <c r="M6227" s="770"/>
    </row>
    <row r="6228" spans="1:13" hidden="1">
      <c r="A6228" s="44" t="s">
        <v>12450</v>
      </c>
      <c r="B6228" s="29" t="s">
        <v>155</v>
      </c>
      <c r="C6228" s="47">
        <v>45513</v>
      </c>
      <c r="D6228" s="74" t="s">
        <v>16</v>
      </c>
      <c r="E6228" s="24" t="s">
        <v>12451</v>
      </c>
      <c r="F6228" s="69" t="s">
        <v>30</v>
      </c>
      <c r="G6228" s="73" t="s">
        <v>35</v>
      </c>
      <c r="H6228" s="148" t="s">
        <v>157</v>
      </c>
      <c r="I6228" s="12" t="str">
        <f>IFERROR(((VLOOKUP(D6228,#REF!,2,FALSE))+C6228)+IF(#REF!="SIM",7,0)+IF(D6228="PROGRAMADA","ERRO",0)," ")</f>
        <v xml:space="preserve"> </v>
      </c>
    </row>
    <row r="6229" spans="1:13" ht="57.75" hidden="1" customHeight="1">
      <c r="A6229" s="203" t="s">
        <v>12452</v>
      </c>
      <c r="B6229" s="57" t="s">
        <v>9</v>
      </c>
      <c r="C6229" s="56">
        <v>45513</v>
      </c>
      <c r="D6229" s="58" t="s">
        <v>28</v>
      </c>
      <c r="E6229" s="100" t="s">
        <v>12453</v>
      </c>
      <c r="F6229" s="162" t="s">
        <v>22</v>
      </c>
      <c r="G6229" s="121" t="s">
        <v>13</v>
      </c>
      <c r="H6229" s="153" t="s">
        <v>14961</v>
      </c>
      <c r="I6229" s="130" t="str">
        <f>IFERROR(((VLOOKUP(D6229,#REF!,2,FALSE))+C6229)+IF(#REF!="SIM",7,0)+IF(D6229="PROGRAMADA","ERRO",0)," ")</f>
        <v xml:space="preserve"> </v>
      </c>
    </row>
    <row r="6230" spans="1:13"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13"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13"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13"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13"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13"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13"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13"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13"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13"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13"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1" t="s">
        <v>12498</v>
      </c>
      <c r="B6252" s="57" t="s">
        <v>9</v>
      </c>
      <c r="C6252" s="56">
        <v>45517</v>
      </c>
      <c r="D6252" s="58" t="s">
        <v>28</v>
      </c>
      <c r="E6252" s="100" t="s">
        <v>12499</v>
      </c>
      <c r="F6252" s="162" t="s">
        <v>34</v>
      </c>
      <c r="G6252" s="121" t="s">
        <v>13</v>
      </c>
      <c r="H6252" s="153" t="s">
        <v>14907</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03" t="s">
        <v>12502</v>
      </c>
      <c r="B6254" s="57" t="s">
        <v>9</v>
      </c>
      <c r="C6254" s="56">
        <v>45517</v>
      </c>
      <c r="D6254" s="58" t="s">
        <v>28</v>
      </c>
      <c r="E6254" s="100" t="s">
        <v>12503</v>
      </c>
      <c r="F6254" s="162" t="s">
        <v>22</v>
      </c>
      <c r="G6254" s="121" t="s">
        <v>13</v>
      </c>
      <c r="H6254" s="153" t="s">
        <v>14813</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10"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10"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10"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10"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10" ht="45" hidden="1">
      <c r="A6261" s="113" t="s">
        <v>12516</v>
      </c>
      <c r="B6261" s="102" t="s">
        <v>9</v>
      </c>
      <c r="C6261" s="56">
        <v>45518</v>
      </c>
      <c r="D6261" s="102" t="s">
        <v>10</v>
      </c>
      <c r="E6261" s="100" t="s">
        <v>12517</v>
      </c>
      <c r="F6261" s="102" t="s">
        <v>30</v>
      </c>
      <c r="G6261" s="121" t="s">
        <v>23</v>
      </c>
      <c r="H6261" s="153" t="s">
        <v>14833</v>
      </c>
      <c r="I6261" s="12" t="str">
        <f>IFERROR(((VLOOKUP(D6261,#REF!,2,FALSE))+C6261)+IF(#REF!="SIM",7,0)+IF(D6261="PROGRAMADA","ERRO",0)," ")</f>
        <v xml:space="preserve"> </v>
      </c>
    </row>
    <row r="6262" spans="1:10"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10"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10"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10" ht="30" hidden="1">
      <c r="A6265" s="113" t="s">
        <v>12524</v>
      </c>
      <c r="B6265" s="172" t="s">
        <v>9</v>
      </c>
      <c r="C6265" s="56">
        <v>45519</v>
      </c>
      <c r="D6265" s="58" t="s">
        <v>16</v>
      </c>
      <c r="E6265" s="100" t="s">
        <v>12525</v>
      </c>
      <c r="F6265" s="162" t="s">
        <v>22</v>
      </c>
      <c r="G6265" s="121" t="s">
        <v>23</v>
      </c>
      <c r="H6265" s="153" t="s">
        <v>13929</v>
      </c>
      <c r="I6265" s="12" t="str">
        <f>IFERROR(((VLOOKUP(D6265,#REF!,2,FALSE))+C6265)+IF(#REF!="SIM",7,0)+IF(D6265="PROGRAMADA","ERRO",0)," ")</f>
        <v xml:space="preserve"> </v>
      </c>
    </row>
    <row r="6266" spans="1:10"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10" ht="48">
      <c r="A6267" s="111" t="s">
        <v>12528</v>
      </c>
      <c r="B6267" s="57" t="s">
        <v>2996</v>
      </c>
      <c r="C6267" s="56">
        <v>45519</v>
      </c>
      <c r="D6267" s="58" t="s">
        <v>28</v>
      </c>
      <c r="E6267" s="100" t="s">
        <v>12529</v>
      </c>
      <c r="F6267" s="162" t="s">
        <v>34</v>
      </c>
      <c r="G6267" s="121" t="s">
        <v>13</v>
      </c>
      <c r="H6267" s="199" t="s">
        <v>16345</v>
      </c>
      <c r="I6267" s="47" t="str">
        <f>IFERROR(((VLOOKUP(D6267,#REF!,2,FALSE))+C6267)+IF(#REF!="SIM",7,0)+IF(D6267="PROGRAMADA","ERRO",0)," ")</f>
        <v xml:space="preserve"> </v>
      </c>
      <c r="J6267" s="920">
        <v>0</v>
      </c>
    </row>
    <row r="6268" spans="1:10" ht="60" hidden="1">
      <c r="A6268" s="111" t="s">
        <v>12530</v>
      </c>
      <c r="B6268" s="57" t="s">
        <v>9</v>
      </c>
      <c r="C6268" s="56">
        <v>45519</v>
      </c>
      <c r="D6268" s="58" t="s">
        <v>16</v>
      </c>
      <c r="E6268" s="100" t="s">
        <v>12531</v>
      </c>
      <c r="F6268" s="162" t="s">
        <v>34</v>
      </c>
      <c r="G6268" s="121" t="s">
        <v>23</v>
      </c>
      <c r="H6268" s="153" t="s">
        <v>15096</v>
      </c>
      <c r="I6268" s="12" t="str">
        <f>IFERROR(((VLOOKUP(D6268,#REF!,2,FALSE))+C6268)+IF(#REF!="SIM",7,0)+IF(D6268="PROGRAMADA","ERRO",0)," ")</f>
        <v xml:space="preserve"> </v>
      </c>
    </row>
    <row r="6269" spans="1:10" ht="60" hidden="1">
      <c r="A6269" s="113" t="s">
        <v>12532</v>
      </c>
      <c r="B6269" s="102" t="s">
        <v>9</v>
      </c>
      <c r="C6269" s="56">
        <v>45519</v>
      </c>
      <c r="D6269" s="102" t="s">
        <v>10</v>
      </c>
      <c r="E6269" s="100" t="s">
        <v>12533</v>
      </c>
      <c r="F6269" s="102" t="s">
        <v>34</v>
      </c>
      <c r="G6269" s="121" t="s">
        <v>23</v>
      </c>
      <c r="H6269" s="153" t="s">
        <v>14099</v>
      </c>
      <c r="I6269" s="12" t="str">
        <f>IFERROR(((VLOOKUP(D6269,#REF!,2,FALSE))+C6269)+IF(#REF!="SIM",7,0)+IF(D6269="PROGRAMADA","ERRO",0)," ")</f>
        <v xml:space="preserve"> </v>
      </c>
    </row>
    <row r="6270" spans="1:10"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10" ht="30" hidden="1">
      <c r="A6271" s="111" t="s">
        <v>12536</v>
      </c>
      <c r="B6271" s="172" t="s">
        <v>9</v>
      </c>
      <c r="C6271" s="56">
        <v>45519</v>
      </c>
      <c r="D6271" s="58" t="s">
        <v>28</v>
      </c>
      <c r="E6271" s="100" t="s">
        <v>12507</v>
      </c>
      <c r="F6271" s="162" t="s">
        <v>34</v>
      </c>
      <c r="G6271" s="121" t="s">
        <v>23</v>
      </c>
      <c r="H6271" s="153" t="s">
        <v>13930</v>
      </c>
      <c r="I6271" s="12" t="str">
        <f>IFERROR(((VLOOKUP(D6271,#REF!,2,FALSE))+C6271)+IF(#REF!="SIM",7,0)+IF(D6271="PROGRAMADA","ERRO",0)," ")</f>
        <v xml:space="preserve"> </v>
      </c>
    </row>
    <row r="6272" spans="1:10" ht="60" hidden="1">
      <c r="A6272" s="111" t="s">
        <v>16073</v>
      </c>
      <c r="B6272" s="57" t="s">
        <v>9</v>
      </c>
      <c r="C6272" s="56">
        <v>45520</v>
      </c>
      <c r="D6272" s="58" t="s">
        <v>32</v>
      </c>
      <c r="E6272" s="100" t="s">
        <v>12537</v>
      </c>
      <c r="F6272" s="162" t="s">
        <v>30</v>
      </c>
      <c r="G6272" s="121" t="s">
        <v>23</v>
      </c>
      <c r="H6272" s="153" t="s">
        <v>16071</v>
      </c>
      <c r="I6272" s="47">
        <v>45551</v>
      </c>
      <c r="J6272" s="920">
        <v>0</v>
      </c>
    </row>
    <row r="6273" spans="1:10" hidden="1">
      <c r="A6273" s="44" t="s">
        <v>12538</v>
      </c>
      <c r="B6273" s="29" t="s">
        <v>9</v>
      </c>
      <c r="C6273" s="47">
        <v>45520</v>
      </c>
      <c r="D6273" s="74" t="s">
        <v>28</v>
      </c>
      <c r="E6273" s="24" t="s">
        <v>12539</v>
      </c>
      <c r="F6273" s="69" t="s">
        <v>30</v>
      </c>
      <c r="G6273" s="73" t="s">
        <v>13</v>
      </c>
      <c r="H6273" s="24" t="s">
        <v>14</v>
      </c>
      <c r="I6273" s="12" t="str">
        <f>IFERROR(((VLOOKUP(D6273,#REF!,2,FALSE))+C6273)+IF(#REF!="SIM",7,0)+IF(D6273="PROGRAMADA","ERRO",0)," ")</f>
        <v xml:space="preserve"> </v>
      </c>
    </row>
    <row r="6274" spans="1:10" hidden="1">
      <c r="A6274" s="44" t="s">
        <v>12540</v>
      </c>
      <c r="B6274" s="29" t="s">
        <v>9</v>
      </c>
      <c r="C6274" s="47">
        <v>45520</v>
      </c>
      <c r="D6274" s="74" t="s">
        <v>28</v>
      </c>
      <c r="E6274" s="24" t="s">
        <v>12541</v>
      </c>
      <c r="F6274" s="69" t="s">
        <v>34</v>
      </c>
      <c r="G6274" s="73" t="s">
        <v>23</v>
      </c>
      <c r="H6274" s="24" t="s">
        <v>14</v>
      </c>
      <c r="I6274" s="12" t="str">
        <f>IFERROR(((VLOOKUP(D6274,#REF!,2,FALSE))+C6274)+IF(#REF!="SIM",7,0)+IF(D6274="PROGRAMADA","ERRO",0)," ")</f>
        <v xml:space="preserve"> </v>
      </c>
    </row>
    <row r="6275" spans="1:10" hidden="1">
      <c r="A6275" s="44" t="s">
        <v>12542</v>
      </c>
      <c r="B6275" s="29" t="s">
        <v>9</v>
      </c>
      <c r="C6275" s="47">
        <v>45520</v>
      </c>
      <c r="D6275" s="74" t="s">
        <v>28</v>
      </c>
      <c r="E6275" s="24" t="s">
        <v>12543</v>
      </c>
      <c r="F6275" s="69" t="s">
        <v>34</v>
      </c>
      <c r="G6275" s="73" t="s">
        <v>23</v>
      </c>
      <c r="H6275" s="24" t="s">
        <v>14</v>
      </c>
      <c r="I6275" s="12" t="str">
        <f>IFERROR(((VLOOKUP(D6275,#REF!,2,FALSE))+C6275)+IF(#REF!="SIM",7,0)+IF(D6275="PROGRAMADA","ERRO",0)," ")</f>
        <v xml:space="preserve"> </v>
      </c>
    </row>
    <row r="6276" spans="1:10" ht="60" hidden="1">
      <c r="A6276" s="203" t="s">
        <v>12544</v>
      </c>
      <c r="B6276" s="172" t="s">
        <v>9</v>
      </c>
      <c r="C6276" s="56">
        <v>45523</v>
      </c>
      <c r="D6276" s="58" t="s">
        <v>28</v>
      </c>
      <c r="E6276" s="100" t="s">
        <v>12545</v>
      </c>
      <c r="F6276" s="162" t="s">
        <v>34</v>
      </c>
      <c r="G6276" s="121" t="s">
        <v>23</v>
      </c>
      <c r="H6276" s="153" t="s">
        <v>13931</v>
      </c>
      <c r="I6276" s="12" t="str">
        <f>IFERROR(((VLOOKUP(D6276,#REF!,2,FALSE))+C6276)+IF(#REF!="SIM",7,0)+IF(D6276="PROGRAMADA","ERRO",0)," ")</f>
        <v xml:space="preserve"> </v>
      </c>
    </row>
    <row r="6277" spans="1:10" ht="30" hidden="1">
      <c r="A6277" s="111" t="s">
        <v>12546</v>
      </c>
      <c r="B6277" s="172" t="s">
        <v>9</v>
      </c>
      <c r="C6277" s="56">
        <v>45523</v>
      </c>
      <c r="D6277" s="58" t="s">
        <v>28</v>
      </c>
      <c r="E6277" s="100" t="s">
        <v>12547</v>
      </c>
      <c r="F6277" s="162" t="s">
        <v>34</v>
      </c>
      <c r="G6277" s="121" t="s">
        <v>23</v>
      </c>
      <c r="H6277" s="153" t="s">
        <v>14014</v>
      </c>
      <c r="I6277" s="12" t="str">
        <f>IFERROR(((VLOOKUP(D6277,#REF!,2,FALSE))+C6277)+IF(#REF!="SIM",7,0)+IF(D6277="PROGRAMADA","ERRO",0)," ")</f>
        <v xml:space="preserve"> </v>
      </c>
    </row>
    <row r="6278" spans="1:10" hidden="1">
      <c r="A6278" s="44" t="s">
        <v>12548</v>
      </c>
      <c r="B6278" s="29" t="s">
        <v>9</v>
      </c>
      <c r="C6278" s="47">
        <v>45523</v>
      </c>
      <c r="D6278" s="74" t="s">
        <v>28</v>
      </c>
      <c r="E6278" s="24" t="s">
        <v>12549</v>
      </c>
      <c r="F6278" s="69" t="s">
        <v>34</v>
      </c>
      <c r="G6278" s="73" t="s">
        <v>26</v>
      </c>
      <c r="H6278" s="24" t="s">
        <v>14</v>
      </c>
      <c r="I6278" s="12" t="str">
        <f>IFERROR(((VLOOKUP(D6278,#REF!,2,FALSE))+C6278)+IF(#REF!="SIM",7,0)+IF(D6278="PROGRAMADA","ERRO",0)," ")</f>
        <v xml:space="preserve"> </v>
      </c>
    </row>
    <row r="6279" spans="1:10" hidden="1">
      <c r="A6279" s="44" t="s">
        <v>12550</v>
      </c>
      <c r="B6279" s="29" t="s">
        <v>9</v>
      </c>
      <c r="C6279" s="47">
        <v>45523</v>
      </c>
      <c r="D6279" s="74" t="s">
        <v>28</v>
      </c>
      <c r="E6279" s="24" t="s">
        <v>12551</v>
      </c>
      <c r="F6279" s="69" t="s">
        <v>34</v>
      </c>
      <c r="G6279" s="73" t="s">
        <v>23</v>
      </c>
      <c r="H6279" s="24" t="s">
        <v>14</v>
      </c>
      <c r="I6279" s="12" t="str">
        <f>IFERROR(((VLOOKUP(D6279,#REF!,2,FALSE))+C6279)+IF(#REF!="SIM",7,0)+IF(D6279="PROGRAMADA","ERRO",0)," ")</f>
        <v xml:space="preserve"> </v>
      </c>
    </row>
    <row r="6280" spans="1:10" ht="45" hidden="1">
      <c r="A6280" s="203" t="s">
        <v>12552</v>
      </c>
      <c r="B6280" s="172" t="s">
        <v>9</v>
      </c>
      <c r="C6280" s="56">
        <v>45523</v>
      </c>
      <c r="D6280" s="58" t="s">
        <v>28</v>
      </c>
      <c r="E6280" s="100" t="s">
        <v>12553</v>
      </c>
      <c r="F6280" s="162" t="s">
        <v>30</v>
      </c>
      <c r="G6280" s="121" t="s">
        <v>23</v>
      </c>
      <c r="H6280" s="153" t="s">
        <v>13922</v>
      </c>
      <c r="I6280" s="12" t="str">
        <f>IFERROR(((VLOOKUP(D6280,#REF!,2,FALSE))+C6280)+IF(#REF!="SIM",7,0)+IF(D6280="PROGRAMADA","ERRO",0)," ")</f>
        <v xml:space="preserve"> </v>
      </c>
    </row>
    <row r="6281" spans="1:10" hidden="1">
      <c r="A6281" s="44" t="s">
        <v>12554</v>
      </c>
      <c r="B6281" s="29" t="s">
        <v>9</v>
      </c>
      <c r="C6281" s="47">
        <v>45523</v>
      </c>
      <c r="D6281" s="74" t="s">
        <v>28</v>
      </c>
      <c r="E6281" s="24" t="s">
        <v>12555</v>
      </c>
      <c r="F6281" s="69" t="s">
        <v>34</v>
      </c>
      <c r="G6281" s="73" t="s">
        <v>26</v>
      </c>
      <c r="H6281" s="24" t="s">
        <v>14</v>
      </c>
      <c r="I6281" s="12" t="str">
        <f>IFERROR(((VLOOKUP(D6281,#REF!,2,FALSE))+C6281)+IF(#REF!="SIM",7,0)+IF(D6281="PROGRAMADA","ERRO",0)," ")</f>
        <v xml:space="preserve"> </v>
      </c>
    </row>
    <row r="6282" spans="1:10" hidden="1">
      <c r="A6282" s="44" t="s">
        <v>12556</v>
      </c>
      <c r="B6282" s="29" t="s">
        <v>9</v>
      </c>
      <c r="C6282" s="47">
        <v>45523</v>
      </c>
      <c r="D6282" s="74" t="s">
        <v>10</v>
      </c>
      <c r="E6282" s="24" t="s">
        <v>12557</v>
      </c>
      <c r="F6282" s="69" t="s">
        <v>22</v>
      </c>
      <c r="G6282" s="73" t="s">
        <v>23</v>
      </c>
      <c r="H6282" s="24" t="s">
        <v>14</v>
      </c>
      <c r="I6282" s="12" t="str">
        <f>IFERROR(((VLOOKUP(D6282,#REF!,2,FALSE))+C6282)+IF(#REF!="SIM",7,0)+IF(D6282="PROGRAMADA","ERRO",0)," ")</f>
        <v xml:space="preserve"> </v>
      </c>
    </row>
    <row r="6283" spans="1:10" ht="30" hidden="1">
      <c r="A6283" s="203" t="s">
        <v>12558</v>
      </c>
      <c r="B6283" s="172" t="s">
        <v>9</v>
      </c>
      <c r="C6283" s="56">
        <v>45523</v>
      </c>
      <c r="D6283" s="58" t="s">
        <v>28</v>
      </c>
      <c r="E6283" s="100" t="s">
        <v>12559</v>
      </c>
      <c r="F6283" s="162" t="s">
        <v>34</v>
      </c>
      <c r="G6283" s="121" t="s">
        <v>23</v>
      </c>
      <c r="H6283" s="153" t="s">
        <v>13911</v>
      </c>
      <c r="I6283" s="12" t="str">
        <f>IFERROR(((VLOOKUP(D6283,#REF!,2,FALSE))+C6283)+IF(#REF!="SIM",7,0)+IF(D6283="PROGRAMADA","ERRO",0)," ")</f>
        <v xml:space="preserve"> </v>
      </c>
    </row>
    <row r="6284" spans="1:10" hidden="1">
      <c r="A6284" s="44" t="s">
        <v>12560</v>
      </c>
      <c r="B6284" s="29" t="s">
        <v>9</v>
      </c>
      <c r="C6284" s="47">
        <v>45524</v>
      </c>
      <c r="D6284" s="74" t="s">
        <v>16</v>
      </c>
      <c r="E6284" s="24" t="s">
        <v>12561</v>
      </c>
      <c r="F6284" s="69" t="s">
        <v>22</v>
      </c>
      <c r="G6284" s="73" t="s">
        <v>13</v>
      </c>
      <c r="H6284" s="24" t="s">
        <v>14</v>
      </c>
      <c r="I6284" s="12" t="str">
        <f>IFERROR(((VLOOKUP(D6284,#REF!,2,FALSE))+C6284)+IF(#REF!="SIM",7,0)+IF(D6284="PROGRAMADA","ERRO",0)," ")</f>
        <v xml:space="preserve"> </v>
      </c>
    </row>
    <row r="6285" spans="1:10" ht="30" hidden="1">
      <c r="A6285" s="111" t="s">
        <v>12562</v>
      </c>
      <c r="B6285" s="57" t="s">
        <v>9</v>
      </c>
      <c r="C6285" s="56">
        <v>45524</v>
      </c>
      <c r="D6285" s="58" t="s">
        <v>28</v>
      </c>
      <c r="E6285" s="100" t="s">
        <v>12563</v>
      </c>
      <c r="F6285" s="162" t="s">
        <v>34</v>
      </c>
      <c r="G6285" s="121" t="s">
        <v>13</v>
      </c>
      <c r="H6285" s="153" t="s">
        <v>15248</v>
      </c>
      <c r="I6285" s="12" t="str">
        <f>IFERROR(((VLOOKUP(D6285,#REF!,2,FALSE))+C6285)+IF(#REF!="SIM",7,0)+IF(D6285="PROGRAMADA","ERRO",0)," ")</f>
        <v xml:space="preserve"> </v>
      </c>
    </row>
    <row r="6286" spans="1:10" ht="30" hidden="1">
      <c r="A6286" s="203" t="s">
        <v>12564</v>
      </c>
      <c r="B6286" s="172" t="s">
        <v>9</v>
      </c>
      <c r="C6286" s="56">
        <v>45524</v>
      </c>
      <c r="D6286" s="58" t="s">
        <v>28</v>
      </c>
      <c r="E6286" s="100" t="s">
        <v>12565</v>
      </c>
      <c r="F6286" s="162" t="s">
        <v>34</v>
      </c>
      <c r="G6286" s="121" t="s">
        <v>13</v>
      </c>
      <c r="H6286" s="153" t="s">
        <v>13911</v>
      </c>
      <c r="I6286" s="12" t="str">
        <f>IFERROR(((VLOOKUP(D6286,#REF!,2,FALSE))+C6286)+IF(#REF!="SIM",7,0)+IF(D6286="PROGRAMADA","ERRO",0)," ")</f>
        <v xml:space="preserve"> </v>
      </c>
    </row>
    <row r="6287" spans="1:10" ht="30" hidden="1">
      <c r="A6287" s="111" t="s">
        <v>12566</v>
      </c>
      <c r="B6287" s="57" t="s">
        <v>9</v>
      </c>
      <c r="C6287" s="56">
        <v>45524</v>
      </c>
      <c r="D6287" s="58" t="s">
        <v>16</v>
      </c>
      <c r="E6287" s="100" t="s">
        <v>12567</v>
      </c>
      <c r="F6287" s="162" t="s">
        <v>30</v>
      </c>
      <c r="G6287" s="121" t="s">
        <v>23</v>
      </c>
      <c r="H6287" s="153" t="s">
        <v>16071</v>
      </c>
      <c r="I6287" s="47" t="str">
        <f>IFERROR(((VLOOKUP(D6287,#REF!,2,FALSE))+C6287)+IF(#REF!="SIM",7,0)+IF(D6287="PROGRAMADA","ERRO",0)," ")</f>
        <v xml:space="preserve"> </v>
      </c>
      <c r="J6287" s="920">
        <v>0</v>
      </c>
    </row>
    <row r="6288" spans="1:10" hidden="1">
      <c r="A6288" s="44" t="s">
        <v>12568</v>
      </c>
      <c r="B6288" s="29" t="s">
        <v>9</v>
      </c>
      <c r="C6288" s="47">
        <v>45524</v>
      </c>
      <c r="D6288" s="74" t="s">
        <v>28</v>
      </c>
      <c r="E6288" s="24" t="s">
        <v>12569</v>
      </c>
      <c r="F6288" s="69" t="s">
        <v>34</v>
      </c>
      <c r="G6288" s="73" t="s">
        <v>26</v>
      </c>
      <c r="H6288" s="24" t="s">
        <v>14</v>
      </c>
      <c r="I6288" s="12" t="str">
        <f>IFERROR(((VLOOKUP(D6288,#REF!,2,FALSE))+C6288)+IF(#REF!="SIM",7,0)+IF(D6288="PROGRAMADA","ERRO",0)," ")</f>
        <v xml:space="preserve"> </v>
      </c>
    </row>
    <row r="6289" spans="1:9" hidden="1">
      <c r="A6289" s="44" t="s">
        <v>12570</v>
      </c>
      <c r="B6289" s="29" t="s">
        <v>9</v>
      </c>
      <c r="C6289" s="47">
        <v>45524</v>
      </c>
      <c r="D6289" s="74" t="s">
        <v>28</v>
      </c>
      <c r="E6289" s="24" t="s">
        <v>12571</v>
      </c>
      <c r="F6289" s="69" t="s">
        <v>34</v>
      </c>
      <c r="G6289" s="73" t="s">
        <v>13</v>
      </c>
      <c r="H6289" s="24" t="s">
        <v>14</v>
      </c>
      <c r="I6289" s="12" t="str">
        <f>IFERROR(((VLOOKUP(D6289,#REF!,2,FALSE))+C6289)+IF(#REF!="SIM",7,0)+IF(D6289="PROGRAMADA","ERRO",0)," ")</f>
        <v xml:space="preserve"> </v>
      </c>
    </row>
    <row r="6290" spans="1:9" hidden="1">
      <c r="A6290" s="44" t="s">
        <v>12572</v>
      </c>
      <c r="B6290" s="29" t="s">
        <v>9</v>
      </c>
      <c r="C6290" s="47">
        <v>45524</v>
      </c>
      <c r="D6290" s="74" t="s">
        <v>10</v>
      </c>
      <c r="E6290" s="24" t="s">
        <v>12573</v>
      </c>
      <c r="F6290" s="69" t="s">
        <v>30</v>
      </c>
      <c r="G6290" s="73" t="s">
        <v>23</v>
      </c>
      <c r="H6290" s="24" t="s">
        <v>14</v>
      </c>
      <c r="I6290" s="12" t="str">
        <f>IFERROR(((VLOOKUP(D6290,#REF!,2,FALSE))+C6290)+IF(#REF!="SIM",7,0)+IF(D6290="PROGRAMADA","ERRO",0)," ")</f>
        <v xml:space="preserve"> </v>
      </c>
    </row>
    <row r="6291" spans="1:9" hidden="1">
      <c r="A6291" s="44" t="s">
        <v>12574</v>
      </c>
      <c r="B6291" s="29" t="s">
        <v>9</v>
      </c>
      <c r="C6291" s="47">
        <v>45524</v>
      </c>
      <c r="D6291" s="74" t="s">
        <v>16</v>
      </c>
      <c r="E6291" s="24" t="s">
        <v>12575</v>
      </c>
      <c r="F6291" s="69" t="s">
        <v>22</v>
      </c>
      <c r="G6291" s="73" t="s">
        <v>23</v>
      </c>
      <c r="H6291" s="24" t="s">
        <v>14</v>
      </c>
      <c r="I6291" s="12" t="str">
        <f>IFERROR(((VLOOKUP(D6291,#REF!,2,FALSE))+C6291)+IF(#REF!="SIM",7,0)+IF(D6291="PROGRAMADA","ERRO",0)," ")</f>
        <v xml:space="preserve"> </v>
      </c>
    </row>
    <row r="6292" spans="1:9" hidden="1">
      <c r="A6292" s="44" t="s">
        <v>12576</v>
      </c>
      <c r="B6292" s="29" t="s">
        <v>9</v>
      </c>
      <c r="C6292" s="47">
        <v>45524</v>
      </c>
      <c r="D6292" s="74" t="s">
        <v>28</v>
      </c>
      <c r="E6292" s="24" t="s">
        <v>12577</v>
      </c>
      <c r="F6292" s="69" t="s">
        <v>30</v>
      </c>
      <c r="G6292" s="73" t="s">
        <v>128</v>
      </c>
      <c r="H6292" s="24" t="s">
        <v>14</v>
      </c>
      <c r="I6292" s="12" t="str">
        <f>IFERROR(((VLOOKUP(D6292,#REF!,2,FALSE))+C6292)+IF(#REF!="SIM",7,0)+IF(D6292="PROGRAMADA","ERRO",0)," ")</f>
        <v xml:space="preserve"> </v>
      </c>
    </row>
    <row r="6293" spans="1:9" hidden="1">
      <c r="A6293" s="44" t="s">
        <v>12578</v>
      </c>
      <c r="B6293" s="32" t="s">
        <v>155</v>
      </c>
      <c r="C6293" s="47">
        <v>45524</v>
      </c>
      <c r="D6293" s="74" t="s">
        <v>28</v>
      </c>
      <c r="E6293" s="24" t="s">
        <v>12579</v>
      </c>
      <c r="F6293" s="69" t="s">
        <v>30</v>
      </c>
      <c r="G6293" s="73" t="s">
        <v>49</v>
      </c>
      <c r="H6293" s="24" t="s">
        <v>157</v>
      </c>
      <c r="I6293" s="12" t="str">
        <f>IFERROR(((VLOOKUP(D6293,#REF!,2,FALSE))+C6293)+IF(#REF!="SIM",7,0)+IF(D6293="PROGRAMADA","ERRO",0)," ")</f>
        <v xml:space="preserve"> </v>
      </c>
    </row>
    <row r="6294" spans="1:9" hidden="1">
      <c r="A6294" s="44" t="s">
        <v>12580</v>
      </c>
      <c r="B6294" s="29" t="s">
        <v>155</v>
      </c>
      <c r="C6294" s="47">
        <v>45524</v>
      </c>
      <c r="D6294" s="74" t="s">
        <v>28</v>
      </c>
      <c r="E6294" s="24" t="s">
        <v>12581</v>
      </c>
      <c r="F6294" s="69" t="s">
        <v>30</v>
      </c>
      <c r="G6294" s="73" t="s">
        <v>19</v>
      </c>
      <c r="H6294" s="24" t="s">
        <v>157</v>
      </c>
      <c r="I6294" s="12" t="str">
        <f>IFERROR(((VLOOKUP(D6294,#REF!,2,FALSE))+C6294)+IF(#REF!="SIM",7,0)+IF(D6294="PROGRAMADA","ERRO",0)," ")</f>
        <v xml:space="preserve"> </v>
      </c>
    </row>
    <row r="6295" spans="1:9" hidden="1">
      <c r="A6295" s="44" t="s">
        <v>12582</v>
      </c>
      <c r="B6295" s="29" t="s">
        <v>9</v>
      </c>
      <c r="C6295" s="47">
        <v>45524</v>
      </c>
      <c r="D6295" s="74" t="s">
        <v>16</v>
      </c>
      <c r="E6295" s="24" t="s">
        <v>12583</v>
      </c>
      <c r="F6295" s="69" t="s">
        <v>22</v>
      </c>
      <c r="G6295" s="73" t="s">
        <v>26</v>
      </c>
      <c r="H6295" s="24" t="s">
        <v>14</v>
      </c>
      <c r="I6295" s="12" t="str">
        <f>IFERROR(((VLOOKUP(D6295,#REF!,2,FALSE))+C6295)+IF(#REF!="SIM",7,0)+IF(D6295="PROGRAMADA","ERRO",0)," ")</f>
        <v xml:space="preserve"> </v>
      </c>
    </row>
    <row r="6296" spans="1:9" hidden="1">
      <c r="A6296" s="44" t="s">
        <v>12584</v>
      </c>
      <c r="B6296" s="29" t="s">
        <v>9</v>
      </c>
      <c r="C6296" s="47">
        <v>45530</v>
      </c>
      <c r="D6296" s="74" t="s">
        <v>16</v>
      </c>
      <c r="E6296" s="24" t="s">
        <v>12585</v>
      </c>
      <c r="F6296" s="69" t="s">
        <v>30</v>
      </c>
      <c r="G6296" s="73" t="s">
        <v>23</v>
      </c>
      <c r="H6296" s="24" t="s">
        <v>14</v>
      </c>
      <c r="I6296" s="25">
        <v>45531</v>
      </c>
    </row>
    <row r="6297" spans="1:9" hidden="1">
      <c r="A6297" s="44" t="s">
        <v>12586</v>
      </c>
      <c r="B6297" s="29" t="s">
        <v>9</v>
      </c>
      <c r="C6297" s="47">
        <v>45525</v>
      </c>
      <c r="D6297" s="74" t="s">
        <v>28</v>
      </c>
      <c r="E6297" s="24" t="s">
        <v>12587</v>
      </c>
      <c r="F6297" s="69" t="s">
        <v>22</v>
      </c>
      <c r="G6297" s="73" t="s">
        <v>13</v>
      </c>
      <c r="H6297" s="24" t="s">
        <v>14</v>
      </c>
      <c r="I6297" s="12" t="str">
        <f>IFERROR(((VLOOKUP(D6297,#REF!,2,FALSE))+C6297)+IF(#REF!="SIM",7,0)+IF(D6297="PROGRAMADA","ERRO",0)," ")</f>
        <v xml:space="preserve"> </v>
      </c>
    </row>
    <row r="6298" spans="1:9" ht="60" hidden="1">
      <c r="A6298" s="111" t="s">
        <v>12588</v>
      </c>
      <c r="B6298" s="57" t="s">
        <v>9</v>
      </c>
      <c r="C6298" s="56">
        <v>45525</v>
      </c>
      <c r="D6298" s="58" t="s">
        <v>16</v>
      </c>
      <c r="E6298" s="100" t="s">
        <v>12589</v>
      </c>
      <c r="F6298" s="162" t="s">
        <v>22</v>
      </c>
      <c r="G6298" s="202" t="s">
        <v>13</v>
      </c>
      <c r="H6298" s="153" t="s">
        <v>15177</v>
      </c>
      <c r="I6298" s="12" t="str">
        <f>IFERROR(((VLOOKUP(D6298,#REF!,2,FALSE))+C6298)+IF(#REF!="SIM",7,0)+IF(D6298="PROGRAMADA","ERRO",0)," ")</f>
        <v xml:space="preserve"> </v>
      </c>
    </row>
    <row r="6299" spans="1:9" ht="30" hidden="1">
      <c r="A6299" s="204" t="s">
        <v>12590</v>
      </c>
      <c r="B6299" s="172" t="s">
        <v>9</v>
      </c>
      <c r="C6299" s="56">
        <v>45525</v>
      </c>
      <c r="D6299" s="58" t="s">
        <v>16</v>
      </c>
      <c r="E6299" s="100" t="s">
        <v>12591</v>
      </c>
      <c r="F6299" s="162" t="s">
        <v>22</v>
      </c>
      <c r="G6299" s="121" t="s">
        <v>23</v>
      </c>
      <c r="H6299" s="153" t="s">
        <v>13931</v>
      </c>
      <c r="I6299" s="12" t="str">
        <f>IFERROR(((VLOOKUP(D6299,#REF!,2,FALSE))+C6299)+IF(#REF!="SIM",7,0)+IF(D6299="PROGRAMADA","ERRO",0)," ")</f>
        <v xml:space="preserve"> </v>
      </c>
    </row>
    <row r="6300" spans="1:9" hidden="1">
      <c r="A6300" s="44" t="s">
        <v>12592</v>
      </c>
      <c r="B6300" s="29" t="s">
        <v>155</v>
      </c>
      <c r="C6300" s="47">
        <v>45525</v>
      </c>
      <c r="D6300" s="74" t="s">
        <v>32</v>
      </c>
      <c r="E6300" s="24" t="s">
        <v>12593</v>
      </c>
      <c r="F6300" s="69" t="s">
        <v>22</v>
      </c>
      <c r="G6300" s="73" t="s">
        <v>26</v>
      </c>
      <c r="H6300" s="24" t="s">
        <v>157</v>
      </c>
      <c r="I6300" s="25">
        <v>45525</v>
      </c>
    </row>
    <row r="6301" spans="1:9" hidden="1">
      <c r="A6301" s="44" t="s">
        <v>12594</v>
      </c>
      <c r="B6301" s="29" t="s">
        <v>9</v>
      </c>
      <c r="C6301" s="47">
        <v>45525</v>
      </c>
      <c r="D6301" s="74" t="s">
        <v>28</v>
      </c>
      <c r="E6301" s="24" t="s">
        <v>12595</v>
      </c>
      <c r="F6301" s="69" t="s">
        <v>22</v>
      </c>
      <c r="G6301" s="73" t="s">
        <v>23</v>
      </c>
      <c r="H6301" s="24" t="s">
        <v>14</v>
      </c>
      <c r="I6301" s="12" t="str">
        <f>IFERROR(((VLOOKUP(D6301,#REF!,2,FALSE))+C6301)+IF(#REF!="SIM",7,0)+IF(D6301="PROGRAMADA","ERRO",0)," ")</f>
        <v xml:space="preserve"> </v>
      </c>
    </row>
    <row r="6302" spans="1:9" hidden="1">
      <c r="A6302" s="44" t="s">
        <v>12596</v>
      </c>
      <c r="B6302" s="29" t="s">
        <v>9</v>
      </c>
      <c r="C6302" s="47">
        <v>45525</v>
      </c>
      <c r="D6302" s="74" t="s">
        <v>10</v>
      </c>
      <c r="E6302" s="24" t="s">
        <v>12597</v>
      </c>
      <c r="F6302" s="69" t="s">
        <v>30</v>
      </c>
      <c r="G6302" s="73" t="s">
        <v>23</v>
      </c>
      <c r="H6302" s="24" t="s">
        <v>14</v>
      </c>
      <c r="I6302" s="12" t="str">
        <f>IFERROR(((VLOOKUP(D6302,#REF!,2,FALSE))+C6302)+IF(#REF!="SIM",7,0)+IF(D6302="PROGRAMADA","ERRO",0)," ")</f>
        <v xml:space="preserve"> </v>
      </c>
    </row>
    <row r="6303" spans="1:9" ht="45" hidden="1">
      <c r="A6303" s="204" t="s">
        <v>12598</v>
      </c>
      <c r="B6303" s="172" t="s">
        <v>9</v>
      </c>
      <c r="C6303" s="56">
        <v>45525</v>
      </c>
      <c r="D6303" s="58" t="s">
        <v>16</v>
      </c>
      <c r="E6303" s="100" t="s">
        <v>12599</v>
      </c>
      <c r="F6303" s="162" t="s">
        <v>22</v>
      </c>
      <c r="G6303" s="202" t="s">
        <v>13</v>
      </c>
      <c r="H6303" s="153" t="s">
        <v>13923</v>
      </c>
      <c r="I6303" s="12" t="str">
        <f>IFERROR(((VLOOKUP(D6303,#REF!,2,FALSE))+C6303)+IF(#REF!="SIM",7,0)+IF(D6303="PROGRAMADA","ERRO",0)," ")</f>
        <v xml:space="preserve"> </v>
      </c>
    </row>
    <row r="6304" spans="1:9" hidden="1">
      <c r="A6304" s="44" t="s">
        <v>12600</v>
      </c>
      <c r="B6304" s="29" t="s">
        <v>9</v>
      </c>
      <c r="C6304" s="47">
        <v>45525</v>
      </c>
      <c r="D6304" s="74" t="s">
        <v>28</v>
      </c>
      <c r="E6304" s="24" t="s">
        <v>12601</v>
      </c>
      <c r="F6304" s="69" t="s">
        <v>34</v>
      </c>
      <c r="G6304" s="73" t="s">
        <v>26</v>
      </c>
      <c r="H6304" s="24" t="s">
        <v>14</v>
      </c>
      <c r="I6304" s="12" t="str">
        <f>IFERROR(((VLOOKUP(D6304,#REF!,2,FALSE))+C6304)+IF(#REF!="SIM",7,0)+IF(D6304="PROGRAMADA","ERRO",0)," ")</f>
        <v xml:space="preserve"> </v>
      </c>
    </row>
    <row r="6305" spans="1:10" hidden="1">
      <c r="A6305" s="44" t="s">
        <v>12602</v>
      </c>
      <c r="B6305" s="29" t="s">
        <v>9</v>
      </c>
      <c r="C6305" s="47">
        <v>45525</v>
      </c>
      <c r="D6305" s="74" t="s">
        <v>28</v>
      </c>
      <c r="E6305" s="24" t="s">
        <v>12603</v>
      </c>
      <c r="F6305" s="69" t="s">
        <v>22</v>
      </c>
      <c r="G6305" s="73" t="s">
        <v>46</v>
      </c>
      <c r="H6305" s="24" t="s">
        <v>14</v>
      </c>
      <c r="I6305" s="12" t="str">
        <f>IFERROR(((VLOOKUP(D6305,#REF!,2,FALSE))+C6305)+IF(#REF!="SIM",7,0)+IF(D6305="PROGRAMADA","ERRO",0)," ")</f>
        <v xml:space="preserve"> </v>
      </c>
    </row>
    <row r="6306" spans="1:10" hidden="1">
      <c r="A6306" s="44" t="s">
        <v>12604</v>
      </c>
      <c r="B6306" s="29" t="s">
        <v>9</v>
      </c>
      <c r="C6306" s="47">
        <v>45525</v>
      </c>
      <c r="D6306" s="74" t="s">
        <v>10</v>
      </c>
      <c r="E6306" s="24" t="s">
        <v>12605</v>
      </c>
      <c r="F6306" s="69" t="s">
        <v>30</v>
      </c>
      <c r="G6306" s="73" t="s">
        <v>23</v>
      </c>
      <c r="H6306" s="24" t="s">
        <v>14</v>
      </c>
      <c r="I6306" s="12" t="str">
        <f>IFERROR(((VLOOKUP(D6306,#REF!,2,FALSE))+C6306)+IF(#REF!="SIM",7,0)+IF(D6306="PROGRAMADA","ERRO",0)," ")</f>
        <v xml:space="preserve"> </v>
      </c>
    </row>
    <row r="6307" spans="1:10" hidden="1">
      <c r="A6307" s="44" t="s">
        <v>12606</v>
      </c>
      <c r="B6307" s="29" t="s">
        <v>9</v>
      </c>
      <c r="C6307" s="47">
        <v>45525</v>
      </c>
      <c r="D6307" s="74" t="s">
        <v>16</v>
      </c>
      <c r="E6307" s="24" t="s">
        <v>12607</v>
      </c>
      <c r="F6307" s="69" t="s">
        <v>22</v>
      </c>
      <c r="G6307" s="73" t="s">
        <v>149</v>
      </c>
      <c r="H6307" s="24" t="s">
        <v>14</v>
      </c>
      <c r="I6307" s="12" t="str">
        <f>IFERROR(((VLOOKUP(D6307,#REF!,2,FALSE))+C6307)+IF(#REF!="SIM",7,0)+IF(D6307="PROGRAMADA","ERRO",0)," ")</f>
        <v xml:space="preserve"> </v>
      </c>
    </row>
    <row r="6308" spans="1:10" ht="60" hidden="1">
      <c r="A6308" s="207" t="s">
        <v>12608</v>
      </c>
      <c r="B6308" s="172" t="s">
        <v>9</v>
      </c>
      <c r="C6308" s="56">
        <v>45525</v>
      </c>
      <c r="D6308" s="58" t="s">
        <v>32</v>
      </c>
      <c r="E6308" s="100" t="s">
        <v>12609</v>
      </c>
      <c r="F6308" s="162" t="s">
        <v>30</v>
      </c>
      <c r="G6308" s="121" t="s">
        <v>23</v>
      </c>
      <c r="H6308" s="153" t="s">
        <v>13911</v>
      </c>
      <c r="I6308" s="25">
        <v>45537</v>
      </c>
    </row>
    <row r="6309" spans="1:10" ht="30" hidden="1">
      <c r="A6309" s="111" t="s">
        <v>12610</v>
      </c>
      <c r="B6309" s="57" t="s">
        <v>9</v>
      </c>
      <c r="C6309" s="56">
        <v>45525</v>
      </c>
      <c r="D6309" s="58" t="s">
        <v>16</v>
      </c>
      <c r="E6309" s="100" t="s">
        <v>12611</v>
      </c>
      <c r="F6309" s="162" t="s">
        <v>30</v>
      </c>
      <c r="G6309" s="121" t="s">
        <v>23</v>
      </c>
      <c r="H6309" s="153" t="s">
        <v>15560</v>
      </c>
      <c r="I6309" s="12" t="str">
        <f>IFERROR(((VLOOKUP(D6309,#REF!,2,FALSE))+C6309)+IF(#REF!="SIM",7,0)+IF(D6309="PROGRAMADA","ERRO",0)," ")</f>
        <v xml:space="preserve"> </v>
      </c>
    </row>
    <row r="6310" spans="1:10" ht="60" hidden="1">
      <c r="A6310" s="111" t="s">
        <v>12612</v>
      </c>
      <c r="B6310" s="172" t="s">
        <v>9</v>
      </c>
      <c r="C6310" s="56">
        <v>45526</v>
      </c>
      <c r="D6310" s="58" t="s">
        <v>28</v>
      </c>
      <c r="E6310" s="100" t="s">
        <v>12613</v>
      </c>
      <c r="F6310" s="162" t="s">
        <v>34</v>
      </c>
      <c r="G6310" s="121" t="s">
        <v>13</v>
      </c>
      <c r="H6310" s="153" t="s">
        <v>13924</v>
      </c>
      <c r="I6310" s="12" t="str">
        <f>IFERROR(((VLOOKUP(D6310,#REF!,2,FALSE))+C6310)+IF(#REF!="SIM",7,0)+IF(D6310="PROGRAMADA","ERRO",0)," ")</f>
        <v xml:space="preserve"> </v>
      </c>
    </row>
    <row r="6311" spans="1:10" hidden="1">
      <c r="A6311" s="44" t="s">
        <v>12614</v>
      </c>
      <c r="B6311" s="29" t="s">
        <v>9</v>
      </c>
      <c r="C6311" s="47">
        <v>45526</v>
      </c>
      <c r="D6311" s="74" t="s">
        <v>32</v>
      </c>
      <c r="E6311" s="24" t="s">
        <v>12615</v>
      </c>
      <c r="F6311" s="69" t="s">
        <v>30</v>
      </c>
      <c r="G6311" s="73" t="s">
        <v>23</v>
      </c>
      <c r="H6311" s="24" t="s">
        <v>14</v>
      </c>
      <c r="I6311" s="25">
        <v>45527</v>
      </c>
    </row>
    <row r="6312" spans="1:10" hidden="1">
      <c r="A6312" s="44" t="s">
        <v>12616</v>
      </c>
      <c r="B6312" s="29" t="s">
        <v>9</v>
      </c>
      <c r="C6312" s="47">
        <v>45526</v>
      </c>
      <c r="D6312" s="74" t="s">
        <v>28</v>
      </c>
      <c r="E6312" s="24" t="s">
        <v>12617</v>
      </c>
      <c r="F6312" s="69" t="s">
        <v>22</v>
      </c>
      <c r="G6312" s="73" t="s">
        <v>13</v>
      </c>
      <c r="H6312" s="24" t="s">
        <v>14</v>
      </c>
      <c r="I6312" s="12" t="str">
        <f>IFERROR(((VLOOKUP(D6312,#REF!,2,FALSE))+C6312)+IF(#REF!="SIM",7,0)+IF(D6312="PROGRAMADA","ERRO",0)," ")</f>
        <v xml:space="preserve"> </v>
      </c>
    </row>
    <row r="6313" spans="1:10" hidden="1">
      <c r="A6313" s="44" t="s">
        <v>12618</v>
      </c>
      <c r="B6313" s="29" t="s">
        <v>9</v>
      </c>
      <c r="C6313" s="47">
        <v>45526</v>
      </c>
      <c r="D6313" s="74" t="s">
        <v>16</v>
      </c>
      <c r="E6313" s="24" t="s">
        <v>12619</v>
      </c>
      <c r="F6313" s="69" t="s">
        <v>30</v>
      </c>
      <c r="G6313" s="73" t="s">
        <v>26</v>
      </c>
      <c r="H6313" s="24" t="s">
        <v>14</v>
      </c>
      <c r="I6313" s="12" t="str">
        <f>IFERROR(((VLOOKUP(D6313,#REF!,2,FALSE))+C6313)+IF(#REF!="SIM",7,0)+IF(D6313="PROGRAMADA","ERRO",0)," ")</f>
        <v xml:space="preserve"> </v>
      </c>
    </row>
    <row r="6314" spans="1:10" ht="45">
      <c r="A6314" s="111" t="s">
        <v>12620</v>
      </c>
      <c r="B6314" s="102" t="s">
        <v>1210</v>
      </c>
      <c r="C6314" s="56">
        <v>45527</v>
      </c>
      <c r="D6314" s="58" t="s">
        <v>16</v>
      </c>
      <c r="E6314" s="100" t="s">
        <v>12621</v>
      </c>
      <c r="F6314" s="162" t="s">
        <v>22</v>
      </c>
      <c r="G6314" s="202" t="s">
        <v>13</v>
      </c>
      <c r="H6314" s="153" t="s">
        <v>16324</v>
      </c>
      <c r="I6314" s="47" t="str">
        <f>IFERROR(((VLOOKUP(D6314,#REF!,2,FALSE))+C6314)+IF(#REF!="SIM",7,0)+IF(D6314="PROGRAMADA","ERRO",0)," ")</f>
        <v xml:space="preserve"> </v>
      </c>
      <c r="J6314" s="920">
        <v>0</v>
      </c>
    </row>
    <row r="6315" spans="1:10" hidden="1">
      <c r="A6315" s="44" t="s">
        <v>12622</v>
      </c>
      <c r="B6315" s="29" t="s">
        <v>9</v>
      </c>
      <c r="C6315" s="47">
        <v>45527</v>
      </c>
      <c r="D6315" s="74" t="s">
        <v>28</v>
      </c>
      <c r="E6315" s="24" t="s">
        <v>12623</v>
      </c>
      <c r="F6315" s="69" t="s">
        <v>30</v>
      </c>
      <c r="G6315" s="73" t="s">
        <v>26</v>
      </c>
      <c r="H6315" s="24" t="s">
        <v>14</v>
      </c>
      <c r="I6315" s="12" t="str">
        <f>IFERROR(((VLOOKUP(D6315,#REF!,2,FALSE))+C6315)+IF(#REF!="SIM",7,0)+IF(D6315="PROGRAMADA","ERRO",0)," ")</f>
        <v xml:space="preserve"> </v>
      </c>
    </row>
    <row r="6316" spans="1:10" ht="45" hidden="1">
      <c r="A6316" s="111" t="s">
        <v>12624</v>
      </c>
      <c r="B6316" s="57" t="s">
        <v>9</v>
      </c>
      <c r="C6316" s="56">
        <v>45527</v>
      </c>
      <c r="D6316" s="58" t="s">
        <v>28</v>
      </c>
      <c r="E6316" s="100" t="s">
        <v>12625</v>
      </c>
      <c r="F6316" s="162" t="s">
        <v>30</v>
      </c>
      <c r="G6316" s="121" t="s">
        <v>13</v>
      </c>
      <c r="H6316" s="153" t="s">
        <v>14702</v>
      </c>
      <c r="I6316" s="12" t="str">
        <f>IFERROR(((VLOOKUP(D6316,#REF!,2,FALSE))+C6316)+IF(#REF!="SIM",7,0)+IF(D6316="PROGRAMADA","ERRO",0)," ")</f>
        <v xml:space="preserve"> </v>
      </c>
    </row>
    <row r="6317" spans="1:10" ht="60" hidden="1">
      <c r="A6317" s="203" t="s">
        <v>12626</v>
      </c>
      <c r="B6317" s="57" t="s">
        <v>9</v>
      </c>
      <c r="C6317" s="56">
        <v>45527</v>
      </c>
      <c r="D6317" s="58" t="s">
        <v>16</v>
      </c>
      <c r="E6317" s="100" t="s">
        <v>12627</v>
      </c>
      <c r="F6317" s="162" t="s">
        <v>22</v>
      </c>
      <c r="G6317" s="121" t="s">
        <v>13</v>
      </c>
      <c r="H6317" s="153" t="s">
        <v>15987</v>
      </c>
      <c r="I6317" s="47" t="str">
        <f>IFERROR(((VLOOKUP(D6317,#REF!,2,FALSE))+C6317)+IF(#REF!="SIM",7,0)+IF(D6317="PROGRAMADA","ERRO",0)," ")</f>
        <v xml:space="preserve"> </v>
      </c>
    </row>
    <row r="6318" spans="1:10" hidden="1">
      <c r="A6318" s="44" t="s">
        <v>12628</v>
      </c>
      <c r="B6318" s="29" t="s">
        <v>9</v>
      </c>
      <c r="C6318" s="47">
        <v>45527</v>
      </c>
      <c r="D6318" s="74" t="s">
        <v>16</v>
      </c>
      <c r="E6318" s="24" t="s">
        <v>12629</v>
      </c>
      <c r="F6318" s="69" t="s">
        <v>22</v>
      </c>
      <c r="G6318" s="73" t="s">
        <v>13</v>
      </c>
      <c r="H6318" s="24" t="s">
        <v>14</v>
      </c>
      <c r="I6318" s="12" t="str">
        <f>IFERROR(((VLOOKUP(D6318,#REF!,2,FALSE))+C6318)+IF(#REF!="SIM",7,0)+IF(D6318="PROGRAMADA","ERRO",0)," ")</f>
        <v xml:space="preserve"> </v>
      </c>
    </row>
    <row r="6319" spans="1:10" hidden="1">
      <c r="A6319" s="44" t="s">
        <v>12630</v>
      </c>
      <c r="B6319" s="29" t="s">
        <v>9</v>
      </c>
      <c r="C6319" s="47">
        <v>45527</v>
      </c>
      <c r="D6319" s="74" t="s">
        <v>16</v>
      </c>
      <c r="E6319" s="24" t="s">
        <v>12631</v>
      </c>
      <c r="F6319" s="69" t="s">
        <v>22</v>
      </c>
      <c r="G6319" s="73" t="s">
        <v>26</v>
      </c>
      <c r="H6319" s="24" t="s">
        <v>14</v>
      </c>
      <c r="I6319" s="12" t="str">
        <f>IFERROR(((VLOOKUP(D6319,#REF!,2,FALSE))+C6319)+IF(#REF!="SIM",7,0)+IF(D6319="PROGRAMADA","ERRO",0)," ")</f>
        <v xml:space="preserve"> </v>
      </c>
    </row>
    <row r="6320" spans="1:10" hidden="1">
      <c r="A6320" s="44" t="s">
        <v>12632</v>
      </c>
      <c r="B6320" s="29" t="s">
        <v>9</v>
      </c>
      <c r="C6320" s="47">
        <v>45527</v>
      </c>
      <c r="D6320" s="74" t="s">
        <v>16</v>
      </c>
      <c r="E6320" s="24" t="s">
        <v>12633</v>
      </c>
      <c r="F6320" s="69" t="s">
        <v>22</v>
      </c>
      <c r="G6320" s="73" t="s">
        <v>49</v>
      </c>
      <c r="H6320" s="24" t="s">
        <v>14</v>
      </c>
      <c r="I6320" s="12" t="str">
        <f>IFERROR(((VLOOKUP(D6320,#REF!,2,FALSE))+C6320)+IF(#REF!="SIM",7,0)+IF(D6320="PROGRAMADA","ERRO",0)," ")</f>
        <v xml:space="preserve"> </v>
      </c>
    </row>
    <row r="6321" spans="1:10" hidden="1">
      <c r="A6321" s="44" t="s">
        <v>12634</v>
      </c>
      <c r="B6321" s="29" t="s">
        <v>9</v>
      </c>
      <c r="C6321" s="47">
        <v>45527</v>
      </c>
      <c r="D6321" s="74" t="s">
        <v>10</v>
      </c>
      <c r="E6321" s="24" t="s">
        <v>12635</v>
      </c>
      <c r="F6321" s="69" t="s">
        <v>34</v>
      </c>
      <c r="G6321" s="73" t="s">
        <v>26</v>
      </c>
      <c r="H6321" s="24" t="s">
        <v>14</v>
      </c>
      <c r="I6321" s="12" t="str">
        <f>IFERROR(((VLOOKUP(D6321,#REF!,2,FALSE))+C6321)+IF(#REF!="SIM",7,0)+IF(D6321="PROGRAMADA","ERRO",0)," ")</f>
        <v xml:space="preserve"> </v>
      </c>
    </row>
    <row r="6322" spans="1:10" ht="30" hidden="1">
      <c r="A6322" s="111" t="s">
        <v>12636</v>
      </c>
      <c r="B6322" s="57" t="s">
        <v>9</v>
      </c>
      <c r="C6322" s="56">
        <v>45527</v>
      </c>
      <c r="D6322" s="58" t="s">
        <v>28</v>
      </c>
      <c r="E6322" s="100" t="s">
        <v>12637</v>
      </c>
      <c r="F6322" s="162" t="s">
        <v>34</v>
      </c>
      <c r="G6322" s="121" t="s">
        <v>13</v>
      </c>
      <c r="H6322" s="153" t="s">
        <v>14702</v>
      </c>
      <c r="I6322" s="12" t="str">
        <f>IFERROR(((VLOOKUP(D6322,#REF!,2,FALSE))+C6322)+IF(#REF!="SIM",7,0)+IF(D6322="PROGRAMADA","ERRO",0)," ")</f>
        <v xml:space="preserve"> </v>
      </c>
    </row>
    <row r="6323" spans="1:10" hidden="1">
      <c r="A6323" s="44" t="s">
        <v>12638</v>
      </c>
      <c r="B6323" s="29" t="s">
        <v>9</v>
      </c>
      <c r="C6323" s="47">
        <v>45527</v>
      </c>
      <c r="D6323" s="74" t="s">
        <v>10</v>
      </c>
      <c r="E6323" s="24" t="s">
        <v>12639</v>
      </c>
      <c r="F6323" s="69" t="s">
        <v>34</v>
      </c>
      <c r="G6323" s="73" t="s">
        <v>26</v>
      </c>
      <c r="H6323" s="24" t="s">
        <v>14</v>
      </c>
      <c r="I6323" s="12" t="str">
        <f>IFERROR(((VLOOKUP(D6323,#REF!,2,FALSE))+C6323)+IF(#REF!="SIM",7,0)+IF(D6323="PROGRAMADA","ERRO",0)," ")</f>
        <v xml:space="preserve"> </v>
      </c>
    </row>
    <row r="6324" spans="1:10" ht="45" hidden="1">
      <c r="A6324" s="111" t="s">
        <v>12640</v>
      </c>
      <c r="B6324" s="57" t="s">
        <v>9</v>
      </c>
      <c r="C6324" s="56">
        <v>45527</v>
      </c>
      <c r="D6324" s="58" t="s">
        <v>28</v>
      </c>
      <c r="E6324" s="100" t="s">
        <v>12641</v>
      </c>
      <c r="F6324" s="162" t="s">
        <v>30</v>
      </c>
      <c r="G6324" s="121" t="s">
        <v>23</v>
      </c>
      <c r="H6324" s="153" t="s">
        <v>16071</v>
      </c>
      <c r="I6324" s="47" t="str">
        <f>IFERROR(((VLOOKUP(D6324,#REF!,2,FALSE))+C6324)+IF(#REF!="SIM",7,0)+IF(D6324="PROGRAMADA","ERRO",0)," ")</f>
        <v xml:space="preserve"> </v>
      </c>
      <c r="J6324" s="920">
        <v>0</v>
      </c>
    </row>
    <row r="6325" spans="1:10" hidden="1">
      <c r="A6325" s="44" t="s">
        <v>12642</v>
      </c>
      <c r="B6325" s="29" t="s">
        <v>9</v>
      </c>
      <c r="C6325" s="47">
        <v>45530</v>
      </c>
      <c r="D6325" s="74" t="s">
        <v>28</v>
      </c>
      <c r="E6325" s="24" t="s">
        <v>12643</v>
      </c>
      <c r="F6325" s="69" t="s">
        <v>22</v>
      </c>
      <c r="G6325" s="73" t="s">
        <v>23</v>
      </c>
      <c r="H6325" s="24" t="s">
        <v>14</v>
      </c>
      <c r="I6325" s="12" t="str">
        <f>IFERROR(((VLOOKUP(D6325,#REF!,2,FALSE))+C6325)+IF(#REF!="SIM",7,0)+IF(D6325="PROGRAMADA","ERRO",0)," ")</f>
        <v xml:space="preserve"> </v>
      </c>
    </row>
    <row r="6326" spans="1:10" hidden="1">
      <c r="A6326" s="44" t="s">
        <v>12644</v>
      </c>
      <c r="B6326" s="29" t="s">
        <v>9</v>
      </c>
      <c r="C6326" s="47">
        <v>45530</v>
      </c>
      <c r="D6326" s="74" t="s">
        <v>16</v>
      </c>
      <c r="E6326" s="24" t="s">
        <v>12645</v>
      </c>
      <c r="F6326" s="69" t="s">
        <v>30</v>
      </c>
      <c r="G6326" s="73" t="s">
        <v>128</v>
      </c>
      <c r="H6326" s="24" t="s">
        <v>14</v>
      </c>
      <c r="I6326" s="12" t="str">
        <f>IFERROR(((VLOOKUP(D6326,#REF!,2,FALSE))+C6326)+IF(#REF!="SIM",7,0)+IF(D6326="PROGRAMADA","ERRO",0)," ")</f>
        <v xml:space="preserve"> </v>
      </c>
    </row>
    <row r="6327" spans="1:10" hidden="1">
      <c r="A6327" s="44" t="s">
        <v>12646</v>
      </c>
      <c r="B6327" s="29" t="s">
        <v>9</v>
      </c>
      <c r="C6327" s="47">
        <v>45530</v>
      </c>
      <c r="D6327" s="74" t="s">
        <v>28</v>
      </c>
      <c r="E6327" s="24" t="s">
        <v>12647</v>
      </c>
      <c r="F6327" s="69" t="s">
        <v>22</v>
      </c>
      <c r="G6327" s="73" t="s">
        <v>26</v>
      </c>
      <c r="H6327" s="24" t="s">
        <v>14</v>
      </c>
      <c r="I6327" s="12" t="str">
        <f>IFERROR(((VLOOKUP(D6327,#REF!,2,FALSE))+C6327)+IF(#REF!="SIM",7,0)+IF(D6327="PROGRAMADA","ERRO",0)," ")</f>
        <v xml:space="preserve"> </v>
      </c>
    </row>
    <row r="6328" spans="1:10" hidden="1">
      <c r="A6328" s="44" t="s">
        <v>12648</v>
      </c>
      <c r="B6328" s="29" t="s">
        <v>155</v>
      </c>
      <c r="C6328" s="47">
        <v>45530</v>
      </c>
      <c r="D6328" s="74" t="s">
        <v>28</v>
      </c>
      <c r="E6328" s="24" t="s">
        <v>12649</v>
      </c>
      <c r="F6328" s="69" t="s">
        <v>22</v>
      </c>
      <c r="G6328" s="73" t="s">
        <v>128</v>
      </c>
      <c r="H6328" s="24" t="s">
        <v>157</v>
      </c>
      <c r="I6328" s="12" t="str">
        <f>IFERROR(((VLOOKUP(D6328,#REF!,2,FALSE))+C6328)+IF(#REF!="SIM",7,0)+IF(D6328="PROGRAMADA","ERRO",0)," ")</f>
        <v xml:space="preserve"> </v>
      </c>
    </row>
    <row r="6329" spans="1:10" hidden="1">
      <c r="A6329" s="44" t="s">
        <v>12650</v>
      </c>
      <c r="B6329" s="29" t="s">
        <v>9</v>
      </c>
      <c r="C6329" s="47">
        <v>45530</v>
      </c>
      <c r="D6329" s="74" t="s">
        <v>16</v>
      </c>
      <c r="E6329" s="24" t="s">
        <v>12651</v>
      </c>
      <c r="F6329" s="69" t="s">
        <v>22</v>
      </c>
      <c r="G6329" s="73" t="s">
        <v>23</v>
      </c>
      <c r="H6329" s="24" t="s">
        <v>14</v>
      </c>
      <c r="I6329" s="12" t="str">
        <f>IFERROR(((VLOOKUP(D6329,#REF!,2,FALSE))+C6329)+IF(#REF!="SIM",7,0)+IF(D6329="PROGRAMADA","ERRO",0)," ")</f>
        <v xml:space="preserve"> </v>
      </c>
    </row>
    <row r="6330" spans="1:10" hidden="1">
      <c r="A6330" s="44" t="s">
        <v>12652</v>
      </c>
      <c r="B6330" s="29" t="s">
        <v>155</v>
      </c>
      <c r="C6330" s="47">
        <v>45530</v>
      </c>
      <c r="D6330" s="74" t="s">
        <v>10</v>
      </c>
      <c r="E6330" s="24" t="s">
        <v>12653</v>
      </c>
      <c r="F6330" s="69" t="s">
        <v>30</v>
      </c>
      <c r="G6330" s="73" t="s">
        <v>26</v>
      </c>
      <c r="H6330" s="24" t="s">
        <v>3166</v>
      </c>
      <c r="I6330" s="12" t="str">
        <f>IFERROR(((VLOOKUP(D6330,#REF!,2,FALSE))+C6330)+IF(#REF!="SIM",7,0)+IF(D6330="PROGRAMADA","ERRO",0)," ")</f>
        <v xml:space="preserve"> </v>
      </c>
    </row>
    <row r="6331" spans="1:10" hidden="1">
      <c r="A6331" s="44" t="s">
        <v>12654</v>
      </c>
      <c r="B6331" s="29" t="s">
        <v>9</v>
      </c>
      <c r="C6331" s="47">
        <v>45530</v>
      </c>
      <c r="D6331" s="74" t="s">
        <v>16</v>
      </c>
      <c r="E6331" s="24" t="s">
        <v>12655</v>
      </c>
      <c r="F6331" s="69" t="s">
        <v>12</v>
      </c>
      <c r="G6331" s="73" t="s">
        <v>26</v>
      </c>
      <c r="H6331" s="24" t="s">
        <v>14</v>
      </c>
      <c r="I6331" s="12" t="str">
        <f>IFERROR(((VLOOKUP(D6331,#REF!,2,FALSE))+C6331)+IF(#REF!="SIM",7,0)+IF(D6331="PROGRAMADA","ERRO",0)," ")</f>
        <v xml:space="preserve"> </v>
      </c>
    </row>
    <row r="6332" spans="1:10" ht="30" hidden="1">
      <c r="A6332" s="113" t="s">
        <v>12656</v>
      </c>
      <c r="B6332" s="172" t="s">
        <v>9</v>
      </c>
      <c r="C6332" s="56">
        <v>45531</v>
      </c>
      <c r="D6332" s="58" t="s">
        <v>16</v>
      </c>
      <c r="E6332" s="100" t="s">
        <v>12657</v>
      </c>
      <c r="F6332" s="162" t="s">
        <v>12</v>
      </c>
      <c r="G6332" s="121" t="s">
        <v>23</v>
      </c>
      <c r="H6332" s="153" t="s">
        <v>13925</v>
      </c>
      <c r="I6332" s="12" t="str">
        <f>IFERROR(((VLOOKUP(D6332,#REF!,2,FALSE))+C6332)+IF(#REF!="SIM",7,0)+IF(D6332="PROGRAMADA","ERRO",0)," ")</f>
        <v xml:space="preserve"> </v>
      </c>
    </row>
    <row r="6333" spans="1:10" hidden="1">
      <c r="A6333" s="44" t="s">
        <v>12658</v>
      </c>
      <c r="B6333" s="29" t="s">
        <v>9</v>
      </c>
      <c r="C6333" s="47">
        <v>45531</v>
      </c>
      <c r="D6333" s="74" t="s">
        <v>10</v>
      </c>
      <c r="E6333" s="24" t="s">
        <v>12659</v>
      </c>
      <c r="F6333" s="69" t="s">
        <v>34</v>
      </c>
      <c r="G6333" s="73" t="s">
        <v>23</v>
      </c>
      <c r="H6333" s="24" t="s">
        <v>14</v>
      </c>
      <c r="I6333" s="12" t="str">
        <f>IFERROR(((VLOOKUP(D6333,#REF!,2,FALSE))+C6333)+IF(#REF!="SIM",7,0)+IF(D6333="PROGRAMADA","ERRO",0)," ")</f>
        <v xml:space="preserve"> </v>
      </c>
    </row>
    <row r="6334" spans="1:10" ht="30" hidden="1">
      <c r="A6334" s="203" t="s">
        <v>12660</v>
      </c>
      <c r="B6334" s="172" t="s">
        <v>9</v>
      </c>
      <c r="C6334" s="56">
        <v>45531</v>
      </c>
      <c r="D6334" s="58" t="s">
        <v>28</v>
      </c>
      <c r="E6334" s="100" t="s">
        <v>12661</v>
      </c>
      <c r="F6334" s="162" t="s">
        <v>22</v>
      </c>
      <c r="G6334" s="121" t="s">
        <v>23</v>
      </c>
      <c r="H6334" s="153" t="s">
        <v>13911</v>
      </c>
      <c r="I6334" s="12" t="str">
        <f>IFERROR(((VLOOKUP(D6334,#REF!,2,FALSE))+C6334)+IF(#REF!="SIM",7,0)+IF(D6334="PROGRAMADA","ERRO",0)," ")</f>
        <v xml:space="preserve"> </v>
      </c>
    </row>
    <row r="6335" spans="1:10" hidden="1">
      <c r="A6335" s="44" t="s">
        <v>12662</v>
      </c>
      <c r="B6335" s="29" t="s">
        <v>9</v>
      </c>
      <c r="C6335" s="47">
        <v>45532</v>
      </c>
      <c r="D6335" s="74" t="s">
        <v>32</v>
      </c>
      <c r="E6335" s="24" t="s">
        <v>12663</v>
      </c>
      <c r="F6335" s="69" t="s">
        <v>146</v>
      </c>
      <c r="G6335" s="73" t="s">
        <v>23</v>
      </c>
      <c r="H6335" s="24" t="s">
        <v>14</v>
      </c>
      <c r="I6335" s="25">
        <v>45537</v>
      </c>
    </row>
    <row r="6336" spans="1:10" ht="45" hidden="1">
      <c r="A6336" s="111" t="s">
        <v>12664</v>
      </c>
      <c r="B6336" s="29" t="s">
        <v>9</v>
      </c>
      <c r="C6336" s="56">
        <v>45532</v>
      </c>
      <c r="D6336" s="58" t="s">
        <v>16</v>
      </c>
      <c r="E6336" s="100" t="s">
        <v>12665</v>
      </c>
      <c r="F6336" s="162" t="s">
        <v>34</v>
      </c>
      <c r="G6336" s="121" t="s">
        <v>13</v>
      </c>
      <c r="H6336" s="153" t="s">
        <v>15823</v>
      </c>
      <c r="I6336" s="12" t="str">
        <f>IFERROR(((VLOOKUP(D6336,#REF!,2,FALSE))+C6336)+IF(#REF!="SIM",7,0)+IF(D6336="PROGRAMADA","ERRO",0)," ")</f>
        <v xml:space="preserve"> </v>
      </c>
    </row>
    <row r="6337" spans="1:10" hidden="1">
      <c r="A6337" s="44" t="s">
        <v>12666</v>
      </c>
      <c r="B6337" s="29" t="s">
        <v>9</v>
      </c>
      <c r="C6337" s="47">
        <v>45532</v>
      </c>
      <c r="D6337" s="74" t="s">
        <v>28</v>
      </c>
      <c r="E6337" s="24" t="s">
        <v>12667</v>
      </c>
      <c r="F6337" s="69" t="s">
        <v>34</v>
      </c>
      <c r="G6337" s="73" t="s">
        <v>26</v>
      </c>
      <c r="H6337" s="24" t="s">
        <v>14</v>
      </c>
      <c r="I6337" s="12" t="str">
        <f>IFERROR(((VLOOKUP(D6337,#REF!,2,FALSE))+C6337)+IF(#REF!="SIM",7,0)+IF(D6337="PROGRAMADA","ERRO",0)," ")</f>
        <v xml:space="preserve"> </v>
      </c>
    </row>
    <row r="6338" spans="1:10" hidden="1">
      <c r="A6338" s="44" t="s">
        <v>12668</v>
      </c>
      <c r="B6338" s="29" t="s">
        <v>9</v>
      </c>
      <c r="C6338" s="47">
        <v>45532</v>
      </c>
      <c r="D6338" s="74" t="s">
        <v>28</v>
      </c>
      <c r="E6338" s="24" t="s">
        <v>12669</v>
      </c>
      <c r="F6338" s="69" t="s">
        <v>459</v>
      </c>
      <c r="G6338" s="73" t="s">
        <v>49</v>
      </c>
      <c r="H6338" s="24" t="s">
        <v>14</v>
      </c>
      <c r="I6338" s="12" t="str">
        <f>IFERROR(((VLOOKUP(D6338,#REF!,2,FALSE))+C6338)+IF(#REF!="SIM",7,0)+IF(D6338="PROGRAMADA","ERRO",0)," ")</f>
        <v xml:space="preserve"> </v>
      </c>
    </row>
    <row r="6339" spans="1:10" ht="60" hidden="1">
      <c r="A6339" s="111" t="s">
        <v>12670</v>
      </c>
      <c r="B6339" s="57" t="s">
        <v>9</v>
      </c>
      <c r="C6339" s="56">
        <v>45532</v>
      </c>
      <c r="D6339" s="58" t="s">
        <v>28</v>
      </c>
      <c r="E6339" s="100" t="s">
        <v>12671</v>
      </c>
      <c r="F6339" s="162" t="s">
        <v>30</v>
      </c>
      <c r="G6339" s="121" t="s">
        <v>13</v>
      </c>
      <c r="H6339" s="153" t="s">
        <v>15823</v>
      </c>
      <c r="I6339" s="12" t="str">
        <f>IFERROR(((VLOOKUP(D6339,#REF!,2,FALSE))+C6339)+IF(#REF!="SIM",7,0)+IF(D6339="PROGRAMADA","ERRO",0)," ")</f>
        <v xml:space="preserve"> </v>
      </c>
    </row>
    <row r="6340" spans="1:10" hidden="1">
      <c r="A6340" s="44" t="s">
        <v>12672</v>
      </c>
      <c r="B6340" s="29" t="s">
        <v>9</v>
      </c>
      <c r="C6340" s="47">
        <v>45533</v>
      </c>
      <c r="D6340" s="74" t="s">
        <v>16</v>
      </c>
      <c r="E6340" s="24" t="s">
        <v>12673</v>
      </c>
      <c r="F6340" s="69" t="s">
        <v>22</v>
      </c>
      <c r="G6340" s="73" t="s">
        <v>13</v>
      </c>
      <c r="H6340" s="24" t="s">
        <v>14</v>
      </c>
      <c r="I6340" s="12" t="str">
        <f>IFERROR(((VLOOKUP(D6340,#REF!,2,FALSE))+C6340)+IF(#REF!="SIM",7,0)+IF(D6340="PROGRAMADA","ERRO",0)," ")</f>
        <v xml:space="preserve"> </v>
      </c>
    </row>
    <row r="6341" spans="1:10" hidden="1">
      <c r="A6341" s="44" t="s">
        <v>12674</v>
      </c>
      <c r="B6341" s="29" t="s">
        <v>9</v>
      </c>
      <c r="C6341" s="47">
        <v>45533</v>
      </c>
      <c r="D6341" s="74" t="s">
        <v>16</v>
      </c>
      <c r="E6341" s="24" t="s">
        <v>12675</v>
      </c>
      <c r="F6341" s="69" t="s">
        <v>22</v>
      </c>
      <c r="G6341" s="73" t="s">
        <v>23</v>
      </c>
      <c r="H6341" s="24" t="s">
        <v>14</v>
      </c>
      <c r="I6341" s="12" t="str">
        <f>IFERROR(((VLOOKUP(D6341,#REF!,2,FALSE))+C6341)+IF(#REF!="SIM",7,0)+IF(D6341="PROGRAMADA","ERRO",0)," ")</f>
        <v xml:space="preserve"> </v>
      </c>
    </row>
    <row r="6342" spans="1:10" ht="45" hidden="1">
      <c r="A6342" s="111" t="s">
        <v>12676</v>
      </c>
      <c r="B6342" s="57" t="s">
        <v>9</v>
      </c>
      <c r="C6342" s="56">
        <v>45533</v>
      </c>
      <c r="D6342" s="58" t="s">
        <v>16</v>
      </c>
      <c r="E6342" s="100" t="s">
        <v>12677</v>
      </c>
      <c r="F6342" s="162" t="s">
        <v>22</v>
      </c>
      <c r="G6342" s="121" t="s">
        <v>13</v>
      </c>
      <c r="H6342" s="153" t="s">
        <v>13926</v>
      </c>
      <c r="I6342" s="12" t="str">
        <f>IFERROR(((VLOOKUP(D6342,#REF!,2,FALSE))+C6342)+IF(#REF!="SIM",7,0)+IF(D6342="PROGRAMADA","ERRO",0)," ")</f>
        <v xml:space="preserve"> </v>
      </c>
    </row>
    <row r="6343" spans="1:10" hidden="1">
      <c r="A6343" s="44" t="s">
        <v>12678</v>
      </c>
      <c r="B6343" s="29" t="s">
        <v>9</v>
      </c>
      <c r="C6343" s="47">
        <v>45533</v>
      </c>
      <c r="D6343" s="74" t="s">
        <v>10</v>
      </c>
      <c r="E6343" s="24" t="s">
        <v>12679</v>
      </c>
      <c r="F6343" s="69" t="s">
        <v>22</v>
      </c>
      <c r="G6343" s="73" t="s">
        <v>23</v>
      </c>
      <c r="H6343" s="24" t="s">
        <v>14</v>
      </c>
      <c r="I6343" s="12" t="str">
        <f>IFERROR(((VLOOKUP(D6343,#REF!,2,FALSE))+C6343)+IF(#REF!="SIM",7,0)+IF(D6343="PROGRAMADA","ERRO",0)," ")</f>
        <v xml:space="preserve"> </v>
      </c>
    </row>
    <row r="6344" spans="1:10" hidden="1">
      <c r="A6344" s="44" t="s">
        <v>12680</v>
      </c>
      <c r="B6344" s="29" t="s">
        <v>9</v>
      </c>
      <c r="C6344" s="47">
        <v>45533</v>
      </c>
      <c r="D6344" s="74" t="s">
        <v>28</v>
      </c>
      <c r="E6344" s="24" t="s">
        <v>12681</v>
      </c>
      <c r="F6344" s="69" t="s">
        <v>34</v>
      </c>
      <c r="G6344" s="73" t="s">
        <v>23</v>
      </c>
      <c r="H6344" s="24" t="s">
        <v>14</v>
      </c>
      <c r="I6344" s="12" t="str">
        <f>IFERROR(((VLOOKUP(D6344,#REF!,2,FALSE))+C6344)+IF(#REF!="SIM",7,0)+IF(D6344="PROGRAMADA","ERRO",0)," ")</f>
        <v xml:space="preserve"> </v>
      </c>
    </row>
    <row r="6345" spans="1:10" hidden="1">
      <c r="A6345" s="44" t="s">
        <v>12682</v>
      </c>
      <c r="B6345" s="29" t="s">
        <v>155</v>
      </c>
      <c r="C6345" s="47">
        <v>45533</v>
      </c>
      <c r="D6345" s="74" t="s">
        <v>28</v>
      </c>
      <c r="E6345" s="24" t="s">
        <v>12683</v>
      </c>
      <c r="F6345" s="69" t="s">
        <v>34</v>
      </c>
      <c r="G6345" s="73" t="s">
        <v>13</v>
      </c>
      <c r="H6345" s="24" t="s">
        <v>157</v>
      </c>
      <c r="I6345" s="12" t="str">
        <f>IFERROR(((VLOOKUP(D6345,#REF!,2,FALSE))+C6345)+IF(#REF!="SIM",7,0)+IF(D6345="PROGRAMADA","ERRO",0)," ")</f>
        <v xml:space="preserve"> </v>
      </c>
    </row>
    <row r="6346" spans="1:10" hidden="1">
      <c r="A6346" s="44" t="s">
        <v>12684</v>
      </c>
      <c r="B6346" s="29" t="s">
        <v>9</v>
      </c>
      <c r="C6346" s="47">
        <v>45533</v>
      </c>
      <c r="D6346" s="74" t="s">
        <v>28</v>
      </c>
      <c r="E6346" s="24" t="s">
        <v>12685</v>
      </c>
      <c r="F6346" s="69" t="s">
        <v>30</v>
      </c>
      <c r="G6346" s="73" t="s">
        <v>13</v>
      </c>
      <c r="H6346" s="24" t="s">
        <v>14</v>
      </c>
      <c r="I6346" s="12" t="str">
        <f>IFERROR(((VLOOKUP(D6346,#REF!,2,FALSE))+C6346)+IF(#REF!="SIM",7,0)+IF(D6346="PROGRAMADA","ERRO",0)," ")</f>
        <v xml:space="preserve"> </v>
      </c>
    </row>
    <row r="6347" spans="1:10" hidden="1">
      <c r="A6347" s="44" t="s">
        <v>12686</v>
      </c>
      <c r="B6347" s="29" t="s">
        <v>9</v>
      </c>
      <c r="C6347" s="47">
        <v>45534</v>
      </c>
      <c r="D6347" s="74" t="s">
        <v>28</v>
      </c>
      <c r="E6347" s="24" t="s">
        <v>12687</v>
      </c>
      <c r="F6347" s="69" t="s">
        <v>30</v>
      </c>
      <c r="G6347" s="73" t="s">
        <v>13</v>
      </c>
      <c r="H6347" s="24" t="s">
        <v>14</v>
      </c>
      <c r="I6347" s="25">
        <v>45541</v>
      </c>
    </row>
    <row r="6348" spans="1:10" hidden="1">
      <c r="A6348" s="44" t="s">
        <v>12688</v>
      </c>
      <c r="B6348" s="29" t="s">
        <v>9</v>
      </c>
      <c r="C6348" s="47">
        <v>45534</v>
      </c>
      <c r="D6348" s="74" t="s">
        <v>32</v>
      </c>
      <c r="E6348" s="24" t="s">
        <v>12689</v>
      </c>
      <c r="F6348" s="69" t="s">
        <v>459</v>
      </c>
      <c r="G6348" s="73" t="s">
        <v>49</v>
      </c>
      <c r="H6348" s="24" t="s">
        <v>14</v>
      </c>
      <c r="I6348" s="25">
        <v>45537</v>
      </c>
    </row>
    <row r="6349" spans="1:10" hidden="1">
      <c r="A6349" s="44" t="s">
        <v>12690</v>
      </c>
      <c r="B6349" s="29" t="s">
        <v>9</v>
      </c>
      <c r="C6349" s="47">
        <v>45534</v>
      </c>
      <c r="D6349" s="74" t="s">
        <v>28</v>
      </c>
      <c r="E6349" s="24" t="s">
        <v>12691</v>
      </c>
      <c r="F6349" s="69" t="s">
        <v>22</v>
      </c>
      <c r="G6349" s="73" t="s">
        <v>23</v>
      </c>
      <c r="H6349" s="24" t="s">
        <v>14</v>
      </c>
      <c r="I6349" s="12" t="str">
        <f>IFERROR(((VLOOKUP(D6349,#REF!,2,FALSE))+C6349)+IF(#REF!="SIM",7,0)+IF(D6349="PROGRAMADA","ERRO",0)," ")</f>
        <v xml:space="preserve"> </v>
      </c>
    </row>
    <row r="6350" spans="1:10" ht="45">
      <c r="A6350" s="111" t="s">
        <v>12692</v>
      </c>
      <c r="B6350" s="57" t="s">
        <v>2996</v>
      </c>
      <c r="C6350" s="56">
        <v>45534</v>
      </c>
      <c r="D6350" s="58" t="s">
        <v>28</v>
      </c>
      <c r="E6350" s="100" t="s">
        <v>12693</v>
      </c>
      <c r="F6350" s="162" t="s">
        <v>22</v>
      </c>
      <c r="G6350" s="121" t="s">
        <v>13</v>
      </c>
      <c r="H6350" s="132" t="s">
        <v>15859</v>
      </c>
      <c r="I6350" s="47" t="str">
        <f>IFERROR(((VLOOKUP(D6350,#REF!,2,FALSE))+C6350)+IF(#REF!="SIM",7,0)+IF(D6350="PROGRAMADA","ERRO",0)," ")</f>
        <v xml:space="preserve"> </v>
      </c>
      <c r="J6350" s="920">
        <v>172.8</v>
      </c>
    </row>
    <row r="6351" spans="1:10" hidden="1">
      <c r="A6351" s="44" t="s">
        <v>12694</v>
      </c>
      <c r="B6351" s="29" t="s">
        <v>9</v>
      </c>
      <c r="C6351" s="47">
        <v>45534</v>
      </c>
      <c r="D6351" s="74" t="s">
        <v>10</v>
      </c>
      <c r="E6351" s="24" t="s">
        <v>12695</v>
      </c>
      <c r="F6351" s="69" t="s">
        <v>22</v>
      </c>
      <c r="G6351" s="73" t="s">
        <v>23</v>
      </c>
      <c r="H6351" s="24" t="s">
        <v>14</v>
      </c>
      <c r="I6351" s="12" t="str">
        <f>IFERROR(((VLOOKUP(D6351,#REF!,2,FALSE))+C6351)+IF(#REF!="SIM",7,0)+IF(D6351="PROGRAMADA","ERRO",0)," ")</f>
        <v xml:space="preserve"> </v>
      </c>
    </row>
    <row r="6352" spans="1:10" hidden="1">
      <c r="A6352" s="44" t="s">
        <v>12696</v>
      </c>
      <c r="B6352" s="29" t="s">
        <v>9</v>
      </c>
      <c r="C6352" s="47">
        <v>45538</v>
      </c>
      <c r="D6352" s="74" t="s">
        <v>16</v>
      </c>
      <c r="E6352" s="24" t="s">
        <v>12697</v>
      </c>
      <c r="F6352" s="69" t="s">
        <v>30</v>
      </c>
      <c r="G6352" s="73" t="s">
        <v>26</v>
      </c>
      <c r="H6352" s="24" t="s">
        <v>14</v>
      </c>
      <c r="I6352" s="12" t="str">
        <f>IFERROR(((VLOOKUP(D6352,#REF!,2,FALSE))+C6352)+IF(#REF!="SIM",7,0)+IF(D6352="PROGRAMADA","ERRO",0)," ")</f>
        <v xml:space="preserve"> </v>
      </c>
    </row>
    <row r="6353" spans="1:10" hidden="1">
      <c r="A6353" s="81" t="s">
        <v>12698</v>
      </c>
      <c r="B6353" s="29" t="s">
        <v>9</v>
      </c>
      <c r="C6353" s="47">
        <v>45538</v>
      </c>
      <c r="D6353" s="74" t="s">
        <v>28</v>
      </c>
      <c r="E6353" s="77" t="s">
        <v>12699</v>
      </c>
      <c r="F6353" s="69" t="s">
        <v>30</v>
      </c>
      <c r="G6353" s="73" t="s">
        <v>26</v>
      </c>
      <c r="H6353" s="24" t="s">
        <v>14</v>
      </c>
      <c r="I6353" s="12" t="str">
        <f>IFERROR(((VLOOKUP(D6353,#REF!,2,FALSE))+C6353)+IF(#REF!="SIM",7,0)+IF(D6353="PROGRAMADA","ERRO",0)," ")</f>
        <v xml:space="preserve"> </v>
      </c>
    </row>
    <row r="6354" spans="1:10" ht="30" hidden="1">
      <c r="A6354" s="111" t="s">
        <v>12700</v>
      </c>
      <c r="B6354" s="57" t="s">
        <v>9</v>
      </c>
      <c r="C6354" s="56">
        <v>45538</v>
      </c>
      <c r="D6354" s="58" t="s">
        <v>10</v>
      </c>
      <c r="E6354" s="100" t="s">
        <v>12701</v>
      </c>
      <c r="F6354" s="162" t="s">
        <v>34</v>
      </c>
      <c r="G6354" s="151" t="s">
        <v>23</v>
      </c>
      <c r="H6354" s="153" t="s">
        <v>15957</v>
      </c>
      <c r="I6354" s="47" t="str">
        <f>IFERROR(((VLOOKUP(D6354,#REF!,2,FALSE))+C6354)+IF(#REF!="SIM",7,0)+IF(D6354="PROGRAMADA","ERRO",0)," ")</f>
        <v xml:space="preserve"> </v>
      </c>
    </row>
    <row r="6355" spans="1:10" hidden="1">
      <c r="A6355" s="44" t="s">
        <v>12702</v>
      </c>
      <c r="B6355" s="29" t="s">
        <v>155</v>
      </c>
      <c r="C6355" s="47">
        <v>45538</v>
      </c>
      <c r="D6355" s="74" t="s">
        <v>16</v>
      </c>
      <c r="E6355" s="77" t="s">
        <v>12703</v>
      </c>
      <c r="F6355" s="69" t="s">
        <v>30</v>
      </c>
      <c r="G6355" s="73" t="s">
        <v>49</v>
      </c>
      <c r="H6355" s="24" t="s">
        <v>157</v>
      </c>
      <c r="I6355" s="12" t="str">
        <f>IFERROR(((VLOOKUP(D6355,#REF!,2,FALSE))+C6355)+IF(#REF!="SIM",7,0)+IF(D6355="PROGRAMADA","ERRO",0)," ")</f>
        <v xml:space="preserve"> </v>
      </c>
    </row>
    <row r="6356" spans="1:10" hidden="1">
      <c r="A6356" s="44" t="s">
        <v>12704</v>
      </c>
      <c r="B6356" s="29" t="s">
        <v>9</v>
      </c>
      <c r="C6356" s="47">
        <v>45538</v>
      </c>
      <c r="D6356" s="74" t="s">
        <v>16</v>
      </c>
      <c r="E6356" s="24" t="s">
        <v>12705</v>
      </c>
      <c r="F6356" s="69" t="s">
        <v>34</v>
      </c>
      <c r="G6356" s="73" t="s">
        <v>23</v>
      </c>
      <c r="H6356" s="24" t="s">
        <v>14</v>
      </c>
      <c r="I6356" s="12" t="str">
        <f>IFERROR(((VLOOKUP(D6356,#REF!,2,FALSE))+C6356)+IF(#REF!="SIM",7,0)+IF(D6356="PROGRAMADA","ERRO",0)," ")</f>
        <v xml:space="preserve"> </v>
      </c>
    </row>
    <row r="6357" spans="1:10" hidden="1">
      <c r="A6357" s="44" t="s">
        <v>12706</v>
      </c>
      <c r="B6357" s="29" t="s">
        <v>9</v>
      </c>
      <c r="C6357" s="47">
        <v>45538</v>
      </c>
      <c r="D6357" s="74" t="s">
        <v>28</v>
      </c>
      <c r="E6357" s="24" t="s">
        <v>12707</v>
      </c>
      <c r="F6357" s="69" t="s">
        <v>30</v>
      </c>
      <c r="G6357" s="73" t="s">
        <v>26</v>
      </c>
      <c r="H6357" s="24" t="s">
        <v>14</v>
      </c>
      <c r="I6357" s="12" t="str">
        <f>IFERROR(((VLOOKUP(D6357,#REF!,2,FALSE))+C6357)+IF(#REF!="SIM",7,0)+IF(D6357="PROGRAMADA","ERRO",0)," ")</f>
        <v xml:space="preserve"> </v>
      </c>
    </row>
    <row r="6358" spans="1:10" ht="90">
      <c r="A6358" s="111" t="s">
        <v>12708</v>
      </c>
      <c r="B6358" s="57" t="s">
        <v>2996</v>
      </c>
      <c r="C6358" s="56">
        <v>45538</v>
      </c>
      <c r="D6358" s="58" t="s">
        <v>10</v>
      </c>
      <c r="E6358" s="100" t="s">
        <v>12709</v>
      </c>
      <c r="F6358" s="162" t="s">
        <v>22</v>
      </c>
      <c r="G6358" s="151" t="s">
        <v>128</v>
      </c>
      <c r="H6358" s="132" t="s">
        <v>16054</v>
      </c>
      <c r="I6358" s="47" t="str">
        <f>IFERROR(((VLOOKUP(D6358,#REF!,2,FALSE))+C6358)+IF(#REF!="SIM",7,0)+IF(D6358="PROGRAMADA","ERRO",0)," ")</f>
        <v xml:space="preserve"> </v>
      </c>
      <c r="J6358" s="920">
        <v>0</v>
      </c>
    </row>
    <row r="6359" spans="1:10" ht="30" hidden="1">
      <c r="A6359" s="111" t="s">
        <v>12710</v>
      </c>
      <c r="B6359" s="645" t="s">
        <v>9</v>
      </c>
      <c r="C6359" s="56">
        <v>45538</v>
      </c>
      <c r="D6359" s="58" t="s">
        <v>10</v>
      </c>
      <c r="E6359" s="100" t="s">
        <v>12711</v>
      </c>
      <c r="F6359" s="162" t="s">
        <v>30</v>
      </c>
      <c r="G6359" s="151" t="s">
        <v>49</v>
      </c>
      <c r="H6359" s="153" t="s">
        <v>14735</v>
      </c>
      <c r="I6359" s="12" t="str">
        <f>IFERROR(((VLOOKUP(D6359,#REF!,2,FALSE))+C6359)+IF(#REF!="SIM",7,0)+IF(D6359="PROGRAMADA","ERRO",0)," ")</f>
        <v xml:space="preserve"> </v>
      </c>
    </row>
    <row r="6360" spans="1:10" hidden="1">
      <c r="A6360" s="44" t="s">
        <v>12712</v>
      </c>
      <c r="B6360" s="29" t="s">
        <v>155</v>
      </c>
      <c r="C6360" s="47">
        <v>45538</v>
      </c>
      <c r="D6360" s="74" t="s">
        <v>10</v>
      </c>
      <c r="E6360" s="24" t="s">
        <v>12713</v>
      </c>
      <c r="F6360" s="69" t="s">
        <v>30</v>
      </c>
      <c r="G6360" s="73" t="s">
        <v>23</v>
      </c>
      <c r="H6360" s="24" t="s">
        <v>157</v>
      </c>
      <c r="I6360" s="12" t="str">
        <f>IFERROR(((VLOOKUP(D6360,#REF!,2,FALSE))+C6360)+IF(#REF!="SIM",7,0)+IF(D6360="PROGRAMADA","ERRO",0)," ")</f>
        <v xml:space="preserve"> </v>
      </c>
    </row>
    <row r="6361" spans="1:10" hidden="1">
      <c r="A6361" s="44" t="s">
        <v>12714</v>
      </c>
      <c r="B6361" s="29" t="s">
        <v>9</v>
      </c>
      <c r="C6361" s="47">
        <v>45538</v>
      </c>
      <c r="D6361" s="74" t="s">
        <v>28</v>
      </c>
      <c r="E6361" s="24" t="s">
        <v>12715</v>
      </c>
      <c r="F6361" s="69" t="s">
        <v>34</v>
      </c>
      <c r="G6361" s="73" t="s">
        <v>26</v>
      </c>
      <c r="H6361" s="24" t="s">
        <v>14</v>
      </c>
      <c r="I6361" s="12" t="str">
        <f>IFERROR(((VLOOKUP(D6361,#REF!,2,FALSE))+C6361)+IF(#REF!="SIM",7,0)+IF(D6361="PROGRAMADA","ERRO",0)," ")</f>
        <v xml:space="preserve"> </v>
      </c>
    </row>
    <row r="6362" spans="1:10" hidden="1">
      <c r="A6362" s="44" t="s">
        <v>12716</v>
      </c>
      <c r="B6362" s="29" t="s">
        <v>9</v>
      </c>
      <c r="C6362" s="47">
        <v>45538</v>
      </c>
      <c r="D6362" s="74" t="s">
        <v>28</v>
      </c>
      <c r="E6362" s="77" t="s">
        <v>12717</v>
      </c>
      <c r="F6362" s="69" t="s">
        <v>34</v>
      </c>
      <c r="G6362" s="73" t="s">
        <v>26</v>
      </c>
      <c r="H6362" s="24" t="s">
        <v>14</v>
      </c>
      <c r="I6362" s="12" t="str">
        <f>IFERROR(((VLOOKUP(D6362,#REF!,2,FALSE))+C6362)+IF(#REF!="SIM",7,0)+IF(D6362="PROGRAMADA","ERRO",0)," ")</f>
        <v xml:space="preserve"> </v>
      </c>
    </row>
    <row r="6363" spans="1:10" hidden="1">
      <c r="A6363" s="44" t="s">
        <v>12718</v>
      </c>
      <c r="B6363" s="29" t="s">
        <v>9</v>
      </c>
      <c r="C6363" s="47">
        <v>45538</v>
      </c>
      <c r="D6363" s="74" t="s">
        <v>28</v>
      </c>
      <c r="E6363" s="24" t="s">
        <v>12719</v>
      </c>
      <c r="F6363" s="69" t="s">
        <v>22</v>
      </c>
      <c r="G6363" s="73" t="s">
        <v>26</v>
      </c>
      <c r="H6363" s="24" t="s">
        <v>14</v>
      </c>
      <c r="I6363" s="12" t="str">
        <f>IFERROR(((VLOOKUP(D6363,#REF!,2,FALSE))+C6363)+IF(#REF!="SIM",7,0)+IF(D6363="PROGRAMADA","ERRO",0)," ")</f>
        <v xml:space="preserve"> </v>
      </c>
    </row>
    <row r="6364" spans="1:10" hidden="1">
      <c r="A6364" s="44" t="s">
        <v>12720</v>
      </c>
      <c r="B6364" s="29" t="s">
        <v>9</v>
      </c>
      <c r="C6364" s="47">
        <v>45540</v>
      </c>
      <c r="D6364" s="74" t="s">
        <v>32</v>
      </c>
      <c r="E6364" s="24" t="s">
        <v>12721</v>
      </c>
      <c r="F6364" s="69" t="s">
        <v>22</v>
      </c>
      <c r="G6364" s="73" t="s">
        <v>13</v>
      </c>
      <c r="H6364" s="24" t="s">
        <v>14</v>
      </c>
      <c r="I6364" s="25">
        <v>45570</v>
      </c>
    </row>
    <row r="6365" spans="1:10" hidden="1">
      <c r="A6365" s="44" t="s">
        <v>12722</v>
      </c>
      <c r="B6365" s="29" t="s">
        <v>9</v>
      </c>
      <c r="C6365" s="47">
        <v>45539</v>
      </c>
      <c r="D6365" s="74" t="s">
        <v>28</v>
      </c>
      <c r="E6365" s="24" t="s">
        <v>12723</v>
      </c>
      <c r="F6365" s="69" t="s">
        <v>22</v>
      </c>
      <c r="G6365" s="73" t="s">
        <v>26</v>
      </c>
      <c r="H6365" s="24" t="s">
        <v>14</v>
      </c>
      <c r="I6365" s="12" t="str">
        <f>IFERROR(((VLOOKUP(D6365,#REF!,2,FALSE))+C6365)+IF(#REF!="SIM",7,0)+IF(D6365="PROGRAMADA","ERRO",0)," ")</f>
        <v xml:space="preserve"> </v>
      </c>
    </row>
    <row r="6366" spans="1:10" ht="30" hidden="1">
      <c r="A6366" s="203" t="s">
        <v>12724</v>
      </c>
      <c r="B6366" s="57" t="s">
        <v>9</v>
      </c>
      <c r="C6366" s="56">
        <v>45539</v>
      </c>
      <c r="D6366" s="58" t="s">
        <v>28</v>
      </c>
      <c r="E6366" s="100" t="s">
        <v>12725</v>
      </c>
      <c r="F6366" s="162" t="s">
        <v>22</v>
      </c>
      <c r="G6366" s="121" t="s">
        <v>13</v>
      </c>
      <c r="H6366" s="153" t="s">
        <v>14742</v>
      </c>
      <c r="I6366" s="12" t="str">
        <f>IFERROR(((VLOOKUP(D6366,#REF!,2,FALSE))+C6366)+IF(#REF!="SIM",7,0)+IF(D6366="PROGRAMADA","ERRO",0)," ")</f>
        <v xml:space="preserve"> </v>
      </c>
    </row>
    <row r="6367" spans="1:10" hidden="1">
      <c r="A6367" s="44" t="s">
        <v>12726</v>
      </c>
      <c r="B6367" s="29" t="s">
        <v>155</v>
      </c>
      <c r="C6367" s="47">
        <v>45539</v>
      </c>
      <c r="D6367" s="74" t="s">
        <v>10</v>
      </c>
      <c r="E6367" s="77" t="s">
        <v>12727</v>
      </c>
      <c r="F6367" s="69" t="s">
        <v>30</v>
      </c>
      <c r="G6367" s="73" t="s">
        <v>23</v>
      </c>
      <c r="H6367" s="24" t="s">
        <v>157</v>
      </c>
      <c r="I6367" s="12" t="str">
        <f>IFERROR(((VLOOKUP(D6367,#REF!,2,FALSE))+C6367)+IF(#REF!="SIM",7,0)+IF(D6367="PROGRAMADA","ERRO",0)," ")</f>
        <v xml:space="preserve"> </v>
      </c>
    </row>
    <row r="6368" spans="1:10" hidden="1">
      <c r="A6368" s="44" t="s">
        <v>12728</v>
      </c>
      <c r="B6368" s="29" t="s">
        <v>155</v>
      </c>
      <c r="C6368" s="47">
        <v>45539</v>
      </c>
      <c r="D6368" s="74" t="s">
        <v>10</v>
      </c>
      <c r="E6368" s="24" t="s">
        <v>12729</v>
      </c>
      <c r="F6368" s="69" t="s">
        <v>34</v>
      </c>
      <c r="G6368" s="73" t="s">
        <v>116</v>
      </c>
      <c r="H6368" s="24" t="s">
        <v>157</v>
      </c>
      <c r="I6368" s="12" t="str">
        <f>IFERROR(((VLOOKUP(D6368,#REF!,2,FALSE))+C6368)+IF(#REF!="SIM",7,0)+IF(D6368="PROGRAMADA","ERRO",0)," ")</f>
        <v xml:space="preserve"> </v>
      </c>
    </row>
    <row r="6369" spans="1:10" hidden="1">
      <c r="A6369" s="44" t="s">
        <v>12730</v>
      </c>
      <c r="B6369" s="29" t="s">
        <v>9</v>
      </c>
      <c r="C6369" s="47">
        <v>45540</v>
      </c>
      <c r="D6369" s="74" t="s">
        <v>16</v>
      </c>
      <c r="E6369" s="24" t="s">
        <v>12731</v>
      </c>
      <c r="F6369" s="69" t="s">
        <v>30</v>
      </c>
      <c r="G6369" s="73" t="s">
        <v>23</v>
      </c>
      <c r="H6369" s="24" t="s">
        <v>14</v>
      </c>
      <c r="I6369" s="12" t="str">
        <f>IFERROR(((VLOOKUP(D6369,#REF!,2,FALSE))+C6369)+IF(#REF!="SIM",7,0)+IF(D6369="PROGRAMADA","ERRO",0)," ")</f>
        <v xml:space="preserve"> </v>
      </c>
    </row>
    <row r="6370" spans="1:10" hidden="1">
      <c r="A6370" s="44" t="s">
        <v>12732</v>
      </c>
      <c r="B6370" s="29" t="s">
        <v>155</v>
      </c>
      <c r="C6370" s="47">
        <v>45540</v>
      </c>
      <c r="D6370" s="74" t="s">
        <v>10</v>
      </c>
      <c r="E6370" s="24" t="s">
        <v>12733</v>
      </c>
      <c r="F6370" s="69" t="s">
        <v>30</v>
      </c>
      <c r="G6370" s="73" t="s">
        <v>23</v>
      </c>
      <c r="H6370" s="24" t="s">
        <v>157</v>
      </c>
      <c r="I6370" s="12" t="str">
        <f>IFERROR(((VLOOKUP(D6370,#REF!,2,FALSE))+C6370)+IF(#REF!="SIM",7,0)+IF(D6370="PROGRAMADA","ERRO",0)," ")</f>
        <v xml:space="preserve"> </v>
      </c>
    </row>
    <row r="6371" spans="1:10" hidden="1">
      <c r="A6371" s="44" t="s">
        <v>12734</v>
      </c>
      <c r="B6371" s="29" t="s">
        <v>9</v>
      </c>
      <c r="C6371" s="47">
        <v>45540</v>
      </c>
      <c r="D6371" s="74" t="s">
        <v>10</v>
      </c>
      <c r="E6371" s="24" t="s">
        <v>12735</v>
      </c>
      <c r="F6371" s="69" t="s">
        <v>22</v>
      </c>
      <c r="G6371" s="73" t="s">
        <v>149</v>
      </c>
      <c r="H6371" s="24" t="s">
        <v>14</v>
      </c>
      <c r="I6371" s="12" t="str">
        <f>IFERROR(((VLOOKUP(D6371,#REF!,2,FALSE))+C6371)+IF(#REF!="SIM",7,0)+IF(D6371="PROGRAMADA","ERRO",0)," ")</f>
        <v xml:space="preserve"> </v>
      </c>
    </row>
    <row r="6372" spans="1:10" hidden="1">
      <c r="A6372" s="44" t="s">
        <v>12736</v>
      </c>
      <c r="B6372" s="29" t="s">
        <v>9</v>
      </c>
      <c r="C6372" s="47">
        <v>45540</v>
      </c>
      <c r="D6372" s="74" t="s">
        <v>32</v>
      </c>
      <c r="E6372" s="24" t="s">
        <v>12737</v>
      </c>
      <c r="F6372" s="69" t="s">
        <v>30</v>
      </c>
      <c r="G6372" s="73" t="s">
        <v>49</v>
      </c>
      <c r="H6372" s="24" t="s">
        <v>14</v>
      </c>
      <c r="I6372" s="25">
        <v>45584</v>
      </c>
    </row>
    <row r="6373" spans="1:10" hidden="1">
      <c r="A6373" s="44" t="s">
        <v>12738</v>
      </c>
      <c r="B6373" s="29" t="s">
        <v>9</v>
      </c>
      <c r="C6373" s="47">
        <v>45540</v>
      </c>
      <c r="D6373" s="74" t="s">
        <v>32</v>
      </c>
      <c r="E6373" s="51" t="s">
        <v>12739</v>
      </c>
      <c r="F6373" s="69" t="s">
        <v>30</v>
      </c>
      <c r="G6373" s="73" t="s">
        <v>13</v>
      </c>
      <c r="H6373" s="24" t="s">
        <v>14</v>
      </c>
      <c r="I6373" s="25">
        <v>45584</v>
      </c>
    </row>
    <row r="6374" spans="1:10" hidden="1">
      <c r="A6374" s="44" t="s">
        <v>12740</v>
      </c>
      <c r="B6374" s="29" t="s">
        <v>9</v>
      </c>
      <c r="C6374" s="47">
        <v>45540</v>
      </c>
      <c r="D6374" s="74" t="s">
        <v>32</v>
      </c>
      <c r="E6374" s="77" t="s">
        <v>12741</v>
      </c>
      <c r="F6374" s="69" t="s">
        <v>30</v>
      </c>
      <c r="G6374" s="73" t="s">
        <v>26</v>
      </c>
      <c r="H6374" s="24" t="s">
        <v>14</v>
      </c>
      <c r="I6374" s="25">
        <v>45584</v>
      </c>
    </row>
    <row r="6375" spans="1:10" hidden="1">
      <c r="A6375" s="44" t="s">
        <v>12742</v>
      </c>
      <c r="B6375" s="29" t="s">
        <v>9</v>
      </c>
      <c r="C6375" s="47">
        <v>45540</v>
      </c>
      <c r="D6375" s="74" t="s">
        <v>16</v>
      </c>
      <c r="E6375" s="24" t="s">
        <v>12743</v>
      </c>
      <c r="F6375" s="69" t="s">
        <v>34</v>
      </c>
      <c r="G6375" s="73" t="s">
        <v>49</v>
      </c>
      <c r="H6375" s="24" t="s">
        <v>14</v>
      </c>
      <c r="I6375" s="12" t="str">
        <f>IFERROR(((VLOOKUP(D6375,#REF!,2,FALSE))+C6375)+IF(#REF!="SIM",7,0)+IF(D6375="PROGRAMADA","ERRO",0)," ")</f>
        <v xml:space="preserve"> </v>
      </c>
    </row>
    <row r="6376" spans="1:10" hidden="1">
      <c r="A6376" s="44" t="s">
        <v>12744</v>
      </c>
      <c r="B6376" s="29" t="s">
        <v>9</v>
      </c>
      <c r="C6376" s="47">
        <v>45540</v>
      </c>
      <c r="D6376" s="74" t="s">
        <v>16</v>
      </c>
      <c r="E6376" s="24" t="s">
        <v>12745</v>
      </c>
      <c r="F6376" s="69" t="s">
        <v>34</v>
      </c>
      <c r="G6376" s="73" t="s">
        <v>13</v>
      </c>
      <c r="H6376" s="24" t="s">
        <v>14</v>
      </c>
      <c r="I6376" s="12" t="str">
        <f>IFERROR(((VLOOKUP(D6376,#REF!,2,FALSE))+C6376)+IF(#REF!="SIM",7,0)+IF(D6376="PROGRAMADA","ERRO",0)," ")</f>
        <v xml:space="preserve"> </v>
      </c>
    </row>
    <row r="6377" spans="1:10" hidden="1">
      <c r="A6377" s="44" t="s">
        <v>12746</v>
      </c>
      <c r="B6377" s="29" t="s">
        <v>155</v>
      </c>
      <c r="C6377" s="47">
        <v>45540</v>
      </c>
      <c r="D6377" s="74" t="s">
        <v>10</v>
      </c>
      <c r="E6377" s="24" t="s">
        <v>12747</v>
      </c>
      <c r="F6377" s="69" t="s">
        <v>30</v>
      </c>
      <c r="G6377" s="73" t="s">
        <v>23</v>
      </c>
      <c r="H6377" s="24" t="s">
        <v>157</v>
      </c>
      <c r="I6377" s="12" t="str">
        <f>IFERROR(((VLOOKUP(D6377,#REF!,2,FALSE))+C6377)+IF(#REF!="SIM",7,0)+IF(D6377="PROGRAMADA","ERRO",0)," ")</f>
        <v xml:space="preserve"> </v>
      </c>
    </row>
    <row r="6378" spans="1:10" hidden="1">
      <c r="A6378" s="44" t="s">
        <v>12748</v>
      </c>
      <c r="B6378" s="29" t="s">
        <v>9</v>
      </c>
      <c r="C6378" s="47">
        <v>45540</v>
      </c>
      <c r="D6378" s="74" t="s">
        <v>10</v>
      </c>
      <c r="E6378" s="24" t="s">
        <v>12749</v>
      </c>
      <c r="F6378" s="69" t="s">
        <v>30</v>
      </c>
      <c r="G6378" s="73" t="s">
        <v>23</v>
      </c>
      <c r="H6378" s="24" t="s">
        <v>157</v>
      </c>
      <c r="I6378" s="12" t="str">
        <f>IFERROR(((VLOOKUP(D6378,#REF!,2,FALSE))+C6378)+IF(#REF!="SIM",7,0)+IF(D6378="PROGRAMADA","ERRO",0)," ")</f>
        <v xml:space="preserve"> </v>
      </c>
    </row>
    <row r="6379" spans="1:10" ht="30" hidden="1">
      <c r="A6379" s="111" t="s">
        <v>12750</v>
      </c>
      <c r="B6379" s="172" t="s">
        <v>9</v>
      </c>
      <c r="C6379" s="56">
        <v>45541</v>
      </c>
      <c r="D6379" s="58" t="s">
        <v>28</v>
      </c>
      <c r="E6379" s="100" t="s">
        <v>12751</v>
      </c>
      <c r="F6379" s="162" t="s">
        <v>34</v>
      </c>
      <c r="G6379" s="121" t="s">
        <v>23</v>
      </c>
      <c r="H6379" s="153" t="s">
        <v>13918</v>
      </c>
      <c r="I6379" s="12" t="str">
        <f>IFERROR(((VLOOKUP(D6379,#REF!,2,FALSE))+C6379)+IF(#REF!="SIM",7,0)+IF(D6379="PROGRAMADA","ERRO",0)," ")</f>
        <v xml:space="preserve"> </v>
      </c>
    </row>
    <row r="6380" spans="1:10" ht="45">
      <c r="A6380" s="111" t="s">
        <v>12752</v>
      </c>
      <c r="B6380" s="102" t="s">
        <v>1210</v>
      </c>
      <c r="C6380" s="56">
        <v>45541</v>
      </c>
      <c r="D6380" s="102" t="s">
        <v>16</v>
      </c>
      <c r="E6380" s="100" t="s">
        <v>12753</v>
      </c>
      <c r="F6380" s="100" t="s">
        <v>30</v>
      </c>
      <c r="G6380" s="151" t="s">
        <v>13</v>
      </c>
      <c r="H6380" s="153" t="s">
        <v>16240</v>
      </c>
      <c r="I6380" s="47" t="str">
        <f>IFERROR(((VLOOKUP(D6380,#REF!,2,FALSE))+C6380)+IF(#REF!="SIM",7,0)+IF(D6380="PROGRAMADA","ERRO",0)," ")</f>
        <v xml:space="preserve"> </v>
      </c>
      <c r="J6380" s="920">
        <v>76.209999999999994</v>
      </c>
    </row>
    <row r="6381" spans="1:10" hidden="1">
      <c r="A6381" s="44" t="s">
        <v>12754</v>
      </c>
      <c r="B6381" s="29" t="s">
        <v>9</v>
      </c>
      <c r="C6381" s="47">
        <v>45541</v>
      </c>
      <c r="D6381" s="74" t="s">
        <v>28</v>
      </c>
      <c r="E6381" s="24" t="s">
        <v>12755</v>
      </c>
      <c r="F6381" s="69" t="s">
        <v>22</v>
      </c>
      <c r="G6381" s="73" t="s">
        <v>49</v>
      </c>
      <c r="H6381" s="24" t="s">
        <v>14</v>
      </c>
      <c r="I6381" s="12" t="str">
        <f>IFERROR(((VLOOKUP(D6381,#REF!,2,FALSE))+C6381)+IF(#REF!="SIM",7,0)+IF(D6381="PROGRAMADA","ERRO",0)," ")</f>
        <v xml:space="preserve"> </v>
      </c>
    </row>
    <row r="6382" spans="1:10" ht="30" hidden="1">
      <c r="A6382" s="203" t="s">
        <v>12756</v>
      </c>
      <c r="B6382" s="57" t="s">
        <v>9</v>
      </c>
      <c r="C6382" s="56">
        <v>45541</v>
      </c>
      <c r="D6382" s="58" t="s">
        <v>28</v>
      </c>
      <c r="E6382" s="100" t="s">
        <v>12757</v>
      </c>
      <c r="F6382" s="162" t="s">
        <v>30</v>
      </c>
      <c r="G6382" s="121" t="s">
        <v>23</v>
      </c>
      <c r="H6382" s="153" t="s">
        <v>14799</v>
      </c>
      <c r="I6382" s="47" t="str">
        <f>IFERROR(((VLOOKUP(D6382,#REF!,2,FALSE))+C6382)+IF(#REF!="SIM",7,0)+IF(D6382="PROGRAMADA","ERRO",0)," ")</f>
        <v xml:space="preserve"> </v>
      </c>
    </row>
    <row r="6383" spans="1:10" hidden="1">
      <c r="A6383" s="44" t="s">
        <v>12758</v>
      </c>
      <c r="B6383" s="29" t="s">
        <v>9</v>
      </c>
      <c r="C6383" s="47">
        <v>45541</v>
      </c>
      <c r="D6383" s="74" t="s">
        <v>16</v>
      </c>
      <c r="E6383" s="24" t="s">
        <v>12759</v>
      </c>
      <c r="F6383" s="69" t="s">
        <v>34</v>
      </c>
      <c r="G6383" s="73" t="s">
        <v>26</v>
      </c>
      <c r="H6383" s="24" t="s">
        <v>14</v>
      </c>
      <c r="I6383" s="12" t="str">
        <f>IFERROR(((VLOOKUP(D6383,#REF!,2,FALSE))+C6383)+IF(#REF!="SIM",7,0)+IF(D6383="PROGRAMADA","ERRO",0)," ")</f>
        <v xml:space="preserve"> </v>
      </c>
    </row>
    <row r="6384" spans="1:10" hidden="1">
      <c r="A6384" s="44" t="s">
        <v>12760</v>
      </c>
      <c r="B6384" s="29" t="s">
        <v>155</v>
      </c>
      <c r="C6384" s="47">
        <v>45541</v>
      </c>
      <c r="D6384" s="74" t="s">
        <v>10</v>
      </c>
      <c r="E6384" s="24" t="s">
        <v>12761</v>
      </c>
      <c r="F6384" s="69" t="s">
        <v>22</v>
      </c>
      <c r="G6384" s="73" t="s">
        <v>23</v>
      </c>
      <c r="H6384" s="24" t="s">
        <v>157</v>
      </c>
      <c r="I6384" s="12" t="str">
        <f>IFERROR(((VLOOKUP(D6384,#REF!,2,FALSE))+C6384)+IF(#REF!="SIM",7,0)+IF(D6384="PROGRAMADA","ERRO",0)," ")</f>
        <v xml:space="preserve"> </v>
      </c>
    </row>
    <row r="6385" spans="1:10" hidden="1">
      <c r="A6385" s="44" t="s">
        <v>12762</v>
      </c>
      <c r="B6385" s="29" t="s">
        <v>9</v>
      </c>
      <c r="C6385" s="47">
        <v>45541</v>
      </c>
      <c r="D6385" s="74" t="s">
        <v>28</v>
      </c>
      <c r="E6385" s="24" t="s">
        <v>12763</v>
      </c>
      <c r="F6385" s="69" t="s">
        <v>34</v>
      </c>
      <c r="G6385" s="73" t="s">
        <v>13</v>
      </c>
      <c r="H6385" s="24" t="s">
        <v>14</v>
      </c>
      <c r="I6385" s="12" t="str">
        <f>IFERROR(((VLOOKUP(D6385,#REF!,2,FALSE))+C6385)+IF(#REF!="SIM",7,0)+IF(D6385="PROGRAMADA","ERRO",0)," ")</f>
        <v xml:space="preserve"> </v>
      </c>
    </row>
    <row r="6386" spans="1:10" hidden="1">
      <c r="A6386" s="44" t="s">
        <v>12764</v>
      </c>
      <c r="B6386" s="29" t="s">
        <v>9</v>
      </c>
      <c r="C6386" s="47">
        <v>45541</v>
      </c>
      <c r="D6386" s="74" t="s">
        <v>32</v>
      </c>
      <c r="E6386" s="24" t="s">
        <v>12765</v>
      </c>
      <c r="F6386" s="69" t="s">
        <v>30</v>
      </c>
      <c r="G6386" s="73" t="s">
        <v>35</v>
      </c>
      <c r="H6386" s="24" t="s">
        <v>14</v>
      </c>
      <c r="I6386" s="25">
        <v>45554</v>
      </c>
    </row>
    <row r="6387" spans="1:10" hidden="1">
      <c r="A6387" s="44" t="s">
        <v>12766</v>
      </c>
      <c r="B6387" s="29" t="s">
        <v>9</v>
      </c>
      <c r="C6387" s="47">
        <v>45541</v>
      </c>
      <c r="D6387" s="74" t="s">
        <v>28</v>
      </c>
      <c r="E6387" s="24" t="s">
        <v>12767</v>
      </c>
      <c r="F6387" s="69" t="s">
        <v>30</v>
      </c>
      <c r="G6387" s="73" t="s">
        <v>46</v>
      </c>
      <c r="H6387" s="24" t="s">
        <v>14</v>
      </c>
      <c r="I6387" s="12" t="str">
        <f>IFERROR(((VLOOKUP(D6387,#REF!,2,FALSE))+C6387)+IF(#REF!="SIM",7,0)+IF(D6387="PROGRAMADA","ERRO",0)," ")</f>
        <v xml:space="preserve"> </v>
      </c>
    </row>
    <row r="6388" spans="1:10" hidden="1">
      <c r="A6388" s="44" t="s">
        <v>12768</v>
      </c>
      <c r="B6388" s="29" t="s">
        <v>9</v>
      </c>
      <c r="C6388" s="47">
        <v>45541</v>
      </c>
      <c r="D6388" s="74" t="s">
        <v>28</v>
      </c>
      <c r="E6388" s="24" t="s">
        <v>12769</v>
      </c>
      <c r="F6388" s="69" t="s">
        <v>22</v>
      </c>
      <c r="G6388" s="73" t="s">
        <v>128</v>
      </c>
      <c r="H6388" s="24" t="s">
        <v>14</v>
      </c>
      <c r="I6388" s="12" t="str">
        <f>IFERROR(((VLOOKUP(D6388,#REF!,2,FALSE))+C6388)+IF(#REF!="SIM",7,0)+IF(D6388="PROGRAMADA","ERRO",0)," ")</f>
        <v xml:space="preserve"> </v>
      </c>
    </row>
    <row r="6389" spans="1:10" ht="45" hidden="1">
      <c r="A6389" s="203" t="s">
        <v>12770</v>
      </c>
      <c r="B6389" s="112" t="s">
        <v>9</v>
      </c>
      <c r="C6389" s="56">
        <v>45541</v>
      </c>
      <c r="D6389" s="102" t="s">
        <v>16</v>
      </c>
      <c r="E6389" s="100" t="s">
        <v>12771</v>
      </c>
      <c r="F6389" s="100" t="s">
        <v>22</v>
      </c>
      <c r="G6389" s="151" t="s">
        <v>23</v>
      </c>
      <c r="H6389" s="153" t="s">
        <v>13960</v>
      </c>
      <c r="I6389" s="12" t="str">
        <f>IFERROR(((VLOOKUP(D6389,#REF!,2,FALSE))+C6389)+IF(#REF!="SIM",7,0)+IF(D6389="PROGRAMADA","ERRO",0)," ")</f>
        <v xml:space="preserve"> </v>
      </c>
    </row>
    <row r="6390" spans="1:10" ht="45" hidden="1">
      <c r="A6390" s="111" t="s">
        <v>12772</v>
      </c>
      <c r="B6390" s="57" t="s">
        <v>9</v>
      </c>
      <c r="C6390" s="56">
        <v>45541</v>
      </c>
      <c r="D6390" s="58" t="s">
        <v>10</v>
      </c>
      <c r="E6390" s="100" t="s">
        <v>12773</v>
      </c>
      <c r="F6390" s="162" t="s">
        <v>30</v>
      </c>
      <c r="G6390" s="151" t="s">
        <v>13</v>
      </c>
      <c r="H6390" s="153" t="s">
        <v>15255</v>
      </c>
      <c r="I6390" s="12" t="str">
        <f>IFERROR(((VLOOKUP(D6390,#REF!,2,FALSE))+C6390)+IF(#REF!="SIM",7,0)+IF(D6390="PROGRAMADA","ERRO",0)," ")</f>
        <v xml:space="preserve"> </v>
      </c>
    </row>
    <row r="6391" spans="1:10" ht="60">
      <c r="A6391" s="111" t="s">
        <v>12774</v>
      </c>
      <c r="B6391" s="102" t="s">
        <v>2996</v>
      </c>
      <c r="C6391" s="56">
        <v>45541</v>
      </c>
      <c r="D6391" s="102" t="s">
        <v>16</v>
      </c>
      <c r="E6391" s="100" t="s">
        <v>12775</v>
      </c>
      <c r="F6391" s="100" t="s">
        <v>34</v>
      </c>
      <c r="G6391" s="151" t="s">
        <v>23</v>
      </c>
      <c r="H6391" s="132" t="s">
        <v>16315</v>
      </c>
      <c r="I6391" s="47" t="str">
        <f>IFERROR(((VLOOKUP(D6391,#REF!,2,FALSE))+C6391)+IF(#REF!="SIM",7,0)+IF(D6391="PROGRAMADA","ERRO",0)," ")</f>
        <v xml:space="preserve"> </v>
      </c>
      <c r="J6391" s="920">
        <v>0</v>
      </c>
    </row>
    <row r="6392" spans="1:10" hidden="1">
      <c r="A6392" s="44" t="s">
        <v>12776</v>
      </c>
      <c r="B6392" s="29" t="s">
        <v>9</v>
      </c>
      <c r="C6392" s="47">
        <v>45541</v>
      </c>
      <c r="D6392" s="74" t="s">
        <v>10</v>
      </c>
      <c r="E6392" s="24" t="s">
        <v>12777</v>
      </c>
      <c r="F6392" s="69" t="s">
        <v>30</v>
      </c>
      <c r="G6392" s="73" t="s">
        <v>23</v>
      </c>
      <c r="H6392" s="24" t="s">
        <v>14</v>
      </c>
      <c r="I6392" s="12" t="str">
        <f>IFERROR(((VLOOKUP(D6392,#REF!,2,FALSE))+C6392)+IF(#REF!="SIM",7,0)+IF(D6392="PROGRAMADA","ERRO",0)," ")</f>
        <v xml:space="preserve"> </v>
      </c>
    </row>
    <row r="6393" spans="1:10" ht="45">
      <c r="A6393" s="111" t="s">
        <v>12778</v>
      </c>
      <c r="B6393" s="57" t="s">
        <v>2996</v>
      </c>
      <c r="C6393" s="56">
        <v>45544</v>
      </c>
      <c r="D6393" s="58" t="s">
        <v>10</v>
      </c>
      <c r="E6393" s="100" t="s">
        <v>12779</v>
      </c>
      <c r="F6393" s="162" t="s">
        <v>30</v>
      </c>
      <c r="G6393" s="151" t="s">
        <v>13</v>
      </c>
      <c r="H6393" s="153" t="s">
        <v>16340</v>
      </c>
      <c r="I6393" s="47" t="str">
        <f>IFERROR(((VLOOKUP(D6393,#REF!,2,FALSE))+C6393)+IF(#REF!="SIM",7,0)+IF(D6393="PROGRAMADA","ERRO",0)," ")</f>
        <v xml:space="preserve"> </v>
      </c>
      <c r="J6393" s="920">
        <v>11.5</v>
      </c>
    </row>
    <row r="6394" spans="1:10" hidden="1">
      <c r="A6394" s="44" t="s">
        <v>12780</v>
      </c>
      <c r="B6394" s="29" t="s">
        <v>9</v>
      </c>
      <c r="C6394" s="47">
        <v>45544</v>
      </c>
      <c r="D6394" s="74" t="s">
        <v>10</v>
      </c>
      <c r="E6394" s="24" t="s">
        <v>12781</v>
      </c>
      <c r="F6394" s="69" t="s">
        <v>22</v>
      </c>
      <c r="G6394" s="73" t="s">
        <v>23</v>
      </c>
      <c r="H6394" s="24" t="s">
        <v>14</v>
      </c>
      <c r="I6394" s="12" t="str">
        <f>IFERROR(((VLOOKUP(D6394,#REF!,2,FALSE))+C6394)+IF(#REF!="SIM",7,0)+IF(D6394="PROGRAMADA","ERRO",0)," ")</f>
        <v xml:space="preserve"> </v>
      </c>
    </row>
    <row r="6395" spans="1:10" hidden="1">
      <c r="A6395" s="44" t="s">
        <v>12782</v>
      </c>
      <c r="B6395" s="29" t="s">
        <v>9</v>
      </c>
      <c r="C6395" s="47">
        <v>45544</v>
      </c>
      <c r="D6395" s="74" t="s">
        <v>10</v>
      </c>
      <c r="E6395" s="24" t="s">
        <v>12783</v>
      </c>
      <c r="F6395" s="69" t="s">
        <v>22</v>
      </c>
      <c r="G6395" s="73" t="s">
        <v>13</v>
      </c>
      <c r="H6395" s="24" t="s">
        <v>14</v>
      </c>
      <c r="I6395" s="12" t="str">
        <f>IFERROR(((VLOOKUP(D6395,#REF!,2,FALSE))+C6395)+IF(#REF!="SIM",7,0)+IF(D6395="PROGRAMADA","ERRO",0)," ")</f>
        <v xml:space="preserve"> </v>
      </c>
    </row>
    <row r="6396" spans="1:10" hidden="1">
      <c r="A6396" s="81" t="s">
        <v>12784</v>
      </c>
      <c r="B6396" s="29" t="s">
        <v>9</v>
      </c>
      <c r="C6396" s="47">
        <v>45544</v>
      </c>
      <c r="D6396" s="74" t="s">
        <v>16</v>
      </c>
      <c r="E6396" s="24" t="s">
        <v>12785</v>
      </c>
      <c r="F6396" s="69" t="s">
        <v>30</v>
      </c>
      <c r="G6396" s="73" t="s">
        <v>23</v>
      </c>
      <c r="H6396" s="24" t="s">
        <v>3166</v>
      </c>
      <c r="I6396" s="12" t="str">
        <f>IFERROR(((VLOOKUP(D6396,#REF!,2,FALSE))+C6396)+IF(#REF!="SIM",7,0)+IF(D6396="PROGRAMADA","ERRO",0)," ")</f>
        <v xml:space="preserve"> </v>
      </c>
    </row>
    <row r="6397" spans="1:10" hidden="1">
      <c r="A6397" s="44" t="s">
        <v>12786</v>
      </c>
      <c r="B6397" s="29" t="s">
        <v>9</v>
      </c>
      <c r="C6397" s="47">
        <v>45544</v>
      </c>
      <c r="D6397" s="74" t="s">
        <v>16</v>
      </c>
      <c r="E6397" s="77" t="s">
        <v>12787</v>
      </c>
      <c r="F6397" s="69" t="s">
        <v>30</v>
      </c>
      <c r="G6397" s="73" t="s">
        <v>23</v>
      </c>
      <c r="H6397" s="24" t="s">
        <v>14</v>
      </c>
      <c r="I6397" s="12" t="str">
        <f>IFERROR(((VLOOKUP(D6397,#REF!,2,FALSE))+C6397)+IF(#REF!="SIM",7,0)+IF(D6397="PROGRAMADA","ERRO",0)," ")</f>
        <v xml:space="preserve"> </v>
      </c>
    </row>
    <row r="6398" spans="1:10" hidden="1">
      <c r="A6398" s="44" t="s">
        <v>12788</v>
      </c>
      <c r="B6398" s="29" t="s">
        <v>9</v>
      </c>
      <c r="C6398" s="47">
        <v>45544</v>
      </c>
      <c r="D6398" s="74" t="s">
        <v>28</v>
      </c>
      <c r="E6398" s="24" t="s">
        <v>12789</v>
      </c>
      <c r="F6398" s="69" t="s">
        <v>34</v>
      </c>
      <c r="G6398" s="73" t="s">
        <v>26</v>
      </c>
      <c r="H6398" s="24" t="s">
        <v>14</v>
      </c>
      <c r="I6398" s="12" t="str">
        <f>IFERROR(((VLOOKUP(D6398,#REF!,2,FALSE))+C6398)+IF(#REF!="SIM",7,0)+IF(D6398="PROGRAMADA","ERRO",0)," ")</f>
        <v xml:space="preserve"> </v>
      </c>
    </row>
    <row r="6399" spans="1:10" hidden="1">
      <c r="A6399" s="44" t="s">
        <v>12790</v>
      </c>
      <c r="B6399" s="29" t="s">
        <v>9</v>
      </c>
      <c r="C6399" s="47">
        <v>45544</v>
      </c>
      <c r="D6399" s="74" t="s">
        <v>10</v>
      </c>
      <c r="E6399" s="24" t="s">
        <v>12791</v>
      </c>
      <c r="F6399" s="69" t="s">
        <v>30</v>
      </c>
      <c r="G6399" s="73" t="s">
        <v>23</v>
      </c>
      <c r="H6399" s="24" t="s">
        <v>14</v>
      </c>
      <c r="I6399" s="12" t="str">
        <f>IFERROR(((VLOOKUP(D6399,#REF!,2,FALSE))+C6399)+IF(#REF!="SIM",7,0)+IF(D6399="PROGRAMADA","ERRO",0)," ")</f>
        <v xml:space="preserve"> </v>
      </c>
    </row>
    <row r="6400" spans="1:10" hidden="1">
      <c r="A6400" s="44" t="s">
        <v>12792</v>
      </c>
      <c r="B6400" s="29" t="s">
        <v>9</v>
      </c>
      <c r="C6400" s="47">
        <v>45544</v>
      </c>
      <c r="D6400" s="74" t="s">
        <v>10</v>
      </c>
      <c r="E6400" s="24" t="s">
        <v>12793</v>
      </c>
      <c r="F6400" s="69" t="s">
        <v>30</v>
      </c>
      <c r="G6400" s="73" t="s">
        <v>23</v>
      </c>
      <c r="H6400" s="24" t="s">
        <v>14</v>
      </c>
      <c r="I6400" s="12" t="str">
        <f>IFERROR(((VLOOKUP(D6400,#REF!,2,FALSE))+C6400)+IF(#REF!="SIM",7,0)+IF(D6400="PROGRAMADA","ERRO",0)," ")</f>
        <v xml:space="preserve"> </v>
      </c>
    </row>
    <row r="6401" spans="1:9" hidden="1">
      <c r="A6401" s="44" t="s">
        <v>12794</v>
      </c>
      <c r="B6401" s="29" t="s">
        <v>9</v>
      </c>
      <c r="C6401" s="47">
        <v>45544</v>
      </c>
      <c r="D6401" s="74" t="s">
        <v>16</v>
      </c>
      <c r="E6401" s="24" t="s">
        <v>12795</v>
      </c>
      <c r="F6401" s="69" t="s">
        <v>34</v>
      </c>
      <c r="G6401" s="73" t="s">
        <v>49</v>
      </c>
      <c r="H6401" s="24" t="s">
        <v>14</v>
      </c>
      <c r="I6401" s="12" t="str">
        <f>IFERROR(((VLOOKUP(D6401,#REF!,2,FALSE))+C6401)+IF(#REF!="SIM",7,0)+IF(D6401="PROGRAMADA","ERRO",0)," ")</f>
        <v xml:space="preserve"> </v>
      </c>
    </row>
    <row r="6402" spans="1:9" ht="60" hidden="1">
      <c r="A6402" s="111" t="s">
        <v>12796</v>
      </c>
      <c r="B6402" s="57" t="s">
        <v>9</v>
      </c>
      <c r="C6402" s="56">
        <v>45544</v>
      </c>
      <c r="D6402" s="58" t="s">
        <v>10</v>
      </c>
      <c r="E6402" s="100" t="s">
        <v>12797</v>
      </c>
      <c r="F6402" s="162" t="s">
        <v>30</v>
      </c>
      <c r="G6402" s="151" t="s">
        <v>23</v>
      </c>
      <c r="H6402" s="153" t="s">
        <v>14112</v>
      </c>
      <c r="I6402" s="12" t="str">
        <f>IFERROR(((VLOOKUP(D6402,#REF!,2,FALSE))+C6402)+IF(#REF!="SIM",7,0)+IF(D6402="PROGRAMADA","ERRO",0)," ")</f>
        <v xml:space="preserve"> </v>
      </c>
    </row>
    <row r="6403" spans="1:9" hidden="1">
      <c r="A6403" s="44" t="s">
        <v>12798</v>
      </c>
      <c r="B6403" s="29" t="s">
        <v>9</v>
      </c>
      <c r="C6403" s="47">
        <v>45544</v>
      </c>
      <c r="D6403" s="74" t="s">
        <v>10</v>
      </c>
      <c r="E6403" s="24" t="s">
        <v>12799</v>
      </c>
      <c r="F6403" s="69" t="s">
        <v>30</v>
      </c>
      <c r="G6403" s="73" t="s">
        <v>23</v>
      </c>
      <c r="H6403" s="24" t="s">
        <v>14</v>
      </c>
      <c r="I6403" s="12" t="str">
        <f>IFERROR(((VLOOKUP(D6403,#REF!,2,FALSE))+C6403)+IF(#REF!="SIM",7,0)+IF(D6403="PROGRAMADA","ERRO",0)," ")</f>
        <v xml:space="preserve"> </v>
      </c>
    </row>
    <row r="6404" spans="1:9" hidden="1">
      <c r="A6404" s="44" t="s">
        <v>12800</v>
      </c>
      <c r="B6404" s="29" t="s">
        <v>9</v>
      </c>
      <c r="C6404" s="47">
        <v>45544</v>
      </c>
      <c r="D6404" s="74" t="s">
        <v>28</v>
      </c>
      <c r="E6404" s="24" t="s">
        <v>12801</v>
      </c>
      <c r="F6404" s="69" t="s">
        <v>30</v>
      </c>
      <c r="G6404" s="73" t="s">
        <v>13</v>
      </c>
      <c r="H6404" s="24" t="s">
        <v>14</v>
      </c>
      <c r="I6404" s="12" t="str">
        <f>IFERROR(((VLOOKUP(D6404,#REF!,2,FALSE))+C6404)+IF(#REF!="SIM",7,0)+IF(D6404="PROGRAMADA","ERRO",0)," ")</f>
        <v xml:space="preserve"> </v>
      </c>
    </row>
    <row r="6405" spans="1:9" hidden="1">
      <c r="A6405" s="44" t="s">
        <v>12802</v>
      </c>
      <c r="B6405" s="29" t="s">
        <v>9</v>
      </c>
      <c r="C6405" s="47">
        <v>45544</v>
      </c>
      <c r="D6405" s="74" t="s">
        <v>28</v>
      </c>
      <c r="E6405" s="24" t="s">
        <v>12803</v>
      </c>
      <c r="F6405" s="69" t="s">
        <v>30</v>
      </c>
      <c r="G6405" s="73" t="s">
        <v>23</v>
      </c>
      <c r="H6405" s="24" t="s">
        <v>14</v>
      </c>
      <c r="I6405" s="12" t="str">
        <f>IFERROR(((VLOOKUP(D6405,#REF!,2,FALSE))+C6405)+IF(#REF!="SIM",7,0)+IF(D6405="PROGRAMADA","ERRO",0)," ")</f>
        <v xml:space="preserve"> </v>
      </c>
    </row>
    <row r="6406" spans="1:9" hidden="1">
      <c r="A6406" s="44" t="s">
        <v>12804</v>
      </c>
      <c r="B6406" s="29" t="s">
        <v>155</v>
      </c>
      <c r="C6406" s="47">
        <v>45544</v>
      </c>
      <c r="D6406" s="74" t="s">
        <v>10</v>
      </c>
      <c r="E6406" s="24" t="s">
        <v>12805</v>
      </c>
      <c r="F6406" s="69" t="s">
        <v>30</v>
      </c>
      <c r="G6406" s="73" t="s">
        <v>23</v>
      </c>
      <c r="H6406" s="24" t="s">
        <v>157</v>
      </c>
      <c r="I6406" s="12" t="str">
        <f>IFERROR(((VLOOKUP(D6406,#REF!,2,FALSE))+C6406)+IF(#REF!="SIM",7,0)+IF(D6406="PROGRAMADA","ERRO",0)," ")</f>
        <v xml:space="preserve"> </v>
      </c>
    </row>
    <row r="6407" spans="1:9" hidden="1">
      <c r="A6407" s="44" t="s">
        <v>12806</v>
      </c>
      <c r="B6407" s="29" t="s">
        <v>9</v>
      </c>
      <c r="C6407" s="47">
        <v>45544</v>
      </c>
      <c r="D6407" s="74" t="s">
        <v>28</v>
      </c>
      <c r="E6407" s="24" t="s">
        <v>12807</v>
      </c>
      <c r="F6407" s="69" t="s">
        <v>30</v>
      </c>
      <c r="G6407" s="73" t="s">
        <v>26</v>
      </c>
      <c r="H6407" s="24" t="s">
        <v>14</v>
      </c>
      <c r="I6407" s="12" t="str">
        <f>IFERROR(((VLOOKUP(D6407,#REF!,2,FALSE))+C6407)+IF(#REF!="SIM",7,0)+IF(D6407="PROGRAMADA","ERRO",0)," ")</f>
        <v xml:space="preserve"> </v>
      </c>
    </row>
    <row r="6408" spans="1:9" hidden="1">
      <c r="A6408" s="44" t="s">
        <v>12808</v>
      </c>
      <c r="B6408" s="29" t="s">
        <v>9</v>
      </c>
      <c r="C6408" s="47">
        <v>45544</v>
      </c>
      <c r="D6408" s="74" t="s">
        <v>28</v>
      </c>
      <c r="E6408" s="77" t="s">
        <v>12809</v>
      </c>
      <c r="F6408" s="69" t="s">
        <v>30</v>
      </c>
      <c r="G6408" s="73" t="s">
        <v>13</v>
      </c>
      <c r="H6408" s="24" t="s">
        <v>14</v>
      </c>
      <c r="I6408" s="12" t="str">
        <f>IFERROR(((VLOOKUP(D6408,#REF!,2,FALSE))+C6408)+IF(#REF!="SIM",7,0)+IF(D6408="PROGRAMADA","ERRO",0)," ")</f>
        <v xml:space="preserve"> </v>
      </c>
    </row>
    <row r="6409" spans="1:9" hidden="1">
      <c r="A6409" s="44" t="s">
        <v>12810</v>
      </c>
      <c r="B6409" s="29" t="s">
        <v>9</v>
      </c>
      <c r="C6409" s="47">
        <v>45544</v>
      </c>
      <c r="D6409" s="74" t="s">
        <v>16</v>
      </c>
      <c r="E6409" s="24" t="s">
        <v>12811</v>
      </c>
      <c r="F6409" s="69" t="s">
        <v>30</v>
      </c>
      <c r="G6409" s="73" t="s">
        <v>26</v>
      </c>
      <c r="H6409" s="24" t="s">
        <v>14</v>
      </c>
      <c r="I6409" s="12" t="str">
        <f>IFERROR(((VLOOKUP(D6409,#REF!,2,FALSE))+C6409)+IF(#REF!="SIM",7,0)+IF(D6409="PROGRAMADA","ERRO",0)," ")</f>
        <v xml:space="preserve"> </v>
      </c>
    </row>
    <row r="6410" spans="1:9" hidden="1">
      <c r="A6410" s="44" t="s">
        <v>12812</v>
      </c>
      <c r="B6410" s="29" t="s">
        <v>9</v>
      </c>
      <c r="C6410" s="47">
        <v>45544</v>
      </c>
      <c r="D6410" s="74" t="s">
        <v>10</v>
      </c>
      <c r="E6410" s="24" t="s">
        <v>12813</v>
      </c>
      <c r="F6410" s="69" t="s">
        <v>146</v>
      </c>
      <c r="G6410" s="73" t="s">
        <v>23</v>
      </c>
      <c r="H6410" s="24" t="s">
        <v>14</v>
      </c>
      <c r="I6410" s="12" t="str">
        <f>IFERROR(((VLOOKUP(D6410,#REF!,2,FALSE))+C6410)+IF(#REF!="SIM",7,0)+IF(D6410="PROGRAMADA","ERRO",0)," ")</f>
        <v xml:space="preserve"> </v>
      </c>
    </row>
    <row r="6411" spans="1:9" hidden="1">
      <c r="A6411" s="44" t="s">
        <v>12814</v>
      </c>
      <c r="B6411" s="29" t="s">
        <v>9</v>
      </c>
      <c r="C6411" s="47">
        <v>45544</v>
      </c>
      <c r="D6411" s="74" t="s">
        <v>10</v>
      </c>
      <c r="E6411" s="24" t="s">
        <v>12815</v>
      </c>
      <c r="F6411" s="69" t="s">
        <v>34</v>
      </c>
      <c r="G6411" s="73" t="s">
        <v>23</v>
      </c>
      <c r="H6411" s="24" t="s">
        <v>14</v>
      </c>
      <c r="I6411" s="12" t="str">
        <f>IFERROR(((VLOOKUP(D6411,#REF!,2,FALSE))+C6411)+IF(#REF!="SIM",7,0)+IF(D6411="PROGRAMADA","ERRO",0)," ")</f>
        <v xml:space="preserve"> </v>
      </c>
    </row>
    <row r="6412" spans="1:9" hidden="1">
      <c r="A6412" s="44" t="s">
        <v>12816</v>
      </c>
      <c r="B6412" s="29" t="s">
        <v>9</v>
      </c>
      <c r="C6412" s="47">
        <v>45544</v>
      </c>
      <c r="D6412" s="74" t="s">
        <v>28</v>
      </c>
      <c r="E6412" s="24" t="s">
        <v>12817</v>
      </c>
      <c r="F6412" s="69" t="s">
        <v>30</v>
      </c>
      <c r="G6412" s="73" t="s">
        <v>128</v>
      </c>
      <c r="H6412" s="24" t="s">
        <v>14</v>
      </c>
      <c r="I6412" s="12" t="str">
        <f>IFERROR(((VLOOKUP(D6412,#REF!,2,FALSE))+C6412)+IF(#REF!="SIM",7,0)+IF(D6412="PROGRAMADA","ERRO",0)," ")</f>
        <v xml:space="preserve"> </v>
      </c>
    </row>
    <row r="6413" spans="1:9" hidden="1">
      <c r="A6413" s="44" t="s">
        <v>12818</v>
      </c>
      <c r="B6413" s="29" t="s">
        <v>9</v>
      </c>
      <c r="C6413" s="47">
        <v>45544</v>
      </c>
      <c r="D6413" s="74" t="s">
        <v>16</v>
      </c>
      <c r="E6413" s="77" t="s">
        <v>12819</v>
      </c>
      <c r="F6413" s="69" t="s">
        <v>22</v>
      </c>
      <c r="G6413" s="73" t="s">
        <v>49</v>
      </c>
      <c r="H6413" s="24" t="s">
        <v>14</v>
      </c>
      <c r="I6413" s="12" t="str">
        <f>IFERROR(((VLOOKUP(D6413,#REF!,2,FALSE))+C6413)+IF(#REF!="SIM",7,0)+IF(D6413="PROGRAMADA","ERRO",0)," ")</f>
        <v xml:space="preserve"> </v>
      </c>
    </row>
    <row r="6414" spans="1:9" hidden="1">
      <c r="A6414" s="44" t="s">
        <v>12820</v>
      </c>
      <c r="B6414" s="29" t="s">
        <v>9</v>
      </c>
      <c r="C6414" s="47">
        <v>45544</v>
      </c>
      <c r="D6414" s="74" t="s">
        <v>16</v>
      </c>
      <c r="E6414" s="24" t="s">
        <v>12821</v>
      </c>
      <c r="F6414" s="69" t="s">
        <v>30</v>
      </c>
      <c r="G6414" s="73" t="s">
        <v>26</v>
      </c>
      <c r="H6414" s="24" t="s">
        <v>14</v>
      </c>
      <c r="I6414" s="12" t="str">
        <f>IFERROR(((VLOOKUP(D6414,#REF!,2,FALSE))+C6414)+IF(#REF!="SIM",7,0)+IF(D6414="PROGRAMADA","ERRO",0)," ")</f>
        <v xml:space="preserve"> </v>
      </c>
    </row>
    <row r="6415" spans="1:9" ht="60" hidden="1">
      <c r="A6415" s="111" t="s">
        <v>12822</v>
      </c>
      <c r="B6415" s="102" t="s">
        <v>9</v>
      </c>
      <c r="C6415" s="56">
        <v>45545</v>
      </c>
      <c r="D6415" s="102" t="s">
        <v>16</v>
      </c>
      <c r="E6415" s="100" t="s">
        <v>12823</v>
      </c>
      <c r="F6415" s="100" t="s">
        <v>22</v>
      </c>
      <c r="G6415" s="151" t="s">
        <v>23</v>
      </c>
      <c r="H6415" s="153" t="s">
        <v>14849</v>
      </c>
      <c r="I6415" s="12" t="str">
        <f>IFERROR(((VLOOKUP(D6415,#REF!,2,FALSE))+C6415)+IF(#REF!="SIM",7,0)+IF(D6415="PROGRAMADA","ERRO",0)," ")</f>
        <v xml:space="preserve"> </v>
      </c>
    </row>
    <row r="6416" spans="1:9" ht="60" hidden="1">
      <c r="A6416" s="540" t="s">
        <v>12824</v>
      </c>
      <c r="B6416" s="57" t="s">
        <v>9</v>
      </c>
      <c r="C6416" s="56">
        <v>45545</v>
      </c>
      <c r="D6416" s="58" t="s">
        <v>28</v>
      </c>
      <c r="E6416" s="100" t="s">
        <v>12825</v>
      </c>
      <c r="F6416" s="162" t="s">
        <v>22</v>
      </c>
      <c r="G6416" s="121" t="s">
        <v>13873</v>
      </c>
      <c r="H6416" s="153" t="s">
        <v>15073</v>
      </c>
      <c r="I6416" s="12" t="str">
        <f>IFERROR(((VLOOKUP(D6416,#REF!,2,FALSE))+C6416)+IF(#REF!="SIM",7,0)+IF(D6416="PROGRAMADA","ERRO",0)," ")</f>
        <v xml:space="preserve"> </v>
      </c>
    </row>
    <row r="6417" spans="1:13" hidden="1">
      <c r="A6417" s="44" t="s">
        <v>12826</v>
      </c>
      <c r="B6417" s="29" t="s">
        <v>9</v>
      </c>
      <c r="C6417" s="47">
        <v>45545</v>
      </c>
      <c r="D6417" s="74" t="s">
        <v>16</v>
      </c>
      <c r="E6417" s="24" t="s">
        <v>12827</v>
      </c>
      <c r="F6417" s="69" t="s">
        <v>34</v>
      </c>
      <c r="G6417" s="73" t="s">
        <v>23</v>
      </c>
      <c r="H6417" s="24" t="s">
        <v>14</v>
      </c>
      <c r="I6417" s="12" t="str">
        <f>IFERROR(((VLOOKUP(D6417,#REF!,2,FALSE))+C6417)+IF(#REF!="SIM",7,0)+IF(D6417="PROGRAMADA","ERRO",0)," ")</f>
        <v xml:space="preserve"> </v>
      </c>
    </row>
    <row r="6418" spans="1:13" hidden="1">
      <c r="A6418" s="44" t="s">
        <v>12828</v>
      </c>
      <c r="B6418" s="29" t="s">
        <v>9</v>
      </c>
      <c r="C6418" s="47">
        <v>45545</v>
      </c>
      <c r="D6418" s="74" t="s">
        <v>10</v>
      </c>
      <c r="E6418" s="24" t="s">
        <v>12829</v>
      </c>
      <c r="F6418" s="69" t="s">
        <v>34</v>
      </c>
      <c r="G6418" s="73" t="s">
        <v>23</v>
      </c>
      <c r="H6418" s="24" t="s">
        <v>14</v>
      </c>
      <c r="I6418" s="12" t="str">
        <f>IFERROR(((VLOOKUP(D6418,#REF!,2,FALSE))+C6418)+IF(#REF!="SIM",7,0)+IF(D6418="PROGRAMADA","ERRO",0)," ")</f>
        <v xml:space="preserve"> </v>
      </c>
    </row>
    <row r="6419" spans="1:13" ht="60" hidden="1">
      <c r="A6419" s="111" t="s">
        <v>12830</v>
      </c>
      <c r="B6419" s="102" t="s">
        <v>9</v>
      </c>
      <c r="C6419" s="56">
        <v>45545</v>
      </c>
      <c r="D6419" s="102" t="s">
        <v>16</v>
      </c>
      <c r="E6419" s="100" t="s">
        <v>12831</v>
      </c>
      <c r="F6419" s="100" t="s">
        <v>22</v>
      </c>
      <c r="G6419" s="151" t="s">
        <v>23</v>
      </c>
      <c r="H6419" s="153" t="s">
        <v>15205</v>
      </c>
      <c r="I6419" s="12" t="str">
        <f>IFERROR(((VLOOKUP(D6419,#REF!,2,FALSE))+C6419)+IF(#REF!="SIM",7,0)+IF(D6419="PROGRAMADA","ERRO",0)," ")</f>
        <v xml:space="preserve"> </v>
      </c>
    </row>
    <row r="6420" spans="1:13" ht="45">
      <c r="A6420" s="111" t="s">
        <v>12832</v>
      </c>
      <c r="B6420" s="57" t="s">
        <v>2996</v>
      </c>
      <c r="C6420" s="56">
        <v>45545</v>
      </c>
      <c r="D6420" s="102" t="s">
        <v>32</v>
      </c>
      <c r="E6420" s="100" t="s">
        <v>12833</v>
      </c>
      <c r="F6420" s="102" t="s">
        <v>34</v>
      </c>
      <c r="G6420" s="151" t="s">
        <v>23</v>
      </c>
      <c r="H6420" s="199" t="s">
        <v>16260</v>
      </c>
      <c r="I6420" s="47" t="str">
        <f>IFERROR(((VLOOKUP(D6420,#REF!,2,FALSE))+C6420)+IF(#REF!="SIM",7,0)+IF(D6420="PROGRAMADA","ERRO",0)," ")</f>
        <v xml:space="preserve"> </v>
      </c>
      <c r="J6420" s="920">
        <v>0</v>
      </c>
      <c r="K6420" s="179"/>
      <c r="L6420" s="179"/>
      <c r="M6420" s="179"/>
    </row>
    <row r="6421" spans="1:13" hidden="1">
      <c r="A6421" s="44" t="s">
        <v>12834</v>
      </c>
      <c r="B6421" s="29" t="s">
        <v>9</v>
      </c>
      <c r="C6421" s="47">
        <v>45545</v>
      </c>
      <c r="D6421" s="74" t="s">
        <v>16</v>
      </c>
      <c r="E6421" s="24" t="s">
        <v>12835</v>
      </c>
      <c r="F6421" s="69" t="s">
        <v>30</v>
      </c>
      <c r="G6421" s="73" t="s">
        <v>23</v>
      </c>
      <c r="H6421" s="24" t="s">
        <v>14</v>
      </c>
      <c r="I6421" s="12" t="str">
        <f>IFERROR(((VLOOKUP(D6421,#REF!,2,FALSE))+C6421)+IF(#REF!="SIM",7,0)+IF(D6421="PROGRAMADA","ERRO",0)," ")</f>
        <v xml:space="preserve"> </v>
      </c>
    </row>
    <row r="6422" spans="1:13" hidden="1">
      <c r="A6422" s="44" t="s">
        <v>12836</v>
      </c>
      <c r="B6422" s="29" t="s">
        <v>9</v>
      </c>
      <c r="C6422" s="47">
        <v>45545</v>
      </c>
      <c r="D6422" s="74" t="s">
        <v>28</v>
      </c>
      <c r="E6422" s="24" t="s">
        <v>12837</v>
      </c>
      <c r="F6422" s="69" t="s">
        <v>22</v>
      </c>
      <c r="G6422" s="73" t="s">
        <v>49</v>
      </c>
      <c r="H6422" s="24" t="s">
        <v>14</v>
      </c>
      <c r="I6422" s="12" t="str">
        <f>IFERROR(((VLOOKUP(D6422,#REF!,2,FALSE))+C6422)+IF(#REF!="SIM",7,0)+IF(D6422="PROGRAMADA","ERRO",0)," ")</f>
        <v xml:space="preserve"> </v>
      </c>
    </row>
    <row r="6423" spans="1:13" hidden="1">
      <c r="A6423" s="44" t="s">
        <v>12838</v>
      </c>
      <c r="B6423" s="29" t="s">
        <v>9</v>
      </c>
      <c r="C6423" s="47">
        <v>45546</v>
      </c>
      <c r="D6423" s="74" t="s">
        <v>16</v>
      </c>
      <c r="E6423" s="24" t="s">
        <v>12839</v>
      </c>
      <c r="F6423" s="69" t="s">
        <v>34</v>
      </c>
      <c r="G6423" s="73" t="s">
        <v>49</v>
      </c>
      <c r="H6423" s="24" t="s">
        <v>14</v>
      </c>
      <c r="I6423" s="12" t="str">
        <f>IFERROR(((VLOOKUP(D6423,#REF!,2,FALSE))+C6423)+IF(#REF!="SIM",7,0)+IF(D6423="PROGRAMADA","ERRO",0)," ")</f>
        <v xml:space="preserve"> </v>
      </c>
    </row>
    <row r="6424" spans="1:13" hidden="1">
      <c r="A6424" s="44" t="s">
        <v>12840</v>
      </c>
      <c r="B6424" s="29" t="s">
        <v>9</v>
      </c>
      <c r="C6424" s="47">
        <v>45546</v>
      </c>
      <c r="D6424" s="74" t="s">
        <v>28</v>
      </c>
      <c r="E6424" s="24" t="s">
        <v>12841</v>
      </c>
      <c r="F6424" s="69" t="s">
        <v>30</v>
      </c>
      <c r="G6424" s="73" t="s">
        <v>13</v>
      </c>
      <c r="H6424" s="24" t="s">
        <v>14</v>
      </c>
      <c r="I6424" s="12" t="str">
        <f>IFERROR(((VLOOKUP(D6424,#REF!,2,FALSE))+C6424)+IF(#REF!="SIM",7,0)+IF(D6424="PROGRAMADA","ERRO",0)," ")</f>
        <v xml:space="preserve"> </v>
      </c>
    </row>
    <row r="6425" spans="1:13" ht="60" hidden="1">
      <c r="A6425" s="167" t="s">
        <v>12842</v>
      </c>
      <c r="B6425" s="172" t="s">
        <v>9</v>
      </c>
      <c r="C6425" s="56">
        <v>45546</v>
      </c>
      <c r="D6425" s="58" t="s">
        <v>16</v>
      </c>
      <c r="E6425" s="100" t="s">
        <v>12843</v>
      </c>
      <c r="F6425" s="162" t="s">
        <v>30</v>
      </c>
      <c r="G6425" s="121" t="s">
        <v>49</v>
      </c>
      <c r="H6425" s="24" t="s">
        <v>8974</v>
      </c>
      <c r="I6425" s="12" t="str">
        <f>IFERROR(((VLOOKUP(D6425,#REF!,2,FALSE))+C6425)+IF(#REF!="SIM",7,0)+IF(D6425="PROGRAMADA","ERRO",0)," ")</f>
        <v xml:space="preserve"> </v>
      </c>
    </row>
    <row r="6426" spans="1:13" ht="60" hidden="1">
      <c r="A6426" s="111" t="s">
        <v>12844</v>
      </c>
      <c r="B6426" s="57" t="s">
        <v>9</v>
      </c>
      <c r="C6426" s="56">
        <v>45546</v>
      </c>
      <c r="D6426" s="58" t="s">
        <v>28</v>
      </c>
      <c r="E6426" s="100" t="s">
        <v>12845</v>
      </c>
      <c r="F6426" s="162" t="s">
        <v>146</v>
      </c>
      <c r="G6426" s="121" t="s">
        <v>49</v>
      </c>
      <c r="H6426" s="153" t="s">
        <v>16041</v>
      </c>
      <c r="I6426" s="47" t="str">
        <f>IFERROR(((VLOOKUP(D6426,#REF!,2,FALSE))+C6426)+IF(#REF!="SIM",7,0)+IF(D6426="PROGRAMADA","ERRO",0)," ")</f>
        <v xml:space="preserve"> </v>
      </c>
      <c r="J6426" s="920">
        <v>0</v>
      </c>
    </row>
    <row r="6427" spans="1:13" hidden="1">
      <c r="A6427" s="44" t="s">
        <v>12846</v>
      </c>
      <c r="B6427" s="29" t="s">
        <v>9</v>
      </c>
      <c r="C6427" s="47">
        <v>45546</v>
      </c>
      <c r="D6427" s="74" t="s">
        <v>16</v>
      </c>
      <c r="E6427" s="24" t="s">
        <v>12847</v>
      </c>
      <c r="F6427" s="69" t="s">
        <v>30</v>
      </c>
      <c r="G6427" s="73" t="s">
        <v>23</v>
      </c>
      <c r="H6427" s="24" t="s">
        <v>14</v>
      </c>
      <c r="I6427" s="12" t="str">
        <f>IFERROR(((VLOOKUP(D6427,#REF!,2,FALSE))+C6427)+IF(#REF!="SIM",7,0)+IF(D6427="PROGRAMADA","ERRO",0)," ")</f>
        <v xml:space="preserve"> </v>
      </c>
    </row>
    <row r="6428" spans="1:13" hidden="1">
      <c r="A6428" s="44" t="s">
        <v>12848</v>
      </c>
      <c r="B6428" s="29" t="s">
        <v>9</v>
      </c>
      <c r="C6428" s="47">
        <v>45546</v>
      </c>
      <c r="D6428" s="74" t="s">
        <v>16</v>
      </c>
      <c r="E6428" s="24" t="s">
        <v>12849</v>
      </c>
      <c r="F6428" s="69" t="s">
        <v>30</v>
      </c>
      <c r="G6428" s="73" t="s">
        <v>26</v>
      </c>
      <c r="H6428" s="24" t="s">
        <v>14</v>
      </c>
      <c r="I6428" s="12" t="str">
        <f>IFERROR(((VLOOKUP(D6428,#REF!,2,FALSE))+C6428)+IF(#REF!="SIM",7,0)+IF(D6428="PROGRAMADA","ERRO",0)," ")</f>
        <v xml:space="preserve"> </v>
      </c>
    </row>
    <row r="6429" spans="1:13" hidden="1">
      <c r="A6429" s="44" t="s">
        <v>12850</v>
      </c>
      <c r="B6429" s="29" t="s">
        <v>9</v>
      </c>
      <c r="C6429" s="47">
        <v>45546</v>
      </c>
      <c r="D6429" s="74" t="s">
        <v>28</v>
      </c>
      <c r="E6429" s="24" t="s">
        <v>12851</v>
      </c>
      <c r="F6429" s="69" t="s">
        <v>30</v>
      </c>
      <c r="G6429" s="73" t="s">
        <v>26</v>
      </c>
      <c r="H6429" s="24" t="s">
        <v>14</v>
      </c>
      <c r="I6429" s="12" t="str">
        <f>IFERROR(((VLOOKUP(D6429,#REF!,2,FALSE))+C6429)+IF(#REF!="SIM",7,0)+IF(D6429="PROGRAMADA","ERRO",0)," ")</f>
        <v xml:space="preserve"> </v>
      </c>
    </row>
    <row r="6430" spans="1:13" hidden="1">
      <c r="A6430" s="82" t="s">
        <v>12852</v>
      </c>
      <c r="B6430" s="83"/>
      <c r="C6430" s="84"/>
      <c r="D6430" s="85"/>
      <c r="E6430" s="86" t="s">
        <v>12853</v>
      </c>
      <c r="F6430" s="87" t="s">
        <v>30</v>
      </c>
      <c r="G6430" s="88" t="s">
        <v>23</v>
      </c>
      <c r="H6430" s="89"/>
      <c r="I6430" s="90" t="str">
        <f>IFERROR(((VLOOKUP(D6430,#REF!,2,FALSE))+C6430)+IF(#REF!="SIM",7,0)+IF(D6430="PROGRAMADA","ERRO",0)," ")</f>
        <v xml:space="preserve"> </v>
      </c>
    </row>
    <row r="6431" spans="1:13" ht="60" hidden="1">
      <c r="A6431" s="113" t="s">
        <v>12854</v>
      </c>
      <c r="B6431" s="172" t="s">
        <v>9</v>
      </c>
      <c r="C6431" s="56">
        <v>45546</v>
      </c>
      <c r="D6431" s="58" t="s">
        <v>28</v>
      </c>
      <c r="E6431" s="100" t="s">
        <v>12855</v>
      </c>
      <c r="F6431" s="162" t="s">
        <v>30</v>
      </c>
      <c r="G6431" s="121" t="s">
        <v>49</v>
      </c>
      <c r="H6431" s="153" t="s">
        <v>13924</v>
      </c>
      <c r="I6431" s="12" t="str">
        <f>IFERROR(((VLOOKUP(D6431,#REF!,2,FALSE))+C6431)+IF(#REF!="SIM",7,0)+IF(D6431="PROGRAMADA","ERRO",0)," ")</f>
        <v xml:space="preserve"> </v>
      </c>
    </row>
    <row r="6432" spans="1:13" ht="45" hidden="1">
      <c r="A6432" s="111" t="s">
        <v>12856</v>
      </c>
      <c r="B6432" s="57" t="s">
        <v>9</v>
      </c>
      <c r="C6432" s="56">
        <v>45546</v>
      </c>
      <c r="D6432" s="102" t="s">
        <v>16</v>
      </c>
      <c r="E6432" s="100" t="s">
        <v>12857</v>
      </c>
      <c r="F6432" s="100" t="s">
        <v>34</v>
      </c>
      <c r="G6432" s="151" t="s">
        <v>23</v>
      </c>
      <c r="H6432" s="153" t="s">
        <v>15816</v>
      </c>
      <c r="I6432" s="47" t="str">
        <f>IFERROR(((VLOOKUP(D6432,#REF!,2,FALSE))+C6432)+IF(#REF!="SIM",7,0)+IF(D6432="PROGRAMADA","ERRO",0)," ")</f>
        <v xml:space="preserve"> </v>
      </c>
    </row>
    <row r="6433" spans="1:9" ht="60" hidden="1">
      <c r="A6433" s="111" t="s">
        <v>12858</v>
      </c>
      <c r="B6433" s="102" t="s">
        <v>9</v>
      </c>
      <c r="C6433" s="56">
        <v>45546</v>
      </c>
      <c r="D6433" s="102" t="s">
        <v>32</v>
      </c>
      <c r="E6433" s="100" t="s">
        <v>12859</v>
      </c>
      <c r="F6433" s="102" t="s">
        <v>34</v>
      </c>
      <c r="G6433" s="121" t="s">
        <v>23</v>
      </c>
      <c r="H6433" s="153" t="s">
        <v>14112</v>
      </c>
      <c r="I6433" s="25">
        <v>45550</v>
      </c>
    </row>
    <row r="6434" spans="1:9" ht="30" hidden="1">
      <c r="A6434" s="111" t="s">
        <v>12860</v>
      </c>
      <c r="B6434" s="102" t="s">
        <v>9</v>
      </c>
      <c r="C6434" s="56">
        <v>45547</v>
      </c>
      <c r="D6434" s="102" t="s">
        <v>16</v>
      </c>
      <c r="E6434" s="100" t="s">
        <v>12861</v>
      </c>
      <c r="F6434" s="100" t="s">
        <v>30</v>
      </c>
      <c r="G6434" s="151" t="s">
        <v>23</v>
      </c>
      <c r="H6434" s="818">
        <v>45896</v>
      </c>
      <c r="I6434" s="12" t="str">
        <f>IFERROR(((VLOOKUP(D6434,#REF!,2,FALSE))+C6434)+IF(#REF!="SIM",7,0)+IF(D6434="PROGRAMADA","ERRO",0)," ")</f>
        <v xml:space="preserve"> </v>
      </c>
    </row>
    <row r="6435" spans="1:9" ht="45" hidden="1">
      <c r="A6435" s="203" t="s">
        <v>12862</v>
      </c>
      <c r="B6435" s="57" t="s">
        <v>9</v>
      </c>
      <c r="C6435" s="56">
        <v>45547</v>
      </c>
      <c r="D6435" s="102" t="s">
        <v>32</v>
      </c>
      <c r="E6435" s="100" t="s">
        <v>12863</v>
      </c>
      <c r="F6435" s="102" t="s">
        <v>34</v>
      </c>
      <c r="G6435" s="121" t="s">
        <v>23</v>
      </c>
      <c r="H6435" s="153" t="s">
        <v>15808</v>
      </c>
      <c r="I6435" s="47" t="str">
        <f>IFERROR(((VLOOKUP(D6435,#REF!,2,FALSE))+C6435)+IF(#REF!="SIM",7,0)+IF(D6435="PROGRAMADA","ERRO",0)," ")</f>
        <v xml:space="preserve"> </v>
      </c>
    </row>
    <row r="6436" spans="1:9" hidden="1">
      <c r="A6436" s="44" t="s">
        <v>12864</v>
      </c>
      <c r="B6436" s="29" t="s">
        <v>9</v>
      </c>
      <c r="C6436" s="47">
        <v>45547</v>
      </c>
      <c r="D6436" s="74" t="s">
        <v>10</v>
      </c>
      <c r="E6436" s="24" t="s">
        <v>12865</v>
      </c>
      <c r="F6436" s="69" t="s">
        <v>34</v>
      </c>
      <c r="G6436" s="73" t="s">
        <v>13</v>
      </c>
      <c r="H6436" s="24" t="s">
        <v>14</v>
      </c>
      <c r="I6436" s="12" t="str">
        <f>IFERROR(((VLOOKUP(D6436,#REF!,2,FALSE))+C6436)+IF(#REF!="SIM",7,0)+IF(D6436="PROGRAMADA","ERRO",0)," ")</f>
        <v xml:space="preserve"> </v>
      </c>
    </row>
    <row r="6437" spans="1:9" ht="30" hidden="1">
      <c r="A6437" s="111" t="s">
        <v>12866</v>
      </c>
      <c r="B6437" s="102" t="s">
        <v>9</v>
      </c>
      <c r="C6437" s="56">
        <v>45547</v>
      </c>
      <c r="D6437" s="58" t="s">
        <v>28</v>
      </c>
      <c r="E6437" s="100" t="s">
        <v>12867</v>
      </c>
      <c r="F6437" s="162" t="s">
        <v>30</v>
      </c>
      <c r="G6437" s="121" t="s">
        <v>13</v>
      </c>
      <c r="H6437" s="153" t="s">
        <v>15625</v>
      </c>
      <c r="I6437" s="12" t="str">
        <f>IFERROR(((VLOOKUP(D6437,#REF!,2,FALSE))+C6437)+IF(#REF!="SIM",7,0)+IF(D6437="PROGRAMADA","ERRO",0)," ")</f>
        <v xml:space="preserve"> </v>
      </c>
    </row>
    <row r="6438" spans="1:9" hidden="1">
      <c r="A6438" s="44" t="s">
        <v>12868</v>
      </c>
      <c r="B6438" s="29" t="s">
        <v>9</v>
      </c>
      <c r="C6438" s="47">
        <v>45547</v>
      </c>
      <c r="D6438" s="74" t="s">
        <v>16</v>
      </c>
      <c r="E6438" s="24" t="s">
        <v>12869</v>
      </c>
      <c r="F6438" s="69" t="s">
        <v>22</v>
      </c>
      <c r="G6438" s="73" t="s">
        <v>26</v>
      </c>
      <c r="H6438" s="24" t="s">
        <v>14</v>
      </c>
      <c r="I6438" s="12" t="str">
        <f>IFERROR(((VLOOKUP(D6438,#REF!,2,FALSE))+C6438)+IF(#REF!="SIM",7,0)+IF(D6438="PROGRAMADA","ERRO",0)," ")</f>
        <v xml:space="preserve"> </v>
      </c>
    </row>
    <row r="6439" spans="1:9" hidden="1">
      <c r="A6439" s="44" t="s">
        <v>12870</v>
      </c>
      <c r="B6439" s="29" t="s">
        <v>9</v>
      </c>
      <c r="C6439" s="47">
        <v>45547</v>
      </c>
      <c r="D6439" s="74" t="s">
        <v>10</v>
      </c>
      <c r="E6439" s="24" t="s">
        <v>12871</v>
      </c>
      <c r="F6439" s="69" t="s">
        <v>30</v>
      </c>
      <c r="G6439" s="73" t="s">
        <v>23</v>
      </c>
      <c r="H6439" s="24" t="s">
        <v>14</v>
      </c>
      <c r="I6439" s="12" t="str">
        <f>IFERROR(((VLOOKUP(D6439,#REF!,2,FALSE))+C6439)+IF(#REF!="SIM",7,0)+IF(D6439="PROGRAMADA","ERRO",0)," ")</f>
        <v xml:space="preserve"> </v>
      </c>
    </row>
    <row r="6440" spans="1:9" ht="60" hidden="1">
      <c r="A6440" s="203" t="s">
        <v>12872</v>
      </c>
      <c r="B6440" s="102" t="s">
        <v>9</v>
      </c>
      <c r="C6440" s="56">
        <v>45548</v>
      </c>
      <c r="D6440" s="102" t="s">
        <v>16</v>
      </c>
      <c r="E6440" s="100" t="s">
        <v>12873</v>
      </c>
      <c r="F6440" s="100" t="s">
        <v>34</v>
      </c>
      <c r="G6440" s="151" t="s">
        <v>13</v>
      </c>
      <c r="H6440" s="153" t="s">
        <v>14449</v>
      </c>
      <c r="I6440" s="12" t="str">
        <f>IFERROR(((VLOOKUP(D6440,#REF!,2,FALSE))+C6440)+IF(#REF!="SIM",7,0)+IF(D6440="PROGRAMADA","ERRO",0)," ")</f>
        <v xml:space="preserve"> </v>
      </c>
    </row>
    <row r="6441" spans="1:9" ht="60" hidden="1">
      <c r="A6441" s="111" t="s">
        <v>12874</v>
      </c>
      <c r="B6441" s="102" t="s">
        <v>9</v>
      </c>
      <c r="C6441" s="56">
        <v>45548</v>
      </c>
      <c r="D6441" s="102" t="s">
        <v>16</v>
      </c>
      <c r="E6441" s="100" t="s">
        <v>12875</v>
      </c>
      <c r="F6441" s="100" t="s">
        <v>30</v>
      </c>
      <c r="G6441" s="151" t="s">
        <v>23</v>
      </c>
      <c r="H6441" s="153" t="s">
        <v>14104</v>
      </c>
      <c r="I6441" s="12" t="str">
        <f>IFERROR(((VLOOKUP(D6441,#REF!,2,FALSE))+C6441)+IF(#REF!="SIM",7,0)+IF(D6441="PROGRAMADA","ERRO",0)," ")</f>
        <v xml:space="preserve"> </v>
      </c>
    </row>
    <row r="6442" spans="1:9" ht="30" hidden="1">
      <c r="A6442" s="203" t="s">
        <v>12876</v>
      </c>
      <c r="B6442" s="57" t="s">
        <v>9</v>
      </c>
      <c r="C6442" s="56">
        <v>45548</v>
      </c>
      <c r="D6442" s="58" t="s">
        <v>10</v>
      </c>
      <c r="E6442" s="100" t="s">
        <v>12877</v>
      </c>
      <c r="F6442" s="162" t="s">
        <v>30</v>
      </c>
      <c r="G6442" s="151" t="s">
        <v>23</v>
      </c>
      <c r="H6442" s="153" t="s">
        <v>14787</v>
      </c>
      <c r="I6442" s="12" t="str">
        <f>IFERROR(((VLOOKUP(D6442,#REF!,2,FALSE))+C6442)+IF(#REF!="SIM",7,0)+IF(D6442="PROGRAMADA","ERRO",0)," ")</f>
        <v xml:space="preserve"> </v>
      </c>
    </row>
    <row r="6443" spans="1:9" hidden="1">
      <c r="A6443" s="44" t="s">
        <v>12878</v>
      </c>
      <c r="B6443" s="29" t="s">
        <v>9</v>
      </c>
      <c r="C6443" s="47">
        <v>45548</v>
      </c>
      <c r="D6443" s="74" t="s">
        <v>28</v>
      </c>
      <c r="E6443" s="24" t="s">
        <v>12879</v>
      </c>
      <c r="F6443" s="69" t="s">
        <v>30</v>
      </c>
      <c r="G6443" s="73" t="s">
        <v>13</v>
      </c>
      <c r="H6443" s="24" t="s">
        <v>14</v>
      </c>
      <c r="I6443" s="12" t="str">
        <f>IFERROR(((VLOOKUP(D6443,#REF!,2,FALSE))+C6443)+IF(#REF!="SIM",7,0)+IF(D6443="PROGRAMADA","ERRO",0)," ")</f>
        <v xml:space="preserve"> </v>
      </c>
    </row>
    <row r="6444" spans="1:9" hidden="1">
      <c r="A6444" s="44" t="s">
        <v>12880</v>
      </c>
      <c r="B6444" s="29" t="s">
        <v>9</v>
      </c>
      <c r="C6444" s="47">
        <v>45548</v>
      </c>
      <c r="D6444" s="74" t="s">
        <v>28</v>
      </c>
      <c r="E6444" s="24" t="s">
        <v>12881</v>
      </c>
      <c r="F6444" s="69" t="s">
        <v>30</v>
      </c>
      <c r="G6444" s="73" t="s">
        <v>26</v>
      </c>
      <c r="H6444" s="24" t="s">
        <v>14</v>
      </c>
      <c r="I6444" s="12" t="str">
        <f>IFERROR(((VLOOKUP(D6444,#REF!,2,FALSE))+C6444)+IF(#REF!="SIM",7,0)+IF(D6444="PROGRAMADA","ERRO",0)," ")</f>
        <v xml:space="preserve"> </v>
      </c>
    </row>
    <row r="6445" spans="1:9" hidden="1">
      <c r="A6445" s="44" t="s">
        <v>12882</v>
      </c>
      <c r="B6445" s="29" t="s">
        <v>9</v>
      </c>
      <c r="C6445" s="47">
        <v>45548</v>
      </c>
      <c r="D6445" s="74" t="s">
        <v>10</v>
      </c>
      <c r="E6445" s="24" t="s">
        <v>12883</v>
      </c>
      <c r="F6445" s="69" t="s">
        <v>34</v>
      </c>
      <c r="G6445" s="73" t="s">
        <v>23</v>
      </c>
      <c r="H6445" s="24" t="s">
        <v>14</v>
      </c>
      <c r="I6445" s="12" t="str">
        <f>IFERROR(((VLOOKUP(D6445,#REF!,2,FALSE))+C6445)+IF(#REF!="SIM",7,0)+IF(D6445="PROGRAMADA","ERRO",0)," ")</f>
        <v xml:space="preserve"> </v>
      </c>
    </row>
    <row r="6446" spans="1:9" hidden="1">
      <c r="A6446" s="44" t="s">
        <v>12884</v>
      </c>
      <c r="B6446" s="29" t="s">
        <v>9</v>
      </c>
      <c r="C6446" s="47">
        <v>45548</v>
      </c>
      <c r="D6446" s="74" t="s">
        <v>10</v>
      </c>
      <c r="E6446" s="24" t="s">
        <v>12885</v>
      </c>
      <c r="F6446" s="69" t="s">
        <v>30</v>
      </c>
      <c r="G6446" s="73" t="s">
        <v>23</v>
      </c>
      <c r="H6446" s="24" t="s">
        <v>14</v>
      </c>
      <c r="I6446" s="12" t="str">
        <f>IFERROR(((VLOOKUP(D6446,#REF!,2,FALSE))+C6446)+IF(#REF!="SIM",7,0)+IF(D6446="PROGRAMADA","ERRO",0)," ")</f>
        <v xml:space="preserve"> </v>
      </c>
    </row>
    <row r="6447" spans="1:9" ht="60" hidden="1">
      <c r="A6447" s="111" t="s">
        <v>12886</v>
      </c>
      <c r="B6447" s="102" t="s">
        <v>9</v>
      </c>
      <c r="C6447" s="56">
        <v>45548</v>
      </c>
      <c r="D6447" s="102" t="s">
        <v>32</v>
      </c>
      <c r="E6447" s="100" t="s">
        <v>12887</v>
      </c>
      <c r="F6447" s="102" t="s">
        <v>30</v>
      </c>
      <c r="G6447" s="121" t="s">
        <v>23</v>
      </c>
      <c r="H6447" s="153" t="s">
        <v>14127</v>
      </c>
      <c r="I6447" s="12" t="str">
        <f>IFERROR(((VLOOKUP(D6447,#REF!,2,FALSE))+C6447)+IF(#REF!="SIM",7,0)+IF(D6447="PROGRAMADA","ERRO",0)," ")</f>
        <v xml:space="preserve"> </v>
      </c>
    </row>
    <row r="6448" spans="1:9" hidden="1">
      <c r="A6448" s="44" t="s">
        <v>12888</v>
      </c>
      <c r="B6448" s="29" t="s">
        <v>9</v>
      </c>
      <c r="C6448" s="47">
        <v>45551</v>
      </c>
      <c r="D6448" s="74" t="s">
        <v>28</v>
      </c>
      <c r="E6448" s="24" t="s">
        <v>12889</v>
      </c>
      <c r="F6448" s="69" t="s">
        <v>30</v>
      </c>
      <c r="G6448" s="73" t="s">
        <v>26</v>
      </c>
      <c r="H6448" s="24" t="s">
        <v>14</v>
      </c>
      <c r="I6448" s="12" t="str">
        <f>IFERROR(((VLOOKUP(D6448,#REF!,2,FALSE))+C6448)+IF(#REF!="SIM",7,0)+IF(D6448="PROGRAMADA","ERRO",0)," ")</f>
        <v xml:space="preserve"> </v>
      </c>
    </row>
    <row r="6449" spans="1:10" hidden="1">
      <c r="A6449" s="44" t="s">
        <v>12890</v>
      </c>
      <c r="B6449" s="29" t="s">
        <v>9</v>
      </c>
      <c r="C6449" s="47">
        <v>45551</v>
      </c>
      <c r="D6449" s="74" t="s">
        <v>10</v>
      </c>
      <c r="E6449" s="24" t="s">
        <v>12891</v>
      </c>
      <c r="F6449" s="69" t="s">
        <v>34</v>
      </c>
      <c r="G6449" s="73" t="s">
        <v>23</v>
      </c>
      <c r="H6449" s="24" t="s">
        <v>14</v>
      </c>
      <c r="I6449" s="12" t="str">
        <f>IFERROR(((VLOOKUP(D6449,#REF!,2,FALSE))+C6449)+IF(#REF!="SIM",7,0)+IF(D6449="PROGRAMADA","ERRO",0)," ")</f>
        <v xml:space="preserve"> </v>
      </c>
    </row>
    <row r="6450" spans="1:10" hidden="1">
      <c r="A6450" s="44" t="s">
        <v>12892</v>
      </c>
      <c r="B6450" s="29" t="s">
        <v>9</v>
      </c>
      <c r="C6450" s="47">
        <v>45551</v>
      </c>
      <c r="D6450" s="74" t="s">
        <v>28</v>
      </c>
      <c r="E6450" s="24" t="s">
        <v>12893</v>
      </c>
      <c r="F6450" s="69" t="s">
        <v>22</v>
      </c>
      <c r="G6450" s="73" t="s">
        <v>26</v>
      </c>
      <c r="H6450" s="24" t="s">
        <v>14</v>
      </c>
      <c r="I6450" s="12" t="str">
        <f>IFERROR(((VLOOKUP(D6450,#REF!,2,FALSE))+C6450)+IF(#REF!="SIM",7,0)+IF(D6450="PROGRAMADA","ERRO",0)," ")</f>
        <v xml:space="preserve"> </v>
      </c>
    </row>
    <row r="6451" spans="1:10" hidden="1">
      <c r="A6451" s="44" t="s">
        <v>12894</v>
      </c>
      <c r="B6451" s="29" t="s">
        <v>9</v>
      </c>
      <c r="C6451" s="47">
        <v>45551</v>
      </c>
      <c r="D6451" s="74" t="s">
        <v>16</v>
      </c>
      <c r="E6451" s="24" t="s">
        <v>12895</v>
      </c>
      <c r="F6451" s="69" t="s">
        <v>22</v>
      </c>
      <c r="G6451" s="73" t="s">
        <v>26</v>
      </c>
      <c r="H6451" s="24" t="s">
        <v>14</v>
      </c>
      <c r="I6451" s="12" t="str">
        <f>IFERROR(((VLOOKUP(D6451,#REF!,2,FALSE))+C6451)+IF(#REF!="SIM",7,0)+IF(D6451="PROGRAMADA","ERRO",0)," ")</f>
        <v xml:space="preserve"> </v>
      </c>
    </row>
    <row r="6452" spans="1:10" ht="30" hidden="1">
      <c r="A6452" s="111" t="s">
        <v>12896</v>
      </c>
      <c r="B6452" s="57" t="s">
        <v>9</v>
      </c>
      <c r="C6452" s="56">
        <v>45551</v>
      </c>
      <c r="D6452" s="58" t="s">
        <v>28</v>
      </c>
      <c r="E6452" s="100" t="s">
        <v>12897</v>
      </c>
      <c r="F6452" s="162" t="s">
        <v>30</v>
      </c>
      <c r="G6452" s="121" t="s">
        <v>128</v>
      </c>
      <c r="H6452" s="153" t="s">
        <v>15177</v>
      </c>
      <c r="I6452" s="12" t="str">
        <f>IFERROR(((VLOOKUP(D6452,#REF!,2,FALSE))+C6452)+IF(#REF!="SIM",7,0)+IF(D6452="PROGRAMADA","ERRO",0)," ")</f>
        <v xml:space="preserve"> </v>
      </c>
    </row>
    <row r="6453" spans="1:10" ht="60" hidden="1">
      <c r="A6453" s="113" t="s">
        <v>12898</v>
      </c>
      <c r="B6453" s="57" t="s">
        <v>9</v>
      </c>
      <c r="C6453" s="56">
        <v>45551</v>
      </c>
      <c r="D6453" s="58" t="s">
        <v>10</v>
      </c>
      <c r="E6453" s="100" t="s">
        <v>12899</v>
      </c>
      <c r="F6453" s="162" t="s">
        <v>34</v>
      </c>
      <c r="G6453" s="151" t="s">
        <v>23</v>
      </c>
      <c r="H6453" s="153" t="s">
        <v>15010</v>
      </c>
      <c r="I6453" s="12" t="str">
        <f>IFERROR(((VLOOKUP(D6453,#REF!,2,FALSE))+C6453)+IF(#REF!="SIM",7,0)+IF(D6453="PROGRAMADA","ERRO",0)," ")</f>
        <v xml:space="preserve"> </v>
      </c>
    </row>
    <row r="6454" spans="1:10" ht="30">
      <c r="A6454" s="203" t="s">
        <v>12900</v>
      </c>
      <c r="B6454" s="57" t="s">
        <v>1210</v>
      </c>
      <c r="C6454" s="56">
        <v>45551</v>
      </c>
      <c r="D6454" s="58" t="s">
        <v>10</v>
      </c>
      <c r="E6454" s="100" t="s">
        <v>12901</v>
      </c>
      <c r="F6454" s="162" t="s">
        <v>34</v>
      </c>
      <c r="G6454" s="151" t="s">
        <v>23</v>
      </c>
      <c r="H6454" s="132" t="s">
        <v>13892</v>
      </c>
      <c r="I6454" s="47" t="str">
        <f>IFERROR(((VLOOKUP(D6454,#REF!,2,FALSE))+C6454)+IF(#REF!="SIM",7,0)+IF(D6454="PROGRAMADA","ERRO",0)," ")</f>
        <v xml:space="preserve"> </v>
      </c>
      <c r="J6454" s="920">
        <v>0</v>
      </c>
    </row>
    <row r="6455" spans="1:10" hidden="1">
      <c r="A6455" s="44" t="s">
        <v>12902</v>
      </c>
      <c r="B6455" s="29" t="s">
        <v>9</v>
      </c>
      <c r="C6455" s="47">
        <v>45551</v>
      </c>
      <c r="D6455" s="74" t="s">
        <v>28</v>
      </c>
      <c r="E6455" s="24" t="s">
        <v>12903</v>
      </c>
      <c r="F6455" s="69" t="s">
        <v>22</v>
      </c>
      <c r="G6455" s="73" t="s">
        <v>46</v>
      </c>
      <c r="H6455" s="24" t="s">
        <v>14</v>
      </c>
      <c r="I6455" s="12" t="str">
        <f>IFERROR(((VLOOKUP(D6455,#REF!,2,FALSE))+C6455)+IF(#REF!="SIM",7,0)+IF(D6455="PROGRAMADA","ERRO",0)," ")</f>
        <v xml:space="preserve"> </v>
      </c>
    </row>
    <row r="6456" spans="1:10" ht="45" hidden="1">
      <c r="A6456" s="203" t="s">
        <v>12904</v>
      </c>
      <c r="B6456" s="57" t="s">
        <v>9</v>
      </c>
      <c r="C6456" s="56">
        <v>45551</v>
      </c>
      <c r="D6456" s="58" t="s">
        <v>10</v>
      </c>
      <c r="E6456" s="100" t="s">
        <v>12905</v>
      </c>
      <c r="F6456" s="162" t="s">
        <v>34</v>
      </c>
      <c r="G6456" s="151" t="s">
        <v>13</v>
      </c>
      <c r="H6456" s="153" t="s">
        <v>14972</v>
      </c>
      <c r="I6456" s="12" t="str">
        <f>IFERROR(((VLOOKUP(D6456,#REF!,2,FALSE))+C6456)+IF(#REF!="SIM",7,0)+IF(D6456="PROGRAMADA","ERRO",0)," ")</f>
        <v xml:space="preserve"> </v>
      </c>
    </row>
    <row r="6457" spans="1:10" hidden="1">
      <c r="A6457" s="44" t="s">
        <v>12906</v>
      </c>
      <c r="B6457" s="29" t="s">
        <v>9</v>
      </c>
      <c r="C6457" s="47">
        <v>45551</v>
      </c>
      <c r="D6457" s="74" t="s">
        <v>28</v>
      </c>
      <c r="E6457" s="24" t="s">
        <v>12907</v>
      </c>
      <c r="F6457" s="69" t="s">
        <v>30</v>
      </c>
      <c r="G6457" s="73" t="s">
        <v>23</v>
      </c>
      <c r="H6457" s="24" t="s">
        <v>14</v>
      </c>
      <c r="I6457" s="12" t="str">
        <f>IFERROR(((VLOOKUP(D6457,#REF!,2,FALSE))+C6457)+IF(#REF!="SIM",7,0)+IF(D6457="PROGRAMADA","ERRO",0)," ")</f>
        <v xml:space="preserve"> </v>
      </c>
    </row>
    <row r="6458" spans="1:10" hidden="1">
      <c r="A6458" s="44" t="s">
        <v>12908</v>
      </c>
      <c r="B6458" s="29" t="s">
        <v>9</v>
      </c>
      <c r="C6458" s="47">
        <v>45551</v>
      </c>
      <c r="D6458" s="74" t="s">
        <v>16</v>
      </c>
      <c r="E6458" s="24" t="s">
        <v>12909</v>
      </c>
      <c r="F6458" s="69" t="s">
        <v>146</v>
      </c>
      <c r="G6458" s="73" t="s">
        <v>26</v>
      </c>
      <c r="H6458" s="24" t="s">
        <v>14</v>
      </c>
      <c r="I6458" s="12" t="str">
        <f>IFERROR(((VLOOKUP(D6458,#REF!,2,FALSE))+C6458)+IF(#REF!="SIM",7,0)+IF(D6458="PROGRAMADA","ERRO",0)," ")</f>
        <v xml:space="preserve"> </v>
      </c>
    </row>
    <row r="6459" spans="1:10" hidden="1">
      <c r="A6459" s="44" t="s">
        <v>12910</v>
      </c>
      <c r="B6459" s="29" t="s">
        <v>9</v>
      </c>
      <c r="C6459" s="47">
        <v>45551</v>
      </c>
      <c r="D6459" s="74" t="s">
        <v>28</v>
      </c>
      <c r="E6459" s="24" t="s">
        <v>12911</v>
      </c>
      <c r="F6459" s="69" t="s">
        <v>34</v>
      </c>
      <c r="G6459" s="73" t="s">
        <v>49</v>
      </c>
      <c r="H6459" s="24" t="s">
        <v>14</v>
      </c>
      <c r="I6459" s="12" t="str">
        <f>IFERROR(((VLOOKUP(D6459,#REF!,2,FALSE))+C6459)+IF(#REF!="SIM",7,0)+IF(D6459="PROGRAMADA","ERRO",0)," ")</f>
        <v xml:space="preserve"> </v>
      </c>
    </row>
    <row r="6460" spans="1:10" hidden="1">
      <c r="A6460" s="44" t="s">
        <v>12912</v>
      </c>
      <c r="B6460" s="29" t="s">
        <v>9</v>
      </c>
      <c r="C6460" s="47">
        <v>45551</v>
      </c>
      <c r="D6460" s="74" t="s">
        <v>28</v>
      </c>
      <c r="E6460" s="24" t="s">
        <v>12913</v>
      </c>
      <c r="F6460" s="69" t="s">
        <v>30</v>
      </c>
      <c r="G6460" s="73" t="s">
        <v>26</v>
      </c>
      <c r="H6460" s="24" t="s">
        <v>14</v>
      </c>
      <c r="I6460" s="12" t="str">
        <f>IFERROR(((VLOOKUP(D6460,#REF!,2,FALSE))+C6460)+IF(#REF!="SIM",7,0)+IF(D6460="PROGRAMADA","ERRO",0)," ")</f>
        <v xml:space="preserve"> </v>
      </c>
    </row>
    <row r="6461" spans="1:10" ht="60" hidden="1">
      <c r="A6461" s="111" t="s">
        <v>12914</v>
      </c>
      <c r="B6461" s="57" t="s">
        <v>9</v>
      </c>
      <c r="C6461" s="56">
        <v>45551</v>
      </c>
      <c r="D6461" s="58" t="s">
        <v>10</v>
      </c>
      <c r="E6461" s="100" t="s">
        <v>12915</v>
      </c>
      <c r="F6461" s="162" t="s">
        <v>30</v>
      </c>
      <c r="G6461" s="151" t="s">
        <v>23</v>
      </c>
      <c r="H6461" s="153" t="s">
        <v>16071</v>
      </c>
      <c r="I6461" s="47" t="str">
        <f>IFERROR(((VLOOKUP(D6461,#REF!,2,FALSE))+C6461)+IF(#REF!="SIM",7,0)+IF(D6461="PROGRAMADA","ERRO",0)," ")</f>
        <v xml:space="preserve"> </v>
      </c>
      <c r="J6461" s="920">
        <v>0</v>
      </c>
    </row>
    <row r="6462" spans="1:10" ht="45" hidden="1">
      <c r="A6462" s="111" t="s">
        <v>12916</v>
      </c>
      <c r="B6462" s="57" t="s">
        <v>9</v>
      </c>
      <c r="C6462" s="56">
        <v>45552</v>
      </c>
      <c r="D6462" s="58" t="s">
        <v>28</v>
      </c>
      <c r="E6462" s="100" t="s">
        <v>12917</v>
      </c>
      <c r="F6462" s="162" t="s">
        <v>30</v>
      </c>
      <c r="G6462" s="121" t="s">
        <v>13</v>
      </c>
      <c r="H6462" s="153" t="s">
        <v>15369</v>
      </c>
      <c r="I6462" s="12" t="str">
        <f>IFERROR(((VLOOKUP(D6462,#REF!,2,FALSE))+C6462)+IF(#REF!="SIM",7,0)+IF(D6462="PROGRAMADA","ERRO",0)," ")</f>
        <v xml:space="preserve"> </v>
      </c>
    </row>
    <row r="6463" spans="1:10" hidden="1">
      <c r="A6463" s="44" t="s">
        <v>12918</v>
      </c>
      <c r="B6463" s="29" t="s">
        <v>9</v>
      </c>
      <c r="C6463" s="47">
        <v>45552</v>
      </c>
      <c r="D6463" s="74" t="s">
        <v>10</v>
      </c>
      <c r="E6463" s="24" t="s">
        <v>12919</v>
      </c>
      <c r="F6463" s="69" t="s">
        <v>30</v>
      </c>
      <c r="G6463" s="73" t="s">
        <v>35</v>
      </c>
      <c r="H6463" s="24" t="s">
        <v>14</v>
      </c>
      <c r="I6463" s="12" t="str">
        <f>IFERROR(((VLOOKUP(D6463,#REF!,2,FALSE))+C6463)+IF(#REF!="SIM",7,0)+IF(D6463="PROGRAMADA","ERRO",0)," ")</f>
        <v xml:space="preserve"> </v>
      </c>
    </row>
    <row r="6464" spans="1:10" hidden="1">
      <c r="A6464" s="44" t="s">
        <v>12920</v>
      </c>
      <c r="B6464" s="29" t="s">
        <v>9</v>
      </c>
      <c r="C6464" s="47">
        <v>45552</v>
      </c>
      <c r="D6464" s="74" t="s">
        <v>10</v>
      </c>
      <c r="E6464" s="24" t="s">
        <v>12921</v>
      </c>
      <c r="F6464" s="69" t="s">
        <v>22</v>
      </c>
      <c r="G6464" s="73" t="s">
        <v>23</v>
      </c>
      <c r="H6464" s="24" t="s">
        <v>14</v>
      </c>
      <c r="I6464" s="12" t="str">
        <f>IFERROR(((VLOOKUP(D6464,#REF!,2,FALSE))+C6464)+IF(#REF!="SIM",7,0)+IF(D6464="PROGRAMADA","ERRO",0)," ")</f>
        <v xml:space="preserve"> </v>
      </c>
    </row>
    <row r="6465" spans="1:10" ht="30" hidden="1">
      <c r="A6465" s="203" t="s">
        <v>12922</v>
      </c>
      <c r="B6465" s="57" t="s">
        <v>9</v>
      </c>
      <c r="C6465" s="56">
        <v>45552</v>
      </c>
      <c r="D6465" s="58" t="s">
        <v>10</v>
      </c>
      <c r="E6465" s="100" t="s">
        <v>12923</v>
      </c>
      <c r="F6465" s="162" t="s">
        <v>22</v>
      </c>
      <c r="G6465" s="151" t="s">
        <v>23</v>
      </c>
      <c r="H6465" s="153" t="s">
        <v>14627</v>
      </c>
      <c r="I6465" s="12" t="str">
        <f>IFERROR(((VLOOKUP(D6465,#REF!,2,FALSE))+C6465)+IF(#REF!="SIM",7,0)+IF(D6465="PROGRAMADA","ERRO",0)," ")</f>
        <v xml:space="preserve"> </v>
      </c>
    </row>
    <row r="6466" spans="1:10" hidden="1">
      <c r="A6466" s="44" t="s">
        <v>12924</v>
      </c>
      <c r="B6466" s="29" t="s">
        <v>155</v>
      </c>
      <c r="C6466" s="47">
        <v>45552</v>
      </c>
      <c r="D6466" s="74" t="s">
        <v>28</v>
      </c>
      <c r="E6466" s="24" t="s">
        <v>12925</v>
      </c>
      <c r="F6466" s="69" t="s">
        <v>30</v>
      </c>
      <c r="G6466" s="73" t="s">
        <v>49</v>
      </c>
      <c r="H6466" s="24" t="s">
        <v>157</v>
      </c>
      <c r="I6466" s="12" t="str">
        <f>IFERROR(((VLOOKUP(D6466,#REF!,2,FALSE))+C6466)+IF(#REF!="SIM",7,0)+IF(D6466="PROGRAMADA","ERRO",0)," ")</f>
        <v xml:space="preserve"> </v>
      </c>
    </row>
    <row r="6467" spans="1:10" hidden="1">
      <c r="A6467" s="44" t="s">
        <v>12926</v>
      </c>
      <c r="B6467" s="93" t="s">
        <v>155</v>
      </c>
      <c r="C6467" s="47">
        <v>45552</v>
      </c>
      <c r="D6467" s="74" t="s">
        <v>28</v>
      </c>
      <c r="E6467" s="24" t="s">
        <v>12927</v>
      </c>
      <c r="F6467" s="69" t="s">
        <v>30</v>
      </c>
      <c r="G6467" s="73" t="s">
        <v>49</v>
      </c>
      <c r="H6467" s="24" t="s">
        <v>157</v>
      </c>
      <c r="I6467" s="12" t="str">
        <f>IFERROR(((VLOOKUP(D6467,#REF!,2,FALSE))+C6467)+IF(#REF!="SIM",7,0)+IF(D6467="PROGRAMADA","ERRO",0)," ")</f>
        <v xml:space="preserve"> </v>
      </c>
    </row>
    <row r="6468" spans="1:10" hidden="1">
      <c r="A6468" s="44" t="s">
        <v>12928</v>
      </c>
      <c r="B6468" s="29" t="s">
        <v>9</v>
      </c>
      <c r="C6468" s="47">
        <v>45552</v>
      </c>
      <c r="D6468" s="74" t="s">
        <v>10</v>
      </c>
      <c r="E6468" s="24" t="s">
        <v>12929</v>
      </c>
      <c r="F6468" s="69" t="s">
        <v>22</v>
      </c>
      <c r="G6468" s="73" t="s">
        <v>23</v>
      </c>
      <c r="H6468" s="24" t="s">
        <v>14</v>
      </c>
      <c r="I6468" s="12" t="str">
        <f>IFERROR(((VLOOKUP(D6468,#REF!,2,FALSE))+C6468)+IF(#REF!="SIM",7,0)+IF(D6468="PROGRAMADA","ERRO",0)," ")</f>
        <v xml:space="preserve"> </v>
      </c>
    </row>
    <row r="6469" spans="1:10" hidden="1">
      <c r="A6469" s="44" t="s">
        <v>12930</v>
      </c>
      <c r="B6469" s="29" t="s">
        <v>9</v>
      </c>
      <c r="C6469" s="47">
        <v>45552</v>
      </c>
      <c r="D6469" s="74" t="s">
        <v>28</v>
      </c>
      <c r="E6469" s="24" t="s">
        <v>12931</v>
      </c>
      <c r="F6469" s="69" t="s">
        <v>22</v>
      </c>
      <c r="G6469" s="73" t="s">
        <v>49</v>
      </c>
      <c r="H6469" s="24" t="s">
        <v>14</v>
      </c>
      <c r="I6469" s="12" t="str">
        <f>IFERROR(((VLOOKUP(D6469,#REF!,2,FALSE))+C6469)+IF(#REF!="SIM",7,0)+IF(D6469="PROGRAMADA","ERRO",0)," ")</f>
        <v xml:space="preserve"> </v>
      </c>
    </row>
    <row r="6470" spans="1:10" hidden="1">
      <c r="A6470" s="44" t="s">
        <v>12932</v>
      </c>
      <c r="B6470" s="29" t="s">
        <v>9</v>
      </c>
      <c r="C6470" s="47">
        <v>45552</v>
      </c>
      <c r="D6470" s="74" t="s">
        <v>10</v>
      </c>
      <c r="E6470" s="24" t="s">
        <v>12933</v>
      </c>
      <c r="F6470" s="69" t="s">
        <v>30</v>
      </c>
      <c r="G6470" s="73" t="s">
        <v>23</v>
      </c>
      <c r="H6470" s="24" t="s">
        <v>14</v>
      </c>
      <c r="I6470" s="12" t="str">
        <f>IFERROR(((VLOOKUP(D6470,#REF!,2,FALSE))+C6470)+IF(#REF!="SIM",7,0)+IF(D6470="PROGRAMADA","ERRO",0)," ")</f>
        <v xml:space="preserve"> </v>
      </c>
    </row>
    <row r="6471" spans="1:10" hidden="1">
      <c r="A6471" s="44" t="s">
        <v>12934</v>
      </c>
      <c r="B6471" s="29" t="s">
        <v>9</v>
      </c>
      <c r="C6471" s="47">
        <v>45552</v>
      </c>
      <c r="D6471" s="74" t="s">
        <v>16</v>
      </c>
      <c r="E6471" s="24" t="s">
        <v>12935</v>
      </c>
      <c r="F6471" s="69" t="s">
        <v>22</v>
      </c>
      <c r="G6471" s="73" t="s">
        <v>26</v>
      </c>
      <c r="H6471" s="24" t="s">
        <v>14</v>
      </c>
      <c r="I6471" s="12" t="str">
        <f>IFERROR(((VLOOKUP(D6471,#REF!,2,FALSE))+C6471)+IF(#REF!="SIM",7,0)+IF(D6471="PROGRAMADA","ERRO",0)," ")</f>
        <v xml:space="preserve"> </v>
      </c>
    </row>
    <row r="6472" spans="1:10" hidden="1">
      <c r="A6472" s="44" t="s">
        <v>12936</v>
      </c>
      <c r="B6472" s="29" t="s">
        <v>9</v>
      </c>
      <c r="C6472" s="47">
        <v>45552</v>
      </c>
      <c r="D6472" s="74" t="s">
        <v>28</v>
      </c>
      <c r="E6472" s="24" t="s">
        <v>12937</v>
      </c>
      <c r="F6472" s="69" t="s">
        <v>34</v>
      </c>
      <c r="G6472" s="73" t="s">
        <v>26</v>
      </c>
      <c r="H6472" s="24" t="s">
        <v>14</v>
      </c>
      <c r="I6472" s="12" t="str">
        <f>IFERROR(((VLOOKUP(D6472,#REF!,2,FALSE))+C6472)+IF(#REF!="SIM",7,0)+IF(D6472="PROGRAMADA","ERRO",0)," ")</f>
        <v xml:space="preserve"> </v>
      </c>
    </row>
    <row r="6473" spans="1:10" ht="45" hidden="1">
      <c r="A6473" s="111" t="s">
        <v>12938</v>
      </c>
      <c r="B6473" s="57" t="s">
        <v>9</v>
      </c>
      <c r="C6473" s="56">
        <v>45552</v>
      </c>
      <c r="D6473" s="58" t="s">
        <v>28</v>
      </c>
      <c r="E6473" s="100" t="s">
        <v>12939</v>
      </c>
      <c r="F6473" s="162" t="s">
        <v>34</v>
      </c>
      <c r="G6473" s="121" t="s">
        <v>128</v>
      </c>
      <c r="H6473" s="153" t="s">
        <v>16197</v>
      </c>
      <c r="I6473" s="47" t="str">
        <f>IFERROR(((VLOOKUP(D6473,#REF!,2,FALSE))+C6473)+IF(#REF!="SIM",7,0)+IF(D6473="PROGRAMADA","ERRO",0)," ")</f>
        <v xml:space="preserve"> </v>
      </c>
      <c r="J6473" s="920">
        <v>0</v>
      </c>
    </row>
    <row r="6474" spans="1:10" hidden="1">
      <c r="A6474" s="44" t="s">
        <v>12940</v>
      </c>
      <c r="B6474" s="29" t="s">
        <v>9</v>
      </c>
      <c r="C6474" s="47">
        <v>45552</v>
      </c>
      <c r="D6474" s="74" t="s">
        <v>10</v>
      </c>
      <c r="E6474" s="24" t="s">
        <v>12941</v>
      </c>
      <c r="F6474" s="69" t="s">
        <v>34</v>
      </c>
      <c r="G6474" s="73" t="s">
        <v>23</v>
      </c>
      <c r="H6474" s="24" t="s">
        <v>14</v>
      </c>
      <c r="I6474" s="12" t="str">
        <f>IFERROR(((VLOOKUP(D6474,#REF!,2,FALSE))+C6474)+IF(#REF!="SIM",7,0)+IF(D6474="PROGRAMADA","ERRO",0)," ")</f>
        <v xml:space="preserve"> </v>
      </c>
    </row>
    <row r="6475" spans="1:10" hidden="1">
      <c r="A6475" s="44" t="s">
        <v>12942</v>
      </c>
      <c r="B6475" s="29" t="s">
        <v>9</v>
      </c>
      <c r="C6475" s="47">
        <v>45553</v>
      </c>
      <c r="D6475" s="74" t="s">
        <v>28</v>
      </c>
      <c r="E6475" s="24" t="s">
        <v>12943</v>
      </c>
      <c r="F6475" s="69" t="s">
        <v>34</v>
      </c>
      <c r="G6475" s="73" t="s">
        <v>26</v>
      </c>
      <c r="H6475" s="24" t="s">
        <v>14</v>
      </c>
      <c r="I6475" s="12" t="str">
        <f>IFERROR(((VLOOKUP(D6475,#REF!,2,FALSE))+C6475)+IF(#REF!="SIM",7,0)+IF(D6475="PROGRAMADA","ERRO",0)," ")</f>
        <v xml:space="preserve"> </v>
      </c>
    </row>
    <row r="6476" spans="1:10" hidden="1">
      <c r="A6476" s="44" t="s">
        <v>12944</v>
      </c>
      <c r="B6476" s="29" t="s">
        <v>9</v>
      </c>
      <c r="C6476" s="47">
        <v>45553</v>
      </c>
      <c r="D6476" s="74" t="s">
        <v>28</v>
      </c>
      <c r="E6476" s="24" t="s">
        <v>12945</v>
      </c>
      <c r="F6476" s="69" t="s">
        <v>30</v>
      </c>
      <c r="G6476" s="73" t="s">
        <v>26</v>
      </c>
      <c r="H6476" s="24" t="s">
        <v>14</v>
      </c>
      <c r="I6476" s="12" t="str">
        <f>IFERROR(((VLOOKUP(D6476,#REF!,2,FALSE))+C6476)+IF(#REF!="SIM",7,0)+IF(D6476="PROGRAMADA","ERRO",0)," ")</f>
        <v xml:space="preserve"> </v>
      </c>
    </row>
    <row r="6477" spans="1:10" ht="45" hidden="1">
      <c r="A6477" s="111" t="s">
        <v>12946</v>
      </c>
      <c r="B6477" s="57" t="s">
        <v>9</v>
      </c>
      <c r="C6477" s="56">
        <v>45553</v>
      </c>
      <c r="D6477" s="58" t="s">
        <v>28</v>
      </c>
      <c r="E6477" s="100" t="s">
        <v>12947</v>
      </c>
      <c r="F6477" s="162" t="s">
        <v>34</v>
      </c>
      <c r="G6477" s="121" t="s">
        <v>13</v>
      </c>
      <c r="H6477" s="153" t="s">
        <v>14839</v>
      </c>
      <c r="I6477" s="12" t="str">
        <f>IFERROR(((VLOOKUP(D6477,#REF!,2,FALSE))+C6477)+IF(#REF!="SIM",7,0)+IF(D6477="PROGRAMADA","ERRO",0)," ")</f>
        <v xml:space="preserve"> </v>
      </c>
    </row>
    <row r="6478" spans="1:10" ht="45" hidden="1">
      <c r="A6478" s="111" t="s">
        <v>12948</v>
      </c>
      <c r="B6478" s="57" t="s">
        <v>9</v>
      </c>
      <c r="C6478" s="56">
        <v>45553</v>
      </c>
      <c r="D6478" s="102" t="s">
        <v>16</v>
      </c>
      <c r="E6478" s="100" t="s">
        <v>12949</v>
      </c>
      <c r="F6478" s="100" t="s">
        <v>30</v>
      </c>
      <c r="G6478" s="121" t="s">
        <v>49</v>
      </c>
      <c r="H6478" s="153" t="s">
        <v>15957</v>
      </c>
      <c r="I6478" s="47" t="str">
        <f>IFERROR(((VLOOKUP(D6478,#REF!,2,FALSE))+C6478)+IF(#REF!="SIM",7,0)+IF(D6478="PROGRAMADA","ERRO",0)," ")</f>
        <v xml:space="preserve"> </v>
      </c>
    </row>
    <row r="6479" spans="1:10" hidden="1">
      <c r="A6479" s="44" t="s">
        <v>12950</v>
      </c>
      <c r="B6479" s="29" t="s">
        <v>9</v>
      </c>
      <c r="C6479" s="47">
        <v>45553</v>
      </c>
      <c r="D6479" s="74" t="s">
        <v>10</v>
      </c>
      <c r="E6479" s="24" t="s">
        <v>12951</v>
      </c>
      <c r="F6479" s="69" t="s">
        <v>30</v>
      </c>
      <c r="G6479" s="73" t="s">
        <v>23</v>
      </c>
      <c r="H6479" s="24" t="s">
        <v>14</v>
      </c>
      <c r="I6479" s="12" t="str">
        <f>IFERROR(((VLOOKUP(D6479,#REF!,2,FALSE))+C6479)+IF(#REF!="SIM",7,0)+IF(D6479="PROGRAMADA","ERRO",0)," ")</f>
        <v xml:space="preserve"> </v>
      </c>
    </row>
    <row r="6480" spans="1:10" ht="30" hidden="1">
      <c r="A6480" s="203" t="s">
        <v>12952</v>
      </c>
      <c r="B6480" s="57" t="s">
        <v>9</v>
      </c>
      <c r="C6480" s="56">
        <v>45554</v>
      </c>
      <c r="D6480" s="58" t="s">
        <v>28</v>
      </c>
      <c r="E6480" s="100" t="s">
        <v>12953</v>
      </c>
      <c r="F6480" s="162" t="s">
        <v>30</v>
      </c>
      <c r="G6480" s="121" t="s">
        <v>128</v>
      </c>
      <c r="H6480" s="153" t="s">
        <v>15107</v>
      </c>
      <c r="I6480" s="12" t="str">
        <f>IFERROR(((VLOOKUP(D6480,#REF!,2,FALSE))+C6480)+IF(#REF!="SIM",7,0)+IF(D6480="PROGRAMADA","ERRO",0)," ")</f>
        <v xml:space="preserve"> </v>
      </c>
    </row>
    <row r="6481" spans="1:10" hidden="1">
      <c r="A6481" s="44" t="s">
        <v>12954</v>
      </c>
      <c r="B6481" s="29" t="s">
        <v>9</v>
      </c>
      <c r="C6481" s="47">
        <v>45554</v>
      </c>
      <c r="D6481" s="74" t="s">
        <v>16</v>
      </c>
      <c r="E6481" s="24" t="s">
        <v>12955</v>
      </c>
      <c r="F6481" s="69" t="s">
        <v>22</v>
      </c>
      <c r="G6481" s="73" t="s">
        <v>13</v>
      </c>
      <c r="H6481" s="24" t="s">
        <v>14</v>
      </c>
      <c r="I6481" s="12" t="str">
        <f>IFERROR(((VLOOKUP(D6481,#REF!,2,FALSE))+C6481)+IF(#REF!="SIM",7,0)+IF(D6481="PROGRAMADA","ERRO",0)," ")</f>
        <v xml:space="preserve"> </v>
      </c>
    </row>
    <row r="6482" spans="1:10" ht="45" hidden="1">
      <c r="A6482" s="111" t="s">
        <v>12956</v>
      </c>
      <c r="B6482" s="112" t="s">
        <v>9</v>
      </c>
      <c r="C6482" s="56">
        <v>45554</v>
      </c>
      <c r="D6482" s="102" t="s">
        <v>16</v>
      </c>
      <c r="E6482" s="100" t="s">
        <v>12957</v>
      </c>
      <c r="F6482" s="100" t="s">
        <v>22</v>
      </c>
      <c r="G6482" s="121" t="s">
        <v>23</v>
      </c>
      <c r="H6482" s="153" t="s">
        <v>13887</v>
      </c>
      <c r="I6482" s="12" t="str">
        <f>IFERROR(((VLOOKUP(D6482,#REF!,2,FALSE))+C6482)+IF(#REF!="SIM",7,0)+IF(D6482="PROGRAMADA","ERRO",0)," ")</f>
        <v xml:space="preserve"> </v>
      </c>
    </row>
    <row r="6483" spans="1:10" hidden="1">
      <c r="A6483" s="44" t="s">
        <v>12958</v>
      </c>
      <c r="B6483" s="29" t="s">
        <v>9</v>
      </c>
      <c r="C6483" s="47">
        <v>45554</v>
      </c>
      <c r="D6483" s="74" t="s">
        <v>10</v>
      </c>
      <c r="E6483" s="24" t="s">
        <v>12959</v>
      </c>
      <c r="F6483" s="69" t="s">
        <v>30</v>
      </c>
      <c r="G6483" s="73" t="s">
        <v>23</v>
      </c>
      <c r="H6483" s="24" t="s">
        <v>14</v>
      </c>
      <c r="I6483" s="12" t="str">
        <f>IFERROR(((VLOOKUP(D6483,#REF!,2,FALSE))+C6483)+IF(#REF!="SIM",7,0)+IF(D6483="PROGRAMADA","ERRO",0)," ")</f>
        <v xml:space="preserve"> </v>
      </c>
    </row>
    <row r="6484" spans="1:10" hidden="1">
      <c r="A6484" s="44" t="s">
        <v>12960</v>
      </c>
      <c r="B6484" s="29" t="s">
        <v>9</v>
      </c>
      <c r="C6484" s="47">
        <v>45554</v>
      </c>
      <c r="D6484" s="74" t="s">
        <v>28</v>
      </c>
      <c r="E6484" s="24" t="s">
        <v>12961</v>
      </c>
      <c r="F6484" s="69" t="s">
        <v>30</v>
      </c>
      <c r="G6484" s="73" t="s">
        <v>23</v>
      </c>
      <c r="H6484" s="24" t="s">
        <v>14</v>
      </c>
      <c r="I6484" s="12" t="str">
        <f>IFERROR(((VLOOKUP(D6484,#REF!,2,FALSE))+C6484)+IF(#REF!="SIM",7,0)+IF(D6484="PROGRAMADA","ERRO",0)," ")</f>
        <v xml:space="preserve"> </v>
      </c>
    </row>
    <row r="6485" spans="1:10" hidden="1">
      <c r="A6485" s="44" t="s">
        <v>12962</v>
      </c>
      <c r="B6485" s="29" t="s">
        <v>9</v>
      </c>
      <c r="C6485" s="47">
        <v>45554</v>
      </c>
      <c r="D6485" s="74" t="s">
        <v>16</v>
      </c>
      <c r="E6485" s="24" t="s">
        <v>12963</v>
      </c>
      <c r="F6485" s="69" t="s">
        <v>22</v>
      </c>
      <c r="G6485" s="73" t="s">
        <v>23</v>
      </c>
      <c r="H6485" s="24" t="s">
        <v>14</v>
      </c>
      <c r="I6485" s="12" t="str">
        <f>IFERROR(((VLOOKUP(D6485,#REF!,2,FALSE))+C6485)+IF(#REF!="SIM",7,0)+IF(D6485="PROGRAMADA","ERRO",0)," ")</f>
        <v xml:space="preserve"> </v>
      </c>
    </row>
    <row r="6486" spans="1:10" hidden="1">
      <c r="A6486" s="44" t="s">
        <v>12964</v>
      </c>
      <c r="B6486" s="29" t="s">
        <v>9</v>
      </c>
      <c r="C6486" s="47">
        <v>45554</v>
      </c>
      <c r="D6486" s="74" t="s">
        <v>28</v>
      </c>
      <c r="E6486" s="24" t="s">
        <v>12965</v>
      </c>
      <c r="F6486" s="69" t="s">
        <v>30</v>
      </c>
      <c r="G6486" s="73" t="s">
        <v>49</v>
      </c>
      <c r="H6486" s="24" t="s">
        <v>14</v>
      </c>
      <c r="I6486" s="12" t="str">
        <f>IFERROR(((VLOOKUP(D6486,#REF!,2,FALSE))+C6486)+IF(#REF!="SIM",7,0)+IF(D6486="PROGRAMADA","ERRO",0)," ")</f>
        <v xml:space="preserve"> </v>
      </c>
    </row>
    <row r="6487" spans="1:10" ht="60" hidden="1">
      <c r="A6487" s="203" t="s">
        <v>12966</v>
      </c>
      <c r="B6487" s="102" t="s">
        <v>9</v>
      </c>
      <c r="C6487" s="56">
        <v>45554</v>
      </c>
      <c r="D6487" s="102" t="s">
        <v>16</v>
      </c>
      <c r="E6487" s="100" t="s">
        <v>12967</v>
      </c>
      <c r="F6487" s="100" t="s">
        <v>22</v>
      </c>
      <c r="G6487" s="121" t="s">
        <v>23</v>
      </c>
      <c r="H6487" s="153" t="s">
        <v>14278</v>
      </c>
      <c r="I6487" s="12" t="str">
        <f>IFERROR(((VLOOKUP(D6487,#REF!,2,FALSE))+C6487)+IF(#REF!="SIM",7,0)+IF(D6487="PROGRAMADA","ERRO",0)," ")</f>
        <v xml:space="preserve"> </v>
      </c>
    </row>
    <row r="6488" spans="1:10" hidden="1">
      <c r="A6488" s="82" t="s">
        <v>12968</v>
      </c>
      <c r="B6488" s="84"/>
      <c r="C6488" s="84"/>
      <c r="D6488" s="85"/>
      <c r="E6488" s="86" t="s">
        <v>12969</v>
      </c>
      <c r="F6488" s="87" t="s">
        <v>22</v>
      </c>
      <c r="G6488" s="92"/>
      <c r="H6488" s="89"/>
      <c r="I6488" s="90" t="str">
        <f>IFERROR(((VLOOKUP(D6488,#REF!,2,FALSE))+C6488)+IF(#REF!="SIM",7,0)+IF(D6488="PROGRAMADA","ERRO",0)," ")</f>
        <v xml:space="preserve"> </v>
      </c>
    </row>
    <row r="6489" spans="1:10" hidden="1">
      <c r="A6489" s="44" t="s">
        <v>12970</v>
      </c>
      <c r="B6489" s="29" t="s">
        <v>9</v>
      </c>
      <c r="C6489" s="47">
        <v>45554</v>
      </c>
      <c r="D6489" s="74" t="s">
        <v>10</v>
      </c>
      <c r="E6489" s="24" t="s">
        <v>12971</v>
      </c>
      <c r="F6489" s="69" t="s">
        <v>30</v>
      </c>
      <c r="G6489" s="73" t="s">
        <v>23</v>
      </c>
      <c r="H6489" s="24" t="s">
        <v>14</v>
      </c>
      <c r="I6489" s="12" t="str">
        <f>IFERROR(((VLOOKUP(D6489,#REF!,2,FALSE))+C6489)+IF(#REF!="SIM",7,0)+IF(D6489="PROGRAMADA","ERRO",0)," ")</f>
        <v xml:space="preserve"> </v>
      </c>
    </row>
    <row r="6490" spans="1:10" hidden="1">
      <c r="A6490" s="44" t="s">
        <v>12972</v>
      </c>
      <c r="B6490" s="29" t="s">
        <v>9</v>
      </c>
      <c r="C6490" s="47">
        <v>45554</v>
      </c>
      <c r="D6490" s="74" t="s">
        <v>10</v>
      </c>
      <c r="E6490" s="24" t="s">
        <v>12973</v>
      </c>
      <c r="F6490" s="69" t="s">
        <v>30</v>
      </c>
      <c r="G6490" s="73" t="s">
        <v>23</v>
      </c>
      <c r="H6490" s="24" t="s">
        <v>14</v>
      </c>
      <c r="I6490" s="12" t="str">
        <f>IFERROR(((VLOOKUP(D6490,#REF!,2,FALSE))+C6490)+IF(#REF!="SIM",7,0)+IF(D6490="PROGRAMADA","ERRO",0)," ")</f>
        <v xml:space="preserve"> </v>
      </c>
    </row>
    <row r="6491" spans="1:10" hidden="1">
      <c r="A6491" s="44" t="s">
        <v>12974</v>
      </c>
      <c r="B6491" s="29" t="s">
        <v>9</v>
      </c>
      <c r="C6491" s="47">
        <v>45554</v>
      </c>
      <c r="D6491" s="74" t="s">
        <v>16</v>
      </c>
      <c r="E6491" s="24" t="s">
        <v>12975</v>
      </c>
      <c r="F6491" s="69" t="s">
        <v>22</v>
      </c>
      <c r="G6491" s="73" t="s">
        <v>13</v>
      </c>
      <c r="H6491" s="24" t="s">
        <v>14</v>
      </c>
      <c r="I6491" s="12" t="str">
        <f>IFERROR(((VLOOKUP(D6491,#REF!,2,FALSE))+C6491)+IF(#REF!="SIM",7,0)+IF(D6491="PROGRAMADA","ERRO",0)," ")</f>
        <v xml:space="preserve"> </v>
      </c>
    </row>
    <row r="6492" spans="1:10" ht="30" hidden="1">
      <c r="A6492" s="111" t="s">
        <v>12976</v>
      </c>
      <c r="B6492" s="102" t="s">
        <v>9</v>
      </c>
      <c r="C6492" s="56">
        <v>45558</v>
      </c>
      <c r="D6492" s="102" t="s">
        <v>16</v>
      </c>
      <c r="E6492" s="100" t="s">
        <v>12977</v>
      </c>
      <c r="F6492" s="100" t="s">
        <v>131</v>
      </c>
      <c r="G6492" s="121" t="s">
        <v>23</v>
      </c>
      <c r="H6492" s="153" t="s">
        <v>15193</v>
      </c>
      <c r="I6492" s="12" t="str">
        <f>IFERROR(((VLOOKUP(D6492,#REF!,2,FALSE))+C6492)+IF(#REF!="SIM",7,0)+IF(D6492="PROGRAMADA","ERRO",0)," ")</f>
        <v xml:space="preserve"> </v>
      </c>
    </row>
    <row r="6493" spans="1:10" hidden="1">
      <c r="A6493" s="44" t="s">
        <v>12978</v>
      </c>
      <c r="B6493" s="29" t="s">
        <v>9</v>
      </c>
      <c r="C6493" s="47">
        <v>45558</v>
      </c>
      <c r="D6493" s="74" t="s">
        <v>28</v>
      </c>
      <c r="E6493" s="24" t="s">
        <v>12979</v>
      </c>
      <c r="F6493" s="69" t="s">
        <v>34</v>
      </c>
      <c r="G6493" s="73" t="s">
        <v>13</v>
      </c>
      <c r="H6493" s="24" t="s">
        <v>14</v>
      </c>
      <c r="I6493" s="12" t="str">
        <f>IFERROR(((VLOOKUP(D6493,#REF!,2,FALSE))+C6493)+IF(#REF!="SIM",7,0)+IF(D6493="PROGRAMADA","ERRO",0)," ")</f>
        <v xml:space="preserve"> </v>
      </c>
    </row>
    <row r="6494" spans="1:10" ht="45">
      <c r="A6494" s="111" t="s">
        <v>12980</v>
      </c>
      <c r="B6494" s="57" t="s">
        <v>2996</v>
      </c>
      <c r="C6494" s="56">
        <v>45558</v>
      </c>
      <c r="D6494" s="58" t="s">
        <v>10</v>
      </c>
      <c r="E6494" s="100" t="s">
        <v>12981</v>
      </c>
      <c r="F6494" s="162" t="s">
        <v>22</v>
      </c>
      <c r="G6494" s="151" t="s">
        <v>23</v>
      </c>
      <c r="H6494" s="132" t="s">
        <v>16316</v>
      </c>
      <c r="I6494" s="47" t="str">
        <f>IFERROR(((VLOOKUP(D6494,#REF!,2,FALSE))+C6494)+IF(#REF!="SIM",7,0)+IF(D6494="PROGRAMADA","ERRO",0)," ")</f>
        <v xml:space="preserve"> </v>
      </c>
      <c r="J6494" s="920">
        <v>0</v>
      </c>
    </row>
    <row r="6495" spans="1:10" ht="60">
      <c r="A6495" s="111" t="s">
        <v>12982</v>
      </c>
      <c r="B6495" s="57" t="s">
        <v>8163</v>
      </c>
      <c r="C6495" s="56">
        <v>45558</v>
      </c>
      <c r="D6495" s="102" t="s">
        <v>32</v>
      </c>
      <c r="E6495" s="100" t="s">
        <v>12983</v>
      </c>
      <c r="F6495" s="102" t="s">
        <v>22</v>
      </c>
      <c r="G6495" s="121" t="s">
        <v>23</v>
      </c>
      <c r="H6495" s="153" t="s">
        <v>16284</v>
      </c>
      <c r="I6495" s="47">
        <v>45573</v>
      </c>
      <c r="J6495" s="920">
        <v>15816.88</v>
      </c>
    </row>
    <row r="6496" spans="1:10" ht="45" hidden="1">
      <c r="A6496" s="203" t="s">
        <v>12984</v>
      </c>
      <c r="B6496" s="102" t="s">
        <v>9</v>
      </c>
      <c r="C6496" s="56">
        <v>45558</v>
      </c>
      <c r="D6496" s="102" t="s">
        <v>16</v>
      </c>
      <c r="E6496" s="100" t="s">
        <v>12985</v>
      </c>
      <c r="F6496" s="100" t="s">
        <v>22</v>
      </c>
      <c r="G6496" s="121" t="s">
        <v>49</v>
      </c>
      <c r="H6496" s="153" t="s">
        <v>14810</v>
      </c>
      <c r="I6496" s="12" t="str">
        <f>IFERROR(((VLOOKUP(D6496,#REF!,2,FALSE))+C6496)+IF(#REF!="SIM",7,0)+IF(D6496="PROGRAMADA","ERRO",0)," ")</f>
        <v xml:space="preserve"> </v>
      </c>
    </row>
    <row r="6497" spans="1:10" hidden="1">
      <c r="A6497" s="44" t="s">
        <v>12986</v>
      </c>
      <c r="B6497" s="29" t="s">
        <v>9</v>
      </c>
      <c r="C6497" s="47">
        <v>45558</v>
      </c>
      <c r="D6497" s="74" t="s">
        <v>16</v>
      </c>
      <c r="E6497" s="24" t="s">
        <v>12987</v>
      </c>
      <c r="F6497" s="69" t="s">
        <v>22</v>
      </c>
      <c r="G6497" s="73" t="s">
        <v>26</v>
      </c>
      <c r="H6497" s="24" t="s">
        <v>14</v>
      </c>
      <c r="I6497" s="12" t="str">
        <f>IFERROR(((VLOOKUP(D6497,#REF!,2,FALSE))+C6497)+IF(#REF!="SIM",7,0)+IF(D6497="PROGRAMADA","ERRO",0)," ")</f>
        <v xml:space="preserve"> </v>
      </c>
    </row>
    <row r="6498" spans="1:10" ht="60" hidden="1">
      <c r="A6498" s="111" t="s">
        <v>12988</v>
      </c>
      <c r="B6498" s="57" t="s">
        <v>9</v>
      </c>
      <c r="C6498" s="56">
        <v>45558</v>
      </c>
      <c r="D6498" s="58" t="s">
        <v>28</v>
      </c>
      <c r="E6498" s="100" t="s">
        <v>12989</v>
      </c>
      <c r="F6498" s="162" t="s">
        <v>30</v>
      </c>
      <c r="G6498" s="121" t="s">
        <v>13</v>
      </c>
      <c r="H6498" s="153" t="s">
        <v>14128</v>
      </c>
      <c r="I6498" s="12" t="str">
        <f>IFERROR(((VLOOKUP(D6498,#REF!,2,FALSE))+C6498)+IF(#REF!="SIM",7,0)+IF(D6498="PROGRAMADA","ERRO",0)," ")</f>
        <v xml:space="preserve"> </v>
      </c>
    </row>
    <row r="6499" spans="1:10" ht="60" hidden="1">
      <c r="A6499" s="111" t="s">
        <v>12990</v>
      </c>
      <c r="B6499" s="57" t="s">
        <v>9</v>
      </c>
      <c r="C6499" s="56">
        <v>45558</v>
      </c>
      <c r="D6499" s="58" t="s">
        <v>10</v>
      </c>
      <c r="E6499" s="100" t="s">
        <v>12991</v>
      </c>
      <c r="F6499" s="162" t="s">
        <v>22</v>
      </c>
      <c r="G6499" s="151" t="s">
        <v>49</v>
      </c>
      <c r="H6499" s="153" t="s">
        <v>14906</v>
      </c>
      <c r="I6499" s="12" t="str">
        <f>IFERROR(((VLOOKUP(D6499,#REF!,2,FALSE))+C6499)+IF(#REF!="SIM",7,0)+IF(D6499="PROGRAMADA","ERRO",0)," ")</f>
        <v xml:space="preserve"> </v>
      </c>
    </row>
    <row r="6500" spans="1:10" ht="60" hidden="1">
      <c r="A6500" s="111" t="s">
        <v>12992</v>
      </c>
      <c r="B6500" s="57" t="s">
        <v>9</v>
      </c>
      <c r="C6500" s="56">
        <v>45558</v>
      </c>
      <c r="D6500" s="58" t="s">
        <v>10</v>
      </c>
      <c r="E6500" s="100" t="s">
        <v>12993</v>
      </c>
      <c r="F6500" s="162" t="s">
        <v>22</v>
      </c>
      <c r="G6500" s="121" t="s">
        <v>49</v>
      </c>
      <c r="H6500" s="153" t="s">
        <v>14906</v>
      </c>
      <c r="I6500" s="12" t="str">
        <f>IFERROR(((VLOOKUP(D6500,#REF!,2,FALSE))+C6500)+IF(#REF!="SIM",7,0)+IF(D6500="PROGRAMADA","ERRO",0)," ")</f>
        <v xml:space="preserve"> </v>
      </c>
    </row>
    <row r="6501" spans="1:10" ht="60" hidden="1">
      <c r="A6501" s="113" t="s">
        <v>12994</v>
      </c>
      <c r="B6501" s="57" t="s">
        <v>9</v>
      </c>
      <c r="C6501" s="56">
        <v>45558</v>
      </c>
      <c r="D6501" s="58" t="s">
        <v>28</v>
      </c>
      <c r="E6501" s="100" t="s">
        <v>12995</v>
      </c>
      <c r="F6501" s="162" t="s">
        <v>22</v>
      </c>
      <c r="G6501" s="121" t="s">
        <v>13873</v>
      </c>
      <c r="H6501" s="153" t="s">
        <v>14112</v>
      </c>
      <c r="I6501" s="12" t="str">
        <f>IFERROR(((VLOOKUP(D6501,#REF!,2,FALSE))+C6501)+IF(#REF!="SIM",7,0)+IF(D6501="PROGRAMADA","ERRO",0)," ")</f>
        <v xml:space="preserve"> </v>
      </c>
    </row>
    <row r="6502" spans="1:10" ht="60" hidden="1">
      <c r="A6502" s="111" t="s">
        <v>12996</v>
      </c>
      <c r="B6502" s="102" t="s">
        <v>9</v>
      </c>
      <c r="C6502" s="56">
        <v>45558</v>
      </c>
      <c r="D6502" s="102" t="s">
        <v>16</v>
      </c>
      <c r="E6502" s="100" t="s">
        <v>12997</v>
      </c>
      <c r="F6502" s="100" t="s">
        <v>22</v>
      </c>
      <c r="G6502" s="121" t="s">
        <v>49</v>
      </c>
      <c r="H6502" s="153" t="s">
        <v>14371</v>
      </c>
      <c r="I6502" s="12" t="str">
        <f>IFERROR(((VLOOKUP(D6502,#REF!,2,FALSE))+C6502)+IF(#REF!="SIM",7,0)+IF(D6502="PROGRAMADA","ERRO",0)," ")</f>
        <v xml:space="preserve"> </v>
      </c>
    </row>
    <row r="6503" spans="1:10" hidden="1">
      <c r="A6503" s="44" t="s">
        <v>12998</v>
      </c>
      <c r="B6503" s="29" t="s">
        <v>9</v>
      </c>
      <c r="C6503" s="47">
        <v>45558</v>
      </c>
      <c r="D6503" s="74" t="s">
        <v>16</v>
      </c>
      <c r="E6503" s="24" t="s">
        <v>12999</v>
      </c>
      <c r="F6503" s="69" t="s">
        <v>22</v>
      </c>
      <c r="G6503" s="73" t="s">
        <v>26</v>
      </c>
      <c r="H6503" s="24" t="s">
        <v>14</v>
      </c>
      <c r="I6503" s="12" t="str">
        <f>IFERROR(((VLOOKUP(D6503,#REF!,2,FALSE))+C6503)+IF(#REF!="SIM",7,0)+IF(D6503="PROGRAMADA","ERRO",0)," ")</f>
        <v xml:space="preserve"> </v>
      </c>
    </row>
    <row r="6504" spans="1:10" ht="45" hidden="1">
      <c r="A6504" s="111" t="s">
        <v>13000</v>
      </c>
      <c r="B6504" s="102" t="s">
        <v>9</v>
      </c>
      <c r="C6504" s="56">
        <v>45558</v>
      </c>
      <c r="D6504" s="102" t="s">
        <v>16</v>
      </c>
      <c r="E6504" s="100" t="s">
        <v>13001</v>
      </c>
      <c r="F6504" s="100" t="s">
        <v>34</v>
      </c>
      <c r="G6504" s="121" t="s">
        <v>23</v>
      </c>
      <c r="H6504" s="153" t="s">
        <v>15810</v>
      </c>
      <c r="I6504" s="47" t="str">
        <f>IFERROR(((VLOOKUP(D6504,#REF!,2,FALSE))+C6504)+IF(#REF!="SIM",7,0)+IF(D6504="PROGRAMADA","ERRO",0)," ")</f>
        <v xml:space="preserve"> </v>
      </c>
    </row>
    <row r="6505" spans="1:10" hidden="1">
      <c r="A6505" s="44" t="s">
        <v>13002</v>
      </c>
      <c r="B6505" s="29" t="s">
        <v>9</v>
      </c>
      <c r="C6505" s="47">
        <v>45559</v>
      </c>
      <c r="D6505" s="74" t="s">
        <v>16</v>
      </c>
      <c r="E6505" s="24" t="s">
        <v>13003</v>
      </c>
      <c r="F6505" s="69" t="s">
        <v>34</v>
      </c>
      <c r="G6505" s="73" t="s">
        <v>26</v>
      </c>
      <c r="H6505" s="24" t="s">
        <v>14</v>
      </c>
      <c r="I6505" s="12" t="str">
        <f>IFERROR(((VLOOKUP(D6505,#REF!,2,FALSE))+C6505)+IF(#REF!="SIM",7,0)+IF(D6505="PROGRAMADA","ERRO",0)," ")</f>
        <v xml:space="preserve"> </v>
      </c>
    </row>
    <row r="6506" spans="1:10" hidden="1">
      <c r="A6506" s="44" t="s">
        <v>13004</v>
      </c>
      <c r="B6506" s="29" t="s">
        <v>9</v>
      </c>
      <c r="C6506" s="47">
        <v>45559</v>
      </c>
      <c r="D6506" s="74" t="s">
        <v>28</v>
      </c>
      <c r="E6506" s="24" t="s">
        <v>13005</v>
      </c>
      <c r="F6506" s="69" t="s">
        <v>34</v>
      </c>
      <c r="G6506" s="73" t="s">
        <v>13</v>
      </c>
      <c r="H6506" s="24" t="s">
        <v>14</v>
      </c>
      <c r="I6506" s="12" t="str">
        <f>IFERROR(((VLOOKUP(D6506,#REF!,2,FALSE))+C6506)+IF(#REF!="SIM",7,0)+IF(D6506="PROGRAMADA","ERRO",0)," ")</f>
        <v xml:space="preserve"> </v>
      </c>
    </row>
    <row r="6507" spans="1:10" hidden="1">
      <c r="A6507" s="44" t="s">
        <v>13006</v>
      </c>
      <c r="B6507" s="29" t="s">
        <v>9</v>
      </c>
      <c r="C6507" s="47">
        <v>45559</v>
      </c>
      <c r="D6507" s="74" t="s">
        <v>16</v>
      </c>
      <c r="E6507" s="24" t="s">
        <v>13007</v>
      </c>
      <c r="F6507" s="69" t="s">
        <v>34</v>
      </c>
      <c r="G6507" s="73" t="s">
        <v>26</v>
      </c>
      <c r="H6507" s="24" t="s">
        <v>157</v>
      </c>
      <c r="I6507" s="12" t="str">
        <f>IFERROR(((VLOOKUP(D6507,#REF!,2,FALSE))+C6507)+IF(#REF!="SIM",7,0)+IF(D6507="PROGRAMADA","ERRO",0)," ")</f>
        <v xml:space="preserve"> </v>
      </c>
    </row>
    <row r="6508" spans="1:10" hidden="1">
      <c r="A6508" s="44" t="s">
        <v>13008</v>
      </c>
      <c r="B6508" s="29" t="s">
        <v>9</v>
      </c>
      <c r="C6508" s="47">
        <v>45559</v>
      </c>
      <c r="D6508" s="74" t="s">
        <v>28</v>
      </c>
      <c r="E6508" s="24" t="s">
        <v>13009</v>
      </c>
      <c r="F6508" s="69" t="s">
        <v>30</v>
      </c>
      <c r="G6508" s="73" t="s">
        <v>49</v>
      </c>
      <c r="H6508" s="24" t="s">
        <v>14</v>
      </c>
      <c r="I6508" s="12" t="str">
        <f>IFERROR(((VLOOKUP(D6508,#REF!,2,FALSE))+C6508)+IF(#REF!="SIM",7,0)+IF(D6508="PROGRAMADA","ERRO",0)," ")</f>
        <v xml:space="preserve"> </v>
      </c>
    </row>
    <row r="6509" spans="1:10" ht="30">
      <c r="A6509" s="921" t="s">
        <v>13010</v>
      </c>
      <c r="B6509" s="57" t="s">
        <v>2996</v>
      </c>
      <c r="C6509" s="56">
        <v>45559</v>
      </c>
      <c r="D6509" s="58" t="s">
        <v>10</v>
      </c>
      <c r="E6509" s="100" t="s">
        <v>13011</v>
      </c>
      <c r="F6509" s="162" t="s">
        <v>30</v>
      </c>
      <c r="G6509" s="121" t="s">
        <v>13</v>
      </c>
      <c r="H6509" s="132" t="s">
        <v>16283</v>
      </c>
      <c r="I6509" s="47" t="str">
        <f>IFERROR(((VLOOKUP(D6509,#REF!,2,FALSE))+C6509)+IF(#REF!="SIM",7,0)+IF(D6509="PROGRAMADA","ERRO",0)," ")</f>
        <v xml:space="preserve"> </v>
      </c>
      <c r="J6509" s="920">
        <v>0</v>
      </c>
    </row>
    <row r="6510" spans="1:10" hidden="1">
      <c r="A6510" s="44" t="s">
        <v>13012</v>
      </c>
      <c r="B6510" s="29" t="s">
        <v>9</v>
      </c>
      <c r="C6510" s="47">
        <v>45559</v>
      </c>
      <c r="D6510" s="74" t="s">
        <v>16</v>
      </c>
      <c r="E6510" s="24" t="s">
        <v>13013</v>
      </c>
      <c r="F6510" s="69" t="s">
        <v>34</v>
      </c>
      <c r="G6510" s="73" t="s">
        <v>26</v>
      </c>
      <c r="H6510" s="24" t="s">
        <v>14</v>
      </c>
      <c r="I6510" s="12" t="str">
        <f>IFERROR(((VLOOKUP(D6510,#REF!,2,FALSE))+C6510)+IF(#REF!="SIM",7,0)+IF(D6510="PROGRAMADA","ERRO",0)," ")</f>
        <v xml:space="preserve"> </v>
      </c>
    </row>
    <row r="6511" spans="1:10" ht="45" hidden="1">
      <c r="A6511" s="111" t="s">
        <v>13014</v>
      </c>
      <c r="B6511" s="102" t="s">
        <v>9</v>
      </c>
      <c r="C6511" s="56">
        <v>45559</v>
      </c>
      <c r="D6511" s="102" t="s">
        <v>16</v>
      </c>
      <c r="E6511" s="100" t="s">
        <v>13015</v>
      </c>
      <c r="F6511" s="100" t="s">
        <v>30</v>
      </c>
      <c r="G6511" s="121" t="s">
        <v>23</v>
      </c>
      <c r="H6511" s="153" t="s">
        <v>14799</v>
      </c>
      <c r="I6511" s="12" t="str">
        <f>IFERROR(((VLOOKUP(D6511,#REF!,2,FALSE))+C6511)+IF(#REF!="SIM",7,0)+IF(D6511="PROGRAMADA","ERRO",0)," ")</f>
        <v xml:space="preserve"> </v>
      </c>
    </row>
    <row r="6512" spans="1:10" hidden="1">
      <c r="A6512" s="44" t="s">
        <v>13016</v>
      </c>
      <c r="B6512" s="29" t="s">
        <v>9</v>
      </c>
      <c r="C6512" s="47">
        <v>45559</v>
      </c>
      <c r="D6512" s="74" t="s">
        <v>28</v>
      </c>
      <c r="E6512" s="24" t="s">
        <v>13017</v>
      </c>
      <c r="F6512" s="69" t="s">
        <v>22</v>
      </c>
      <c r="G6512" s="73" t="s">
        <v>49</v>
      </c>
      <c r="H6512" s="24" t="s">
        <v>14</v>
      </c>
      <c r="I6512" s="12" t="str">
        <f>IFERROR(((VLOOKUP(D6512,#REF!,2,FALSE))+C6512)+IF(#REF!="SIM",7,0)+IF(D6512="PROGRAMADA","ERRO",0)," ")</f>
        <v xml:space="preserve"> </v>
      </c>
    </row>
    <row r="6513" spans="1:10" ht="45" hidden="1">
      <c r="A6513" s="111" t="s">
        <v>13018</v>
      </c>
      <c r="B6513" s="57" t="s">
        <v>9</v>
      </c>
      <c r="C6513" s="56">
        <v>45560</v>
      </c>
      <c r="D6513" s="58" t="s">
        <v>28</v>
      </c>
      <c r="E6513" s="100" t="s">
        <v>13019</v>
      </c>
      <c r="F6513" s="162" t="s">
        <v>34</v>
      </c>
      <c r="G6513" s="121" t="s">
        <v>49</v>
      </c>
      <c r="H6513" s="153" t="s">
        <v>14331</v>
      </c>
      <c r="I6513" s="12" t="str">
        <f>IFERROR(((VLOOKUP(D6513,#REF!,2,FALSE))+C6513)+IF(#REF!="SIM",7,0)+IF(D6513="PROGRAMADA","ERRO",0)," ")</f>
        <v xml:space="preserve"> </v>
      </c>
    </row>
    <row r="6514" spans="1:10" ht="60" hidden="1">
      <c r="A6514" s="111" t="s">
        <v>13020</v>
      </c>
      <c r="B6514" s="102" t="s">
        <v>9</v>
      </c>
      <c r="C6514" s="56">
        <v>45560</v>
      </c>
      <c r="D6514" s="58" t="s">
        <v>28</v>
      </c>
      <c r="E6514" s="100" t="s">
        <v>13021</v>
      </c>
      <c r="F6514" s="162" t="s">
        <v>30</v>
      </c>
      <c r="G6514" s="121" t="s">
        <v>128</v>
      </c>
      <c r="H6514" s="153" t="s">
        <v>16197</v>
      </c>
      <c r="I6514" s="47" t="str">
        <f>IFERROR(((VLOOKUP(D6514,#REF!,2,FALSE))+C6514)+IF(#REF!="SIM",7,0)+IF(D6514="PROGRAMADA","ERRO",0)," ")</f>
        <v xml:space="preserve"> </v>
      </c>
      <c r="J6514" s="920">
        <v>0</v>
      </c>
    </row>
    <row r="6515" spans="1:10" hidden="1">
      <c r="A6515" s="44" t="s">
        <v>13022</v>
      </c>
      <c r="B6515" s="29" t="s">
        <v>9</v>
      </c>
      <c r="C6515" s="47">
        <v>45560</v>
      </c>
      <c r="D6515" s="74" t="s">
        <v>16</v>
      </c>
      <c r="E6515" s="24" t="s">
        <v>13023</v>
      </c>
      <c r="F6515" s="69" t="s">
        <v>146</v>
      </c>
      <c r="G6515" s="73" t="s">
        <v>26</v>
      </c>
      <c r="H6515" s="24" t="s">
        <v>14</v>
      </c>
      <c r="I6515" s="12" t="str">
        <f>IFERROR(((VLOOKUP(D6515,#REF!,2,FALSE))+C6515)+IF(#REF!="SIM",7,0)+IF(D6515="PROGRAMADA","ERRO",0)," ")</f>
        <v xml:space="preserve"> </v>
      </c>
    </row>
    <row r="6516" spans="1:10" hidden="1">
      <c r="A6516" s="44" t="s">
        <v>13024</v>
      </c>
      <c r="B6516" s="29" t="s">
        <v>9</v>
      </c>
      <c r="C6516" s="47">
        <v>45560</v>
      </c>
      <c r="D6516" s="74" t="s">
        <v>10</v>
      </c>
      <c r="E6516" s="24" t="s">
        <v>13025</v>
      </c>
      <c r="F6516" s="69" t="s">
        <v>30</v>
      </c>
      <c r="G6516" s="73" t="s">
        <v>13</v>
      </c>
      <c r="H6516" s="24" t="s">
        <v>14</v>
      </c>
      <c r="I6516" s="12" t="str">
        <f>IFERROR(((VLOOKUP(D6516,#REF!,2,FALSE))+C6516)+IF(#REF!="SIM",7,0)+IF(D6516="PROGRAMADA","ERRO",0)," ")</f>
        <v xml:space="preserve"> </v>
      </c>
    </row>
    <row r="6517" spans="1:10" ht="60" hidden="1">
      <c r="A6517" s="203" t="s">
        <v>13026</v>
      </c>
      <c r="B6517" s="57" t="s">
        <v>9</v>
      </c>
      <c r="C6517" s="56">
        <v>45560</v>
      </c>
      <c r="D6517" s="58" t="s">
        <v>28</v>
      </c>
      <c r="E6517" s="100" t="s">
        <v>13027</v>
      </c>
      <c r="F6517" s="162" t="s">
        <v>30</v>
      </c>
      <c r="G6517" s="121" t="s">
        <v>13</v>
      </c>
      <c r="H6517" s="153" t="s">
        <v>14112</v>
      </c>
      <c r="I6517" s="12" t="str">
        <f>IFERROR(((VLOOKUP(D6517,#REF!,2,FALSE))+C6517)+IF(#REF!="SIM",7,0)+IF(D6517="PROGRAMADA","ERRO",0)," ")</f>
        <v xml:space="preserve"> </v>
      </c>
    </row>
    <row r="6518" spans="1:10" hidden="1">
      <c r="A6518" s="44" t="s">
        <v>13028</v>
      </c>
      <c r="B6518" s="29" t="s">
        <v>9</v>
      </c>
      <c r="C6518" s="47">
        <v>45560</v>
      </c>
      <c r="D6518" s="74" t="s">
        <v>28</v>
      </c>
      <c r="E6518" s="24" t="s">
        <v>13029</v>
      </c>
      <c r="F6518" s="69" t="s">
        <v>30</v>
      </c>
      <c r="G6518" s="73" t="s">
        <v>49</v>
      </c>
      <c r="H6518" s="24" t="s">
        <v>14</v>
      </c>
      <c r="I6518" s="12" t="str">
        <f>IFERROR(((VLOOKUP(D6518,#REF!,2,FALSE))+C6518)+IF(#REF!="SIM",7,0)+IF(D6518="PROGRAMADA","ERRO",0)," ")</f>
        <v xml:space="preserve"> </v>
      </c>
    </row>
    <row r="6519" spans="1:10" hidden="1">
      <c r="A6519" s="44" t="s">
        <v>13030</v>
      </c>
      <c r="B6519" s="29" t="s">
        <v>155</v>
      </c>
      <c r="C6519" s="47">
        <v>45560</v>
      </c>
      <c r="D6519" s="74" t="s">
        <v>10</v>
      </c>
      <c r="E6519" s="24" t="s">
        <v>13031</v>
      </c>
      <c r="F6519" s="69" t="s">
        <v>34</v>
      </c>
      <c r="G6519" s="73" t="s">
        <v>23</v>
      </c>
      <c r="H6519" s="24" t="s">
        <v>157</v>
      </c>
      <c r="I6519" s="12" t="str">
        <f>IFERROR(((VLOOKUP(D6519,#REF!,2,FALSE))+C6519)+IF(#REF!="SIM",7,0)+IF(D6519="PROGRAMADA","ERRO",0)," ")</f>
        <v xml:space="preserve"> </v>
      </c>
    </row>
    <row r="6520" spans="1:10" hidden="1">
      <c r="A6520" s="44" t="s">
        <v>13032</v>
      </c>
      <c r="B6520" s="29" t="s">
        <v>155</v>
      </c>
      <c r="C6520" s="47">
        <v>45558</v>
      </c>
      <c r="D6520" s="74" t="s">
        <v>10</v>
      </c>
      <c r="E6520" s="51" t="s">
        <v>13033</v>
      </c>
      <c r="F6520" s="69" t="s">
        <v>34</v>
      </c>
      <c r="G6520" s="73" t="s">
        <v>23</v>
      </c>
      <c r="H6520" s="24" t="s">
        <v>157</v>
      </c>
      <c r="I6520" s="12" t="str">
        <f>IFERROR(((VLOOKUP(D6520,#REF!,2,FALSE))+C6520)+IF(#REF!="SIM",7,0)+IF(D6520="PROGRAMADA","ERRO",0)," ")</f>
        <v xml:space="preserve"> </v>
      </c>
    </row>
    <row r="6521" spans="1:10" hidden="1">
      <c r="A6521" s="44" t="s">
        <v>13034</v>
      </c>
      <c r="B6521" s="29" t="s">
        <v>9</v>
      </c>
      <c r="C6521" s="47">
        <v>45560</v>
      </c>
      <c r="D6521" s="74" t="s">
        <v>16</v>
      </c>
      <c r="E6521" s="77" t="s">
        <v>13035</v>
      </c>
      <c r="F6521" s="69" t="s">
        <v>30</v>
      </c>
      <c r="G6521" s="73" t="s">
        <v>13</v>
      </c>
      <c r="H6521" s="24" t="s">
        <v>14</v>
      </c>
      <c r="I6521" s="12" t="str">
        <f>IFERROR(((VLOOKUP(D6521,#REF!,2,FALSE))+C6521)+IF(#REF!="SIM",7,0)+IF(D6521="PROGRAMADA","ERRO",0)," ")</f>
        <v xml:space="preserve"> </v>
      </c>
    </row>
    <row r="6522" spans="1:10" ht="60" hidden="1">
      <c r="A6522" s="203" t="s">
        <v>13036</v>
      </c>
      <c r="B6522" s="57" t="s">
        <v>9</v>
      </c>
      <c r="C6522" s="56">
        <v>45560</v>
      </c>
      <c r="D6522" s="58" t="s">
        <v>28</v>
      </c>
      <c r="E6522" s="100" t="s">
        <v>13037</v>
      </c>
      <c r="F6522" s="162" t="s">
        <v>146</v>
      </c>
      <c r="G6522" s="121" t="s">
        <v>23</v>
      </c>
      <c r="H6522" s="153" t="s">
        <v>14550</v>
      </c>
      <c r="I6522" s="12" t="str">
        <f>IFERROR(((VLOOKUP(D6522,#REF!,2,FALSE))+C6522)+IF(#REF!="SIM",7,0)+IF(D6522="PROGRAMADA","ERRO",0)," ")</f>
        <v xml:space="preserve"> </v>
      </c>
    </row>
    <row r="6523" spans="1:10" hidden="1">
      <c r="A6523" s="44" t="s">
        <v>13038</v>
      </c>
      <c r="B6523" s="29" t="s">
        <v>155</v>
      </c>
      <c r="C6523" s="47">
        <v>45560</v>
      </c>
      <c r="D6523" s="74" t="s">
        <v>28</v>
      </c>
      <c r="E6523" s="24" t="s">
        <v>13039</v>
      </c>
      <c r="F6523" s="69" t="s">
        <v>146</v>
      </c>
      <c r="G6523" s="73" t="s">
        <v>35</v>
      </c>
      <c r="H6523" s="24" t="s">
        <v>157</v>
      </c>
      <c r="I6523" s="12" t="str">
        <f>IFERROR(((VLOOKUP(D6523,#REF!,2,FALSE))+C6523)+IF(#REF!="SIM",7,0)+IF(D6523="PROGRAMADA","ERRO",0)," ")</f>
        <v xml:space="preserve"> </v>
      </c>
    </row>
    <row r="6524" spans="1:10" ht="45" hidden="1">
      <c r="A6524" s="203" t="s">
        <v>13040</v>
      </c>
      <c r="B6524" s="102" t="s">
        <v>9</v>
      </c>
      <c r="C6524" s="56">
        <v>45560</v>
      </c>
      <c r="D6524" s="102" t="s">
        <v>16</v>
      </c>
      <c r="E6524" s="100" t="s">
        <v>13041</v>
      </c>
      <c r="F6524" s="100" t="s">
        <v>30</v>
      </c>
      <c r="G6524" s="121" t="s">
        <v>23</v>
      </c>
      <c r="H6524" s="153" t="s">
        <v>15817</v>
      </c>
      <c r="I6524" s="47" t="str">
        <f>IFERROR(((VLOOKUP(D6524,#REF!,2,FALSE))+C6524)+IF(#REF!="SIM",7,0)+IF(D6524="PROGRAMADA","ERRO",0)," ")</f>
        <v xml:space="preserve"> </v>
      </c>
    </row>
    <row r="6525" spans="1:10" hidden="1">
      <c r="A6525" s="44" t="s">
        <v>13042</v>
      </c>
      <c r="B6525" s="29" t="s">
        <v>9</v>
      </c>
      <c r="C6525" s="47">
        <v>45560</v>
      </c>
      <c r="D6525" s="74" t="s">
        <v>28</v>
      </c>
      <c r="E6525" s="24" t="s">
        <v>13043</v>
      </c>
      <c r="F6525" s="69" t="s">
        <v>30</v>
      </c>
      <c r="G6525" s="73" t="s">
        <v>49</v>
      </c>
      <c r="H6525" s="24" t="s">
        <v>14</v>
      </c>
      <c r="I6525" s="12" t="str">
        <f>IFERROR(((VLOOKUP(D6525,#REF!,2,FALSE))+C6525)+IF(#REF!="SIM",7,0)+IF(D6525="PROGRAMADA","ERRO",0)," ")</f>
        <v xml:space="preserve"> </v>
      </c>
    </row>
    <row r="6526" spans="1:10" ht="60" hidden="1">
      <c r="A6526" s="111" t="s">
        <v>13044</v>
      </c>
      <c r="B6526" s="57" t="s">
        <v>9</v>
      </c>
      <c r="C6526" s="56">
        <v>45560</v>
      </c>
      <c r="D6526" s="58" t="s">
        <v>10</v>
      </c>
      <c r="E6526" s="100" t="s">
        <v>13045</v>
      </c>
      <c r="F6526" s="162" t="s">
        <v>30</v>
      </c>
      <c r="G6526" s="121" t="s">
        <v>13</v>
      </c>
      <c r="H6526" s="153" t="s">
        <v>15023</v>
      </c>
      <c r="I6526" s="12" t="str">
        <f>IFERROR(((VLOOKUP(D6526,#REF!,2,FALSE))+C6526)+IF(#REF!="SIM",7,0)+IF(D6526="PROGRAMADA","ERRO",0)," ")</f>
        <v xml:space="preserve"> </v>
      </c>
    </row>
    <row r="6527" spans="1:10" hidden="1">
      <c r="A6527" s="44" t="s">
        <v>13046</v>
      </c>
      <c r="B6527" s="29" t="s">
        <v>155</v>
      </c>
      <c r="C6527" s="47">
        <v>45560</v>
      </c>
      <c r="D6527" s="74" t="s">
        <v>32</v>
      </c>
      <c r="E6527" s="24" t="s">
        <v>13047</v>
      </c>
      <c r="F6527" s="69" t="s">
        <v>30</v>
      </c>
      <c r="G6527" s="73" t="s">
        <v>49</v>
      </c>
      <c r="H6527" s="24" t="s">
        <v>157</v>
      </c>
      <c r="I6527" s="25">
        <v>45560</v>
      </c>
    </row>
    <row r="6528" spans="1:10" ht="60" hidden="1">
      <c r="A6528" s="540" t="s">
        <v>13048</v>
      </c>
      <c r="B6528" s="102" t="s">
        <v>9</v>
      </c>
      <c r="C6528" s="56">
        <v>45560</v>
      </c>
      <c r="D6528" s="102" t="s">
        <v>16</v>
      </c>
      <c r="E6528" s="100" t="s">
        <v>13049</v>
      </c>
      <c r="F6528" s="100" t="s">
        <v>146</v>
      </c>
      <c r="G6528" s="121" t="s">
        <v>13</v>
      </c>
      <c r="H6528" s="153" t="s">
        <v>15059</v>
      </c>
      <c r="I6528" s="12" t="str">
        <f>IFERROR(((VLOOKUP(D6528,#REF!,2,FALSE))+C6528)+IF(#REF!="SIM",7,0)+IF(D6528="PROGRAMADA","ERRO",0)," ")</f>
        <v xml:space="preserve"> </v>
      </c>
    </row>
    <row r="6529" spans="1:10" hidden="1">
      <c r="A6529" s="44" t="s">
        <v>13050</v>
      </c>
      <c r="B6529" s="29" t="s">
        <v>9</v>
      </c>
      <c r="C6529" s="47">
        <v>45560</v>
      </c>
      <c r="D6529" s="74" t="s">
        <v>10</v>
      </c>
      <c r="E6529" s="24" t="s">
        <v>13051</v>
      </c>
      <c r="F6529" s="69" t="s">
        <v>30</v>
      </c>
      <c r="G6529" s="73" t="s">
        <v>23</v>
      </c>
      <c r="H6529" s="24" t="s">
        <v>14</v>
      </c>
      <c r="I6529" s="12" t="str">
        <f>IFERROR(((VLOOKUP(D6529,#REF!,2,FALSE))+C6529)+IF(#REF!="SIM",7,0)+IF(D6529="PROGRAMADA","ERRO",0)," ")</f>
        <v xml:space="preserve"> </v>
      </c>
    </row>
    <row r="6530" spans="1:10" ht="45" hidden="1">
      <c r="A6530" s="203" t="s">
        <v>13052</v>
      </c>
      <c r="B6530" s="102" t="s">
        <v>9</v>
      </c>
      <c r="C6530" s="56">
        <v>45561</v>
      </c>
      <c r="D6530" s="102" t="s">
        <v>16</v>
      </c>
      <c r="E6530" s="100" t="s">
        <v>13053</v>
      </c>
      <c r="F6530" s="100" t="s">
        <v>34</v>
      </c>
      <c r="G6530" s="121" t="s">
        <v>23</v>
      </c>
      <c r="H6530" s="132" t="s">
        <v>15832</v>
      </c>
      <c r="I6530" s="47" t="str">
        <f>IFERROR(((VLOOKUP(D6530,#REF!,2,FALSE))+C6530)+IF(#REF!="SIM",7,0)+IF(D6530="PROGRAMADA","ERRO",0)," ")</f>
        <v xml:space="preserve"> </v>
      </c>
    </row>
    <row r="6531" spans="1:10" ht="45" hidden="1">
      <c r="A6531" s="203" t="s">
        <v>13054</v>
      </c>
      <c r="B6531" s="102" t="s">
        <v>9</v>
      </c>
      <c r="C6531" s="56">
        <v>45561</v>
      </c>
      <c r="D6531" s="102" t="s">
        <v>16</v>
      </c>
      <c r="E6531" s="100" t="s">
        <v>13055</v>
      </c>
      <c r="F6531" s="100" t="s">
        <v>34</v>
      </c>
      <c r="G6531" s="121" t="s">
        <v>23</v>
      </c>
      <c r="H6531" s="153" t="s">
        <v>14799</v>
      </c>
      <c r="I6531" s="97" t="str">
        <f>IFERROR(((VLOOKUP(D6531,#REF!,2,FALSE))+C6531)+IF(#REF!="SIM",7,0)+IF(D6531="PROGRAMADA","ERRO",0)," ")</f>
        <v xml:space="preserve"> </v>
      </c>
    </row>
    <row r="6532" spans="1:10" hidden="1">
      <c r="A6532" s="203" t="s">
        <v>13056</v>
      </c>
      <c r="B6532" s="29" t="s">
        <v>9</v>
      </c>
      <c r="C6532" s="47">
        <v>45561</v>
      </c>
      <c r="D6532" s="74" t="s">
        <v>16</v>
      </c>
      <c r="E6532" s="24" t="s">
        <v>13057</v>
      </c>
      <c r="F6532" s="69" t="s">
        <v>30</v>
      </c>
      <c r="G6532" s="73" t="s">
        <v>23</v>
      </c>
      <c r="H6532" s="24" t="s">
        <v>14</v>
      </c>
      <c r="I6532" s="12" t="str">
        <f>IFERROR(((VLOOKUP(D6532,#REF!,2,FALSE))+C6532)+IF(#REF!="SIM",7,0)+IF(D6532="PROGRAMADA","ERRO",0)," ")</f>
        <v xml:space="preserve"> </v>
      </c>
    </row>
    <row r="6533" spans="1:10" ht="45" hidden="1">
      <c r="A6533" s="203" t="s">
        <v>13058</v>
      </c>
      <c r="B6533" s="102" t="s">
        <v>9</v>
      </c>
      <c r="C6533" s="56">
        <v>45561</v>
      </c>
      <c r="D6533" s="102" t="s">
        <v>16</v>
      </c>
      <c r="E6533" s="100" t="s">
        <v>13059</v>
      </c>
      <c r="F6533" s="100" t="s">
        <v>34</v>
      </c>
      <c r="G6533" s="121" t="s">
        <v>23</v>
      </c>
      <c r="H6533" s="153" t="s">
        <v>14769</v>
      </c>
      <c r="I6533" s="12" t="str">
        <f>IFERROR(((VLOOKUP(D6533,#REF!,2,FALSE))+C6533)+IF(#REF!="SIM",7,0)+IF(D6533="PROGRAMADA","ERRO",0)," ")</f>
        <v xml:space="preserve"> </v>
      </c>
    </row>
    <row r="6534" spans="1:10" hidden="1">
      <c r="A6534" s="203" t="s">
        <v>13060</v>
      </c>
      <c r="B6534" s="29" t="s">
        <v>9</v>
      </c>
      <c r="C6534" s="47">
        <v>45561</v>
      </c>
      <c r="D6534" s="74" t="s">
        <v>28</v>
      </c>
      <c r="E6534" s="24" t="s">
        <v>13061</v>
      </c>
      <c r="F6534" s="69" t="s">
        <v>30</v>
      </c>
      <c r="G6534" s="73" t="s">
        <v>26</v>
      </c>
      <c r="H6534" s="24" t="s">
        <v>14</v>
      </c>
      <c r="I6534" s="12" t="str">
        <f>IFERROR(((VLOOKUP(D6534,#REF!,2,FALSE))+C6534)+IF(#REF!="SIM",7,0)+IF(D6534="PROGRAMADA","ERRO",0)," ")</f>
        <v xml:space="preserve"> </v>
      </c>
    </row>
    <row r="6535" spans="1:10" ht="60">
      <c r="A6535" s="111" t="s">
        <v>13062</v>
      </c>
      <c r="B6535" s="102" t="s">
        <v>2996</v>
      </c>
      <c r="C6535" s="56">
        <v>45561</v>
      </c>
      <c r="D6535" s="102" t="s">
        <v>16</v>
      </c>
      <c r="E6535" s="100" t="s">
        <v>13063</v>
      </c>
      <c r="F6535" s="100" t="s">
        <v>30</v>
      </c>
      <c r="G6535" s="121" t="s">
        <v>23</v>
      </c>
      <c r="H6535" s="132" t="s">
        <v>16319</v>
      </c>
      <c r="I6535" s="47" t="str">
        <f>IFERROR(((VLOOKUP(D6535,#REF!,2,FALSE))+C6534)+IF(#REF!="SIM",7,0)+IF(D6535="PROGRAMADA","ERRO",0)," ")</f>
        <v xml:space="preserve"> </v>
      </c>
      <c r="J6535" s="920">
        <v>0</v>
      </c>
    </row>
    <row r="6536" spans="1:10" hidden="1">
      <c r="A6536" s="203" t="s">
        <v>13064</v>
      </c>
      <c r="B6536" s="29" t="s">
        <v>9</v>
      </c>
      <c r="C6536" s="47">
        <v>45561</v>
      </c>
      <c r="D6536" s="74" t="s">
        <v>16</v>
      </c>
      <c r="E6536" s="24" t="s">
        <v>13065</v>
      </c>
      <c r="F6536" s="69" t="s">
        <v>30</v>
      </c>
      <c r="G6536" s="73" t="s">
        <v>26</v>
      </c>
      <c r="H6536" s="24" t="s">
        <v>14</v>
      </c>
      <c r="I6536" s="12" t="str">
        <f>IFERROR(((VLOOKUP(D6536,#REF!,2,FALSE))+C6536)+IF(#REF!="SIM",7,0)+IF(D6536="PROGRAMADA","ERRO",0)," ")</f>
        <v xml:space="preserve"> </v>
      </c>
    </row>
    <row r="6537" spans="1:10" hidden="1">
      <c r="A6537" s="203" t="s">
        <v>13066</v>
      </c>
      <c r="B6537" s="29" t="s">
        <v>9</v>
      </c>
      <c r="C6537" s="47">
        <v>45561</v>
      </c>
      <c r="D6537" s="74" t="s">
        <v>16</v>
      </c>
      <c r="E6537" s="24" t="s">
        <v>13067</v>
      </c>
      <c r="F6537" s="69" t="s">
        <v>34</v>
      </c>
      <c r="G6537" s="73" t="s">
        <v>49</v>
      </c>
      <c r="H6537" s="24" t="s">
        <v>14</v>
      </c>
      <c r="I6537" s="12" t="str">
        <f>IFERROR(((VLOOKUP(D6537,#REF!,2,FALSE))+C6537)+IF(#REF!="SIM",7,0)+IF(D6537="PROGRAMADA","ERRO",0)," ")</f>
        <v xml:space="preserve"> </v>
      </c>
    </row>
    <row r="6538" spans="1:10" ht="45" hidden="1">
      <c r="A6538" s="203" t="s">
        <v>13068</v>
      </c>
      <c r="B6538" s="102" t="s">
        <v>9</v>
      </c>
      <c r="C6538" s="56">
        <v>45561</v>
      </c>
      <c r="D6538" s="102" t="s">
        <v>16</v>
      </c>
      <c r="E6538" s="100" t="s">
        <v>13069</v>
      </c>
      <c r="F6538" s="100" t="s">
        <v>30</v>
      </c>
      <c r="G6538" s="121" t="s">
        <v>23</v>
      </c>
      <c r="H6538" s="153" t="s">
        <v>15023</v>
      </c>
      <c r="I6538" s="12" t="str">
        <f>IFERROR(((VLOOKUP(D6538,#REF!,2,FALSE))+C6538)+IF(#REF!="SIM",7,0)+IF(D6538="PROGRAMADA","ERRO",0)," ")</f>
        <v xml:space="preserve"> </v>
      </c>
    </row>
    <row r="6539" spans="1:10" ht="30" hidden="1">
      <c r="A6539" s="203" t="s">
        <v>13070</v>
      </c>
      <c r="B6539" s="102" t="s">
        <v>9</v>
      </c>
      <c r="C6539" s="56">
        <v>45561</v>
      </c>
      <c r="D6539" s="102" t="s">
        <v>16</v>
      </c>
      <c r="E6539" s="100" t="s">
        <v>13071</v>
      </c>
      <c r="F6539" s="100" t="s">
        <v>22</v>
      </c>
      <c r="G6539" s="121" t="s">
        <v>23</v>
      </c>
      <c r="H6539" s="153" t="s">
        <v>14536</v>
      </c>
      <c r="I6539" s="12" t="str">
        <f>IFERROR(((VLOOKUP(D6539,#REF!,2,FALSE))+C6539)+IF(#REF!="SIM",7,0)+IF(D6539="PROGRAMADA","ERRO",0)," ")</f>
        <v xml:space="preserve"> </v>
      </c>
    </row>
    <row r="6540" spans="1:10" hidden="1">
      <c r="A6540" s="203" t="s">
        <v>13072</v>
      </c>
      <c r="B6540" s="29" t="s">
        <v>155</v>
      </c>
      <c r="C6540" s="47">
        <v>45561</v>
      </c>
      <c r="D6540" s="74" t="s">
        <v>10</v>
      </c>
      <c r="E6540" s="24" t="s">
        <v>13073</v>
      </c>
      <c r="F6540" s="69" t="s">
        <v>30</v>
      </c>
      <c r="G6540" s="73" t="s">
        <v>116</v>
      </c>
      <c r="H6540" s="24" t="s">
        <v>157</v>
      </c>
      <c r="I6540" s="12" t="str">
        <f>IFERROR(((VLOOKUP(D6540,#REF!,2,FALSE))+C6540)+IF(#REF!="SIM",7,0)+IF(D6540="PROGRAMADA","ERRO",0)," ")</f>
        <v xml:space="preserve"> </v>
      </c>
    </row>
    <row r="6541" spans="1:10" hidden="1">
      <c r="A6541" s="203" t="s">
        <v>13074</v>
      </c>
      <c r="B6541" s="29" t="s">
        <v>9</v>
      </c>
      <c r="C6541" s="47">
        <v>45561</v>
      </c>
      <c r="D6541" s="74" t="s">
        <v>28</v>
      </c>
      <c r="E6541" s="24" t="s">
        <v>13075</v>
      </c>
      <c r="F6541" s="69" t="s">
        <v>34</v>
      </c>
      <c r="G6541" s="73" t="s">
        <v>13</v>
      </c>
      <c r="H6541" s="24" t="s">
        <v>14</v>
      </c>
      <c r="I6541" s="12" t="str">
        <f>IFERROR(((VLOOKUP(D6541,#REF!,2,FALSE))+C6541)+IF(#REF!="SIM",7,0)+IF(D6541="PROGRAMADA","ERRO",0)," ")</f>
        <v xml:space="preserve"> </v>
      </c>
    </row>
    <row r="6542" spans="1:10" hidden="1">
      <c r="A6542" s="203" t="s">
        <v>13076</v>
      </c>
      <c r="B6542" s="29" t="s">
        <v>9</v>
      </c>
      <c r="C6542" s="47">
        <v>45562</v>
      </c>
      <c r="D6542" s="74" t="s">
        <v>16</v>
      </c>
      <c r="E6542" s="24" t="s">
        <v>13077</v>
      </c>
      <c r="F6542" s="69" t="s">
        <v>22</v>
      </c>
      <c r="G6542" s="73" t="s">
        <v>49</v>
      </c>
      <c r="H6542" s="24" t="s">
        <v>14</v>
      </c>
      <c r="I6542" s="12" t="str">
        <f>IFERROR(((VLOOKUP(D6542,#REF!,2,FALSE))+C6542)+IF(#REF!="SIM",7,0)+IF(D6542="PROGRAMADA","ERRO",0)," ")</f>
        <v xml:space="preserve"> </v>
      </c>
    </row>
    <row r="6543" spans="1:10" hidden="1">
      <c r="A6543" s="203" t="s">
        <v>13078</v>
      </c>
      <c r="B6543" s="29" t="s">
        <v>9</v>
      </c>
      <c r="C6543" s="47">
        <v>45562</v>
      </c>
      <c r="D6543" s="74" t="s">
        <v>16</v>
      </c>
      <c r="E6543" s="24" t="s">
        <v>13079</v>
      </c>
      <c r="F6543" s="69" t="s">
        <v>30</v>
      </c>
      <c r="G6543" s="73" t="s">
        <v>13</v>
      </c>
      <c r="H6543" s="24" t="s">
        <v>14</v>
      </c>
      <c r="I6543" s="12" t="str">
        <f>IFERROR(((VLOOKUP(D6543,#REF!,2,FALSE))+C6543)+IF(#REF!="SIM",7,0)+IF(D6543="PROGRAMADA","ERRO",0)," ")</f>
        <v xml:space="preserve"> </v>
      </c>
    </row>
    <row r="6544" spans="1:10" hidden="1">
      <c r="A6544" s="203" t="s">
        <v>13080</v>
      </c>
      <c r="B6544" s="29" t="s">
        <v>9</v>
      </c>
      <c r="C6544" s="47">
        <v>45562</v>
      </c>
      <c r="D6544" s="74" t="s">
        <v>16</v>
      </c>
      <c r="E6544" s="24" t="s">
        <v>13081</v>
      </c>
      <c r="F6544" s="69" t="s">
        <v>146</v>
      </c>
      <c r="G6544" s="73" t="s">
        <v>46</v>
      </c>
      <c r="H6544" s="24" t="s">
        <v>14</v>
      </c>
      <c r="I6544" s="12" t="str">
        <f>IFERROR(((VLOOKUP(D6544,#REF!,2,FALSE))+C6544)+IF(#REF!="SIM",7,0)+IF(D6544="PROGRAMADA","ERRO",0)," ")</f>
        <v xml:space="preserve"> </v>
      </c>
    </row>
    <row r="6545" spans="1:9" hidden="1">
      <c r="A6545" s="203" t="s">
        <v>13082</v>
      </c>
      <c r="B6545" s="29" t="s">
        <v>9</v>
      </c>
      <c r="C6545" s="47">
        <v>45562</v>
      </c>
      <c r="D6545" s="74" t="s">
        <v>28</v>
      </c>
      <c r="E6545" s="24" t="s">
        <v>13083</v>
      </c>
      <c r="F6545" s="69" t="s">
        <v>30</v>
      </c>
      <c r="G6545" s="73" t="s">
        <v>49</v>
      </c>
      <c r="H6545" s="24" t="s">
        <v>14</v>
      </c>
      <c r="I6545" s="12" t="str">
        <f>IFERROR(((VLOOKUP(D6545,#REF!,2,FALSE))+C6545)+IF(#REF!="SIM",7,0)+IF(D6545="PROGRAMADA","ERRO",0)," ")</f>
        <v xml:space="preserve"> </v>
      </c>
    </row>
    <row r="6546" spans="1:9" hidden="1">
      <c r="A6546" s="203" t="s">
        <v>13084</v>
      </c>
      <c r="B6546" s="32" t="s">
        <v>9</v>
      </c>
      <c r="C6546" s="47">
        <v>45562</v>
      </c>
      <c r="D6546" s="74" t="s">
        <v>10</v>
      </c>
      <c r="E6546" s="24" t="s">
        <v>13085</v>
      </c>
      <c r="F6546" s="69" t="s">
        <v>30</v>
      </c>
      <c r="G6546" s="73" t="s">
        <v>23</v>
      </c>
      <c r="H6546" s="24" t="s">
        <v>14</v>
      </c>
      <c r="I6546" s="12" t="str">
        <f>IFERROR(((VLOOKUP(D6546,#REF!,2,FALSE))+C6546)+IF(#REF!="SIM",7,0)+IF(D6546="PROGRAMADA","ERRO",0)," ")</f>
        <v xml:space="preserve"> </v>
      </c>
    </row>
    <row r="6547" spans="1:9" hidden="1">
      <c r="A6547" s="203" t="s">
        <v>13086</v>
      </c>
      <c r="B6547" s="29" t="s">
        <v>9</v>
      </c>
      <c r="C6547" s="47">
        <v>45562</v>
      </c>
      <c r="D6547" s="74" t="s">
        <v>16</v>
      </c>
      <c r="E6547" s="24" t="s">
        <v>13087</v>
      </c>
      <c r="F6547" s="69" t="s">
        <v>22</v>
      </c>
      <c r="G6547" s="73" t="s">
        <v>13</v>
      </c>
      <c r="H6547" s="24" t="s">
        <v>14</v>
      </c>
      <c r="I6547" s="12" t="str">
        <f>IFERROR(((VLOOKUP(D6547,#REF!,2,FALSE))+C6547)+IF(#REF!="SIM",7,0)+IF(D6547="PROGRAMADA","ERRO",0)," ")</f>
        <v xml:space="preserve"> </v>
      </c>
    </row>
    <row r="6548" spans="1:9" ht="45" hidden="1">
      <c r="A6548" s="203" t="s">
        <v>13088</v>
      </c>
      <c r="B6548" s="57" t="s">
        <v>9</v>
      </c>
      <c r="C6548" s="56">
        <v>45562</v>
      </c>
      <c r="D6548" s="58" t="s">
        <v>28</v>
      </c>
      <c r="E6548" s="100" t="s">
        <v>13089</v>
      </c>
      <c r="F6548" s="162" t="s">
        <v>30</v>
      </c>
      <c r="G6548" s="121" t="s">
        <v>13</v>
      </c>
      <c r="H6548" s="153" t="s">
        <v>14787</v>
      </c>
      <c r="I6548" s="12" t="str">
        <f>IFERROR(((VLOOKUP(D6548,#REF!,2,FALSE))+C6548)+IF(#REF!="SIM",7,0)+IF(D6548="PROGRAMADA","ERRO",0)," ")</f>
        <v xml:space="preserve"> </v>
      </c>
    </row>
    <row r="6549" spans="1:9" hidden="1">
      <c r="A6549" s="203" t="s">
        <v>13090</v>
      </c>
      <c r="B6549" s="29" t="s">
        <v>9</v>
      </c>
      <c r="C6549" s="47">
        <v>45562</v>
      </c>
      <c r="D6549" s="74" t="s">
        <v>16</v>
      </c>
      <c r="E6549" s="24" t="s">
        <v>13091</v>
      </c>
      <c r="F6549" s="69" t="s">
        <v>34</v>
      </c>
      <c r="G6549" s="73" t="s">
        <v>23</v>
      </c>
      <c r="H6549" s="24" t="s">
        <v>14</v>
      </c>
      <c r="I6549" s="12" t="str">
        <f>IFERROR(((VLOOKUP(D6549,#REF!,2,FALSE))+C6549)+IF(#REF!="SIM",7,0)+IF(D6549="PROGRAMADA","ERRO",0)," ")</f>
        <v xml:space="preserve"> </v>
      </c>
    </row>
    <row r="6550" spans="1:9" hidden="1">
      <c r="A6550" s="203" t="s">
        <v>13092</v>
      </c>
      <c r="B6550" s="29" t="s">
        <v>9</v>
      </c>
      <c r="C6550" s="47">
        <v>45565</v>
      </c>
      <c r="D6550" s="74" t="s">
        <v>16</v>
      </c>
      <c r="E6550" s="24" t="s">
        <v>13093</v>
      </c>
      <c r="F6550" s="69" t="s">
        <v>22</v>
      </c>
      <c r="G6550" s="73" t="s">
        <v>23</v>
      </c>
      <c r="H6550" s="24" t="s">
        <v>14</v>
      </c>
      <c r="I6550" s="12" t="str">
        <f>IFERROR(((VLOOKUP(D6550,#REF!,2,FALSE))+C6550)+IF(#REF!="SIM",7,0)+IF(D6550="PROGRAMADA","ERRO",0)," ")</f>
        <v xml:space="preserve"> </v>
      </c>
    </row>
    <row r="6551" spans="1:9" hidden="1">
      <c r="A6551" s="203" t="s">
        <v>13094</v>
      </c>
      <c r="B6551" s="29" t="s">
        <v>9</v>
      </c>
      <c r="C6551" s="47">
        <v>45565</v>
      </c>
      <c r="D6551" s="74" t="s">
        <v>10</v>
      </c>
      <c r="E6551" s="24" t="s">
        <v>13095</v>
      </c>
      <c r="F6551" s="69" t="s">
        <v>30</v>
      </c>
      <c r="G6551" s="73" t="s">
        <v>23</v>
      </c>
      <c r="H6551" s="24" t="s">
        <v>14</v>
      </c>
      <c r="I6551" s="12" t="str">
        <f>IFERROR(((VLOOKUP(D6551,#REF!,2,FALSE))+C6551)+IF(#REF!="SIM",7,0)+IF(D6551="PROGRAMADA","ERRO",0)," ")</f>
        <v xml:space="preserve"> </v>
      </c>
    </row>
    <row r="6552" spans="1:9" hidden="1">
      <c r="A6552" s="203" t="s">
        <v>13096</v>
      </c>
      <c r="B6552" s="29" t="s">
        <v>9</v>
      </c>
      <c r="C6552" s="47">
        <v>45565</v>
      </c>
      <c r="D6552" s="74" t="s">
        <v>28</v>
      </c>
      <c r="E6552" s="24" t="s">
        <v>13097</v>
      </c>
      <c r="F6552" s="69" t="s">
        <v>30</v>
      </c>
      <c r="G6552" s="73" t="s">
        <v>49</v>
      </c>
      <c r="H6552" s="24" t="s">
        <v>14</v>
      </c>
      <c r="I6552" s="12" t="str">
        <f>IFERROR(((VLOOKUP(D6552,#REF!,2,FALSE))+C6552)+IF(#REF!="SIM",7,0)+IF(D6552="PROGRAMADA","ERRO",0)," ")</f>
        <v xml:space="preserve"> </v>
      </c>
    </row>
    <row r="6553" spans="1:9" ht="30" hidden="1">
      <c r="A6553" s="203" t="s">
        <v>13098</v>
      </c>
      <c r="B6553" s="57" t="s">
        <v>9</v>
      </c>
      <c r="C6553" s="56">
        <v>45565</v>
      </c>
      <c r="D6553" s="58" t="s">
        <v>28</v>
      </c>
      <c r="E6553" s="100" t="s">
        <v>13099</v>
      </c>
      <c r="F6553" s="162" t="s">
        <v>34</v>
      </c>
      <c r="G6553" s="121" t="s">
        <v>128</v>
      </c>
      <c r="H6553" s="153" t="s">
        <v>15107</v>
      </c>
      <c r="I6553" s="12" t="str">
        <f>IFERROR(((VLOOKUP(D6553,#REF!,2,FALSE))+C6553)+IF(#REF!="SIM",7,0)+IF(D6553="PROGRAMADA","ERRO",0)," ")</f>
        <v xml:space="preserve"> </v>
      </c>
    </row>
    <row r="6554" spans="1:9" ht="45" hidden="1">
      <c r="A6554" s="203" t="s">
        <v>13100</v>
      </c>
      <c r="B6554" s="102" t="s">
        <v>9</v>
      </c>
      <c r="C6554" s="56">
        <v>45565</v>
      </c>
      <c r="D6554" s="58" t="s">
        <v>10</v>
      </c>
      <c r="E6554" s="100" t="s">
        <v>13101</v>
      </c>
      <c r="F6554" s="162" t="s">
        <v>30</v>
      </c>
      <c r="G6554" s="121" t="s">
        <v>23</v>
      </c>
      <c r="H6554" s="153" t="s">
        <v>14799</v>
      </c>
      <c r="I6554" s="12" t="str">
        <f>IFERROR(((VLOOKUP(D6554,#REF!,2,FALSE))+C6554)+IF(#REF!="SIM",7,0)+IF(D6554="PROGRAMADA","ERRO",0)," ")</f>
        <v xml:space="preserve"> </v>
      </c>
    </row>
    <row r="6555" spans="1:9" hidden="1">
      <c r="A6555" s="203" t="s">
        <v>13102</v>
      </c>
      <c r="B6555" s="29" t="s">
        <v>9</v>
      </c>
      <c r="C6555" s="47">
        <v>45565</v>
      </c>
      <c r="D6555" s="74" t="s">
        <v>28</v>
      </c>
      <c r="E6555" s="24" t="s">
        <v>13103</v>
      </c>
      <c r="F6555" s="69" t="s">
        <v>18</v>
      </c>
      <c r="G6555" s="73" t="s">
        <v>23</v>
      </c>
      <c r="H6555" s="24" t="s">
        <v>14</v>
      </c>
      <c r="I6555" s="12" t="str">
        <f>IFERROR(((VLOOKUP(D6555,#REF!,2,FALSE))+C6555)+IF(#REF!="SIM",7,0)+IF(D6555="PROGRAMADA","ERRO",0)," ")</f>
        <v xml:space="preserve"> </v>
      </c>
    </row>
    <row r="6556" spans="1:9" hidden="1">
      <c r="A6556" s="203" t="s">
        <v>13104</v>
      </c>
      <c r="B6556" s="29" t="s">
        <v>9</v>
      </c>
      <c r="C6556" s="47">
        <v>45565</v>
      </c>
      <c r="D6556" s="74" t="s">
        <v>10</v>
      </c>
      <c r="E6556" s="24" t="s">
        <v>13105</v>
      </c>
      <c r="F6556" s="69" t="s">
        <v>30</v>
      </c>
      <c r="G6556" s="73" t="s">
        <v>23</v>
      </c>
      <c r="H6556" s="24" t="s">
        <v>14</v>
      </c>
      <c r="I6556" s="12" t="str">
        <f>IFERROR(((VLOOKUP(D6556,#REF!,2,FALSE))+C6556)+IF(#REF!="SIM",7,0)+IF(D6556="PROGRAMADA","ERRO",0)," ")</f>
        <v xml:space="preserve"> </v>
      </c>
    </row>
    <row r="6557" spans="1:9" hidden="1">
      <c r="A6557" s="203" t="s">
        <v>13106</v>
      </c>
      <c r="B6557" s="29" t="s">
        <v>9</v>
      </c>
      <c r="C6557" s="47">
        <v>45565</v>
      </c>
      <c r="D6557" s="74" t="s">
        <v>10</v>
      </c>
      <c r="E6557" s="24" t="s">
        <v>13107</v>
      </c>
      <c r="F6557" s="69" t="s">
        <v>22</v>
      </c>
      <c r="G6557" s="73" t="s">
        <v>49</v>
      </c>
      <c r="H6557" s="24" t="s">
        <v>14</v>
      </c>
      <c r="I6557" s="12" t="str">
        <f>IFERROR(((VLOOKUP(D6557,#REF!,2,FALSE))+C6557)+IF(#REF!="SIM",7,0)+IF(D6557="PROGRAMADA","ERRO",0)," ")</f>
        <v xml:space="preserve"> </v>
      </c>
    </row>
    <row r="6558" spans="1:9" hidden="1">
      <c r="A6558" s="203" t="s">
        <v>13108</v>
      </c>
      <c r="B6558" s="29" t="s">
        <v>9</v>
      </c>
      <c r="C6558" s="47">
        <v>45565</v>
      </c>
      <c r="D6558" s="74" t="s">
        <v>28</v>
      </c>
      <c r="E6558" s="77" t="s">
        <v>13109</v>
      </c>
      <c r="F6558" s="69" t="s">
        <v>30</v>
      </c>
      <c r="G6558" s="73" t="s">
        <v>49</v>
      </c>
      <c r="H6558" s="24" t="s">
        <v>14</v>
      </c>
      <c r="I6558" s="12" t="str">
        <f>IFERROR(((VLOOKUP(D6558,#REF!,2,FALSE))+C6558)+IF(#REF!="SIM",7,0)+IF(D6558="PROGRAMADA","ERRO",0)," ")</f>
        <v xml:space="preserve"> </v>
      </c>
    </row>
    <row r="6559" spans="1:9" hidden="1">
      <c r="A6559" s="203" t="s">
        <v>13110</v>
      </c>
      <c r="B6559" s="29" t="s">
        <v>9</v>
      </c>
      <c r="C6559" s="47">
        <v>45566</v>
      </c>
      <c r="D6559" s="74" t="s">
        <v>10</v>
      </c>
      <c r="E6559" s="24" t="s">
        <v>13111</v>
      </c>
      <c r="F6559" s="69" t="s">
        <v>22</v>
      </c>
      <c r="G6559" s="73" t="s">
        <v>23</v>
      </c>
      <c r="H6559" s="24" t="s">
        <v>14</v>
      </c>
      <c r="I6559" s="12" t="str">
        <f>IFERROR(((VLOOKUP(D6559,#REF!,2,FALSE))+C6559)+IF(#REF!="SIM",7,0)+IF(D6559="PROGRAMADA","ERRO",0)," ")</f>
        <v xml:space="preserve"> </v>
      </c>
    </row>
    <row r="6560" spans="1:9" ht="45" hidden="1">
      <c r="A6560" s="203" t="s">
        <v>13112</v>
      </c>
      <c r="B6560" s="57" t="s">
        <v>9</v>
      </c>
      <c r="C6560" s="56">
        <v>45566</v>
      </c>
      <c r="D6560" s="58" t="s">
        <v>28</v>
      </c>
      <c r="E6560" s="100" t="s">
        <v>13113</v>
      </c>
      <c r="F6560" s="162" t="s">
        <v>30</v>
      </c>
      <c r="G6560" s="121" t="s">
        <v>49</v>
      </c>
      <c r="H6560" s="153" t="s">
        <v>14343</v>
      </c>
      <c r="I6560" s="12" t="str">
        <f>IFERROR(((VLOOKUP(D6560,#REF!,2,FALSE))+C6560)+IF(#REF!="SIM",7,0)+IF(D6560="PROGRAMADA","ERRO",0)," ")</f>
        <v xml:space="preserve"> </v>
      </c>
    </row>
    <row r="6561" spans="1:10" hidden="1">
      <c r="A6561" s="203" t="s">
        <v>13114</v>
      </c>
      <c r="B6561" s="29" t="s">
        <v>9</v>
      </c>
      <c r="C6561" s="47">
        <v>45566</v>
      </c>
      <c r="D6561" s="74" t="s">
        <v>28</v>
      </c>
      <c r="E6561" s="24" t="s">
        <v>13115</v>
      </c>
      <c r="F6561" s="69" t="s">
        <v>34</v>
      </c>
      <c r="G6561" s="73" t="s">
        <v>49</v>
      </c>
      <c r="H6561" s="24" t="s">
        <v>14</v>
      </c>
      <c r="I6561" s="12" t="str">
        <f>IFERROR(((VLOOKUP(D6561,#REF!,2,FALSE))+C6561)+IF(#REF!="SIM",7,0)+IF(D6561="PROGRAMADA","ERRO",0)," ")</f>
        <v xml:space="preserve"> </v>
      </c>
    </row>
    <row r="6562" spans="1:10" hidden="1">
      <c r="A6562" s="203" t="s">
        <v>13116</v>
      </c>
      <c r="B6562" s="29" t="s">
        <v>9</v>
      </c>
      <c r="C6562" s="47">
        <v>45566</v>
      </c>
      <c r="D6562" s="74" t="s">
        <v>16</v>
      </c>
      <c r="E6562" s="24" t="s">
        <v>13117</v>
      </c>
      <c r="F6562" s="69" t="s">
        <v>22</v>
      </c>
      <c r="G6562" s="73" t="s">
        <v>13</v>
      </c>
      <c r="H6562" s="24" t="s">
        <v>14</v>
      </c>
      <c r="I6562" s="12" t="str">
        <f>IFERROR(((VLOOKUP(D6562,#REF!,2,FALSE))+C6562)+IF(#REF!="SIM",7,0)+IF(D6562="PROGRAMADA","ERRO",0)," ")</f>
        <v xml:space="preserve"> </v>
      </c>
    </row>
    <row r="6563" spans="1:10" hidden="1">
      <c r="A6563" s="203" t="s">
        <v>13118</v>
      </c>
      <c r="B6563" s="29" t="s">
        <v>9</v>
      </c>
      <c r="C6563" s="47">
        <v>45566</v>
      </c>
      <c r="D6563" s="74" t="s">
        <v>16</v>
      </c>
      <c r="E6563" s="24" t="s">
        <v>13119</v>
      </c>
      <c r="F6563" s="69" t="s">
        <v>22</v>
      </c>
      <c r="G6563" s="73" t="s">
        <v>49</v>
      </c>
      <c r="H6563" s="24" t="s">
        <v>14</v>
      </c>
      <c r="I6563" s="12" t="str">
        <f>IFERROR(((VLOOKUP(D6563,#REF!,2,FALSE))+C6563)+IF(#REF!="SIM",7,0)+IF(D6563="PROGRAMADA","ERRO",0)," ")</f>
        <v xml:space="preserve"> </v>
      </c>
    </row>
    <row r="6564" spans="1:10" hidden="1">
      <c r="A6564" s="203" t="s">
        <v>13120</v>
      </c>
      <c r="B6564" s="29" t="s">
        <v>9</v>
      </c>
      <c r="C6564" s="47">
        <v>45566</v>
      </c>
      <c r="D6564" s="74" t="s">
        <v>16</v>
      </c>
      <c r="E6564" s="24" t="s">
        <v>13121</v>
      </c>
      <c r="F6564" s="69" t="s">
        <v>22</v>
      </c>
      <c r="G6564" s="73" t="s">
        <v>49</v>
      </c>
      <c r="H6564" s="24" t="s">
        <v>14</v>
      </c>
      <c r="I6564" s="12" t="str">
        <f>IFERROR(((VLOOKUP(D6564,#REF!,2,FALSE))+C6564)+IF(#REF!="SIM",7,0)+IF(D6564="PROGRAMADA","ERRO",0)," ")</f>
        <v xml:space="preserve"> </v>
      </c>
    </row>
    <row r="6565" spans="1:10" hidden="1">
      <c r="A6565" s="203" t="s">
        <v>13122</v>
      </c>
      <c r="B6565" s="29" t="s">
        <v>155</v>
      </c>
      <c r="C6565" s="47">
        <v>45566</v>
      </c>
      <c r="D6565" s="74" t="s">
        <v>16</v>
      </c>
      <c r="E6565" s="24" t="s">
        <v>13123</v>
      </c>
      <c r="F6565" s="69" t="s">
        <v>22</v>
      </c>
      <c r="G6565" s="73" t="s">
        <v>23</v>
      </c>
      <c r="H6565" s="24" t="s">
        <v>157</v>
      </c>
      <c r="I6565" s="12" t="str">
        <f>IFERROR(((VLOOKUP(D6565,#REF!,2,FALSE))+C6565)+IF(#REF!="SIM",7,0)+IF(D6565="PROGRAMADA","ERRO",0)," ")</f>
        <v xml:space="preserve"> </v>
      </c>
    </row>
    <row r="6566" spans="1:10" hidden="1">
      <c r="A6566" s="203" t="s">
        <v>13124</v>
      </c>
      <c r="B6566" s="29" t="s">
        <v>9</v>
      </c>
      <c r="C6566" s="47">
        <v>45566</v>
      </c>
      <c r="D6566" s="74" t="s">
        <v>28</v>
      </c>
      <c r="E6566" s="24" t="s">
        <v>13125</v>
      </c>
      <c r="F6566" s="69" t="s">
        <v>30</v>
      </c>
      <c r="G6566" s="73" t="s">
        <v>26</v>
      </c>
      <c r="H6566" s="24" t="s">
        <v>14</v>
      </c>
      <c r="I6566" s="12" t="str">
        <f>IFERROR(((VLOOKUP(D6566,#REF!,2,FALSE))+C6566)+IF(#REF!="SIM",7,0)+IF(D6566="PROGRAMADA","ERRO",0)," ")</f>
        <v xml:space="preserve"> </v>
      </c>
    </row>
    <row r="6567" spans="1:10" hidden="1">
      <c r="A6567" s="203" t="s">
        <v>13126</v>
      </c>
      <c r="B6567" s="29" t="s">
        <v>9</v>
      </c>
      <c r="C6567" s="47">
        <v>45566</v>
      </c>
      <c r="D6567" s="74" t="s">
        <v>28</v>
      </c>
      <c r="E6567" s="24" t="s">
        <v>13127</v>
      </c>
      <c r="F6567" s="69" t="s">
        <v>30</v>
      </c>
      <c r="G6567" s="73" t="s">
        <v>26</v>
      </c>
      <c r="H6567" s="24" t="s">
        <v>14</v>
      </c>
      <c r="I6567" s="12" t="str">
        <f>IFERROR(((VLOOKUP(D6567,#REF!,2,FALSE))+C6567)+IF(#REF!="SIM",7,0)+IF(D6567="PROGRAMADA","ERRO",0)," ")</f>
        <v xml:space="preserve"> </v>
      </c>
    </row>
    <row r="6568" spans="1:10" ht="45" hidden="1">
      <c r="A6568" s="111" t="s">
        <v>13128</v>
      </c>
      <c r="B6568" s="102" t="s">
        <v>9</v>
      </c>
      <c r="C6568" s="56">
        <v>45566</v>
      </c>
      <c r="D6568" s="58" t="s">
        <v>28</v>
      </c>
      <c r="E6568" s="100" t="s">
        <v>13129</v>
      </c>
      <c r="F6568" s="162" t="s">
        <v>34</v>
      </c>
      <c r="G6568" s="121" t="s">
        <v>23</v>
      </c>
      <c r="H6568" s="153" t="s">
        <v>16071</v>
      </c>
      <c r="I6568" s="47" t="str">
        <f>IFERROR(((VLOOKUP(D6568,#REF!,2,FALSE))+C6568)+IF(#REF!="SIM",7,0)+IF(D6568="PROGRAMADA","ERRO",0)," ")</f>
        <v xml:space="preserve"> </v>
      </c>
      <c r="J6568" s="920">
        <v>0</v>
      </c>
    </row>
    <row r="6569" spans="1:10" hidden="1">
      <c r="A6569" s="203" t="s">
        <v>13130</v>
      </c>
      <c r="B6569" s="29" t="s">
        <v>9</v>
      </c>
      <c r="C6569" s="47">
        <v>45567</v>
      </c>
      <c r="D6569" s="74" t="s">
        <v>16</v>
      </c>
      <c r="E6569" s="24" t="s">
        <v>13131</v>
      </c>
      <c r="F6569" s="69" t="s">
        <v>34</v>
      </c>
      <c r="G6569" s="73" t="s">
        <v>26</v>
      </c>
      <c r="H6569" s="24" t="s">
        <v>14</v>
      </c>
      <c r="I6569" s="12" t="str">
        <f>IFERROR(((VLOOKUP(D6569,#REF!,2,FALSE))+C6569)+IF(#REF!="SIM",7,0)+IF(D6569="PROGRAMADA","ERRO",0)," ")</f>
        <v xml:space="preserve"> </v>
      </c>
    </row>
    <row r="6570" spans="1:10" hidden="1">
      <c r="A6570" s="203" t="s">
        <v>13132</v>
      </c>
      <c r="B6570" s="29" t="s">
        <v>9</v>
      </c>
      <c r="C6570" s="47">
        <v>45567</v>
      </c>
      <c r="D6570" s="74" t="s">
        <v>28</v>
      </c>
      <c r="E6570" s="24" t="s">
        <v>13133</v>
      </c>
      <c r="F6570" s="69" t="s">
        <v>22</v>
      </c>
      <c r="G6570" s="73" t="s">
        <v>23</v>
      </c>
      <c r="H6570" s="24" t="s">
        <v>14</v>
      </c>
      <c r="I6570" s="12" t="str">
        <f>IFERROR(((VLOOKUP(D6570,#REF!,2,FALSE))+C6570)+IF(#REF!="SIM",7,0)+IF(D6570="PROGRAMADA","ERRO",0)," ")</f>
        <v xml:space="preserve"> </v>
      </c>
    </row>
    <row r="6571" spans="1:10" hidden="1">
      <c r="A6571" s="203" t="s">
        <v>13134</v>
      </c>
      <c r="B6571" s="29" t="s">
        <v>9</v>
      </c>
      <c r="C6571" s="47">
        <v>45567</v>
      </c>
      <c r="D6571" s="74" t="s">
        <v>16</v>
      </c>
      <c r="E6571" s="24" t="s">
        <v>13135</v>
      </c>
      <c r="F6571" s="69" t="s">
        <v>30</v>
      </c>
      <c r="G6571" s="73" t="s">
        <v>23</v>
      </c>
      <c r="H6571" s="24" t="s">
        <v>14</v>
      </c>
      <c r="I6571" s="12" t="str">
        <f>IFERROR(((VLOOKUP(D6571,#REF!,2,FALSE))+C6571)+IF(#REF!="SIM",7,0)+IF(D6571="PROGRAMADA","ERRO",0)," ")</f>
        <v xml:space="preserve"> </v>
      </c>
    </row>
    <row r="6572" spans="1:10" hidden="1">
      <c r="A6572" s="203" t="s">
        <v>13136</v>
      </c>
      <c r="B6572" s="29" t="s">
        <v>9</v>
      </c>
      <c r="C6572" s="47">
        <v>45567</v>
      </c>
      <c r="D6572" s="74" t="s">
        <v>10</v>
      </c>
      <c r="E6572" s="24" t="s">
        <v>13137</v>
      </c>
      <c r="F6572" s="69" t="s">
        <v>34</v>
      </c>
      <c r="G6572" s="73" t="s">
        <v>23</v>
      </c>
      <c r="H6572" s="24" t="s">
        <v>14</v>
      </c>
      <c r="I6572" s="12" t="str">
        <f>IFERROR(((VLOOKUP(D6572,#REF!,2,FALSE))+C6572)+IF(#REF!="SIM",7,0)+IF(D6572="PROGRAMADA","ERRO",0)," ")</f>
        <v xml:space="preserve"> </v>
      </c>
    </row>
    <row r="6573" spans="1:10" hidden="1">
      <c r="A6573" s="203" t="s">
        <v>13138</v>
      </c>
      <c r="B6573" s="29" t="s">
        <v>9</v>
      </c>
      <c r="C6573" s="47">
        <v>45567</v>
      </c>
      <c r="D6573" s="74" t="s">
        <v>28</v>
      </c>
      <c r="E6573" s="24" t="s">
        <v>13139</v>
      </c>
      <c r="F6573" s="69" t="s">
        <v>34</v>
      </c>
      <c r="G6573" s="73" t="s">
        <v>13</v>
      </c>
      <c r="H6573" s="24" t="s">
        <v>14</v>
      </c>
      <c r="I6573" s="12" t="str">
        <f>IFERROR(((VLOOKUP(D6573,#REF!,2,FALSE))+C6573)+IF(#REF!="SIM",7,0)+IF(D6573="PROGRAMADA","ERRO",0)," ")</f>
        <v xml:space="preserve"> </v>
      </c>
    </row>
    <row r="6574" spans="1:10" hidden="1">
      <c r="A6574" s="203" t="s">
        <v>13140</v>
      </c>
      <c r="B6574" s="29" t="s">
        <v>9</v>
      </c>
      <c r="C6574" s="47">
        <v>45567</v>
      </c>
      <c r="D6574" s="74" t="s">
        <v>10</v>
      </c>
      <c r="E6574" s="24" t="s">
        <v>13141</v>
      </c>
      <c r="F6574" s="69" t="s">
        <v>34</v>
      </c>
      <c r="G6574" s="73" t="s">
        <v>23</v>
      </c>
      <c r="H6574" s="24" t="s">
        <v>14</v>
      </c>
      <c r="I6574" s="12" t="str">
        <f>IFERROR(((VLOOKUP(D6574,#REF!,2,FALSE))+C6574)+IF(#REF!="SIM",7,0)+IF(D6574="PROGRAMADA","ERRO",0)," ")</f>
        <v xml:space="preserve"> </v>
      </c>
    </row>
    <row r="6575" spans="1:10" ht="60" hidden="1">
      <c r="A6575" s="203" t="s">
        <v>13142</v>
      </c>
      <c r="B6575" s="102" t="s">
        <v>9</v>
      </c>
      <c r="C6575" s="56">
        <v>45567</v>
      </c>
      <c r="D6575" s="102" t="s">
        <v>16</v>
      </c>
      <c r="E6575" s="100" t="s">
        <v>13143</v>
      </c>
      <c r="F6575" s="100" t="s">
        <v>22</v>
      </c>
      <c r="G6575" s="121" t="s">
        <v>13</v>
      </c>
      <c r="H6575" s="153" t="s">
        <v>14128</v>
      </c>
      <c r="I6575" s="12" t="str">
        <f>IFERROR(((VLOOKUP(D6575,#REF!,2,FALSE))+C6575)+IF(#REF!="SIM",7,0)+IF(D6575="PROGRAMADA","ERRO",0)," ")</f>
        <v xml:space="preserve"> </v>
      </c>
    </row>
    <row r="6576" spans="1:10" hidden="1">
      <c r="A6576" s="203" t="s">
        <v>13144</v>
      </c>
      <c r="B6576" s="29" t="s">
        <v>9</v>
      </c>
      <c r="C6576" s="47">
        <v>45567</v>
      </c>
      <c r="D6576" s="74" t="s">
        <v>16</v>
      </c>
      <c r="E6576" s="24" t="s">
        <v>13145</v>
      </c>
      <c r="F6576" s="69" t="s">
        <v>34</v>
      </c>
      <c r="G6576" s="73" t="s">
        <v>46</v>
      </c>
      <c r="H6576" s="24" t="s">
        <v>14</v>
      </c>
      <c r="I6576" s="12" t="str">
        <f>IFERROR(((VLOOKUP(D6576,#REF!,2,FALSE))+C6576)+IF(#REF!="SIM",7,0)+IF(D6576="PROGRAMADA","ERRO",0)," ")</f>
        <v xml:space="preserve"> </v>
      </c>
    </row>
    <row r="6577" spans="1:9" ht="45" hidden="1">
      <c r="A6577" s="203" t="s">
        <v>13146</v>
      </c>
      <c r="B6577" s="112" t="s">
        <v>9</v>
      </c>
      <c r="C6577" s="56">
        <v>45567</v>
      </c>
      <c r="D6577" s="102" t="s">
        <v>10</v>
      </c>
      <c r="E6577" s="100" t="s">
        <v>13147</v>
      </c>
      <c r="F6577" s="102" t="s">
        <v>34</v>
      </c>
      <c r="G6577" s="121" t="s">
        <v>13</v>
      </c>
      <c r="H6577" s="153" t="s">
        <v>13923</v>
      </c>
      <c r="I6577" s="12" t="str">
        <f>IFERROR(((VLOOKUP(D6577,#REF!,2,FALSE))+C6577)+IF(#REF!="SIM",7,0)+IF(D6577="PROGRAMADA","ERRO",0)," ")</f>
        <v xml:space="preserve"> </v>
      </c>
    </row>
    <row r="6578" spans="1:9" hidden="1">
      <c r="A6578" s="203" t="s">
        <v>13148</v>
      </c>
      <c r="B6578" s="29" t="s">
        <v>9</v>
      </c>
      <c r="C6578" s="47">
        <v>45567</v>
      </c>
      <c r="D6578" s="74" t="s">
        <v>16</v>
      </c>
      <c r="E6578" s="24" t="s">
        <v>13149</v>
      </c>
      <c r="F6578" s="69" t="s">
        <v>30</v>
      </c>
      <c r="G6578" s="73" t="s">
        <v>49</v>
      </c>
      <c r="H6578" s="24" t="s">
        <v>14</v>
      </c>
      <c r="I6578" s="12" t="str">
        <f>IFERROR(((VLOOKUP(D6578,#REF!,2,FALSE))+C6578)+IF(#REF!="SIM",7,0)+IF(D6578="PROGRAMADA","ERRO",0)," ")</f>
        <v xml:space="preserve"> </v>
      </c>
    </row>
    <row r="6579" spans="1:9" hidden="1">
      <c r="A6579" s="203" t="s">
        <v>13150</v>
      </c>
      <c r="B6579" s="29" t="s">
        <v>9</v>
      </c>
      <c r="C6579" s="47">
        <v>45567</v>
      </c>
      <c r="D6579" s="74" t="s">
        <v>16</v>
      </c>
      <c r="E6579" s="24" t="s">
        <v>13151</v>
      </c>
      <c r="F6579" s="69" t="s">
        <v>30</v>
      </c>
      <c r="G6579" s="73" t="s">
        <v>46</v>
      </c>
      <c r="H6579" s="24" t="s">
        <v>14</v>
      </c>
      <c r="I6579" s="12" t="str">
        <f>IFERROR(((VLOOKUP(D6579,#REF!,2,FALSE))+C6579)+IF(#REF!="SIM",7,0)+IF(D6579="PROGRAMADA","ERRO",0)," ")</f>
        <v xml:space="preserve"> </v>
      </c>
    </row>
    <row r="6580" spans="1:9" hidden="1">
      <c r="A6580" s="203" t="s">
        <v>13152</v>
      </c>
      <c r="B6580" s="29" t="s">
        <v>9</v>
      </c>
      <c r="C6580" s="47">
        <v>45568</v>
      </c>
      <c r="D6580" s="74" t="s">
        <v>16</v>
      </c>
      <c r="E6580" s="24" t="s">
        <v>13153</v>
      </c>
      <c r="F6580" s="69" t="s">
        <v>30</v>
      </c>
      <c r="G6580" s="73" t="s">
        <v>23</v>
      </c>
      <c r="H6580" s="24" t="s">
        <v>14</v>
      </c>
      <c r="I6580" s="12" t="str">
        <f>IFERROR(((VLOOKUP(D6580,#REF!,2,FALSE))+C6580)+IF(#REF!="SIM",7,0)+IF(D6580="PROGRAMADA","ERRO",0)," ")</f>
        <v xml:space="preserve"> </v>
      </c>
    </row>
    <row r="6581" spans="1:9" hidden="1">
      <c r="A6581" s="203" t="s">
        <v>13154</v>
      </c>
      <c r="B6581" s="29" t="s">
        <v>9</v>
      </c>
      <c r="C6581" s="47">
        <v>45568</v>
      </c>
      <c r="D6581" s="74" t="s">
        <v>10</v>
      </c>
      <c r="E6581" s="24" t="s">
        <v>13155</v>
      </c>
      <c r="F6581" s="69" t="s">
        <v>22</v>
      </c>
      <c r="G6581" s="73" t="s">
        <v>23</v>
      </c>
      <c r="H6581" s="24" t="s">
        <v>14</v>
      </c>
      <c r="I6581" s="12" t="str">
        <f>IFERROR(((VLOOKUP(D6581,#REF!,2,FALSE))+C6581)+IF(#REF!="SIM",7,0)+IF(D6581="PROGRAMADA","ERRO",0)," ")</f>
        <v xml:space="preserve"> </v>
      </c>
    </row>
    <row r="6582" spans="1:9" hidden="1">
      <c r="A6582" s="203" t="s">
        <v>13156</v>
      </c>
      <c r="B6582" s="29" t="s">
        <v>9</v>
      </c>
      <c r="C6582" s="47">
        <v>45568</v>
      </c>
      <c r="D6582" s="74" t="s">
        <v>10</v>
      </c>
      <c r="E6582" s="24" t="s">
        <v>13157</v>
      </c>
      <c r="F6582" s="69" t="s">
        <v>22</v>
      </c>
      <c r="G6582" s="73" t="s">
        <v>23</v>
      </c>
      <c r="H6582" s="24" t="s">
        <v>14</v>
      </c>
      <c r="I6582" s="12" t="str">
        <f>IFERROR(((VLOOKUP(D6582,#REF!,2,FALSE))+C6582)+IF(#REF!="SIM",7,0)+IF(D6582="PROGRAMADA","ERRO",0)," ")</f>
        <v xml:space="preserve"> </v>
      </c>
    </row>
    <row r="6583" spans="1:9" hidden="1">
      <c r="A6583" s="203" t="s">
        <v>13158</v>
      </c>
      <c r="B6583" s="84"/>
      <c r="C6583" s="98"/>
      <c r="D6583" s="85"/>
      <c r="E6583" s="86" t="s">
        <v>13159</v>
      </c>
      <c r="F6583" s="87" t="s">
        <v>22</v>
      </c>
      <c r="G6583" s="88" t="s">
        <v>116</v>
      </c>
      <c r="H6583" s="89"/>
      <c r="I6583" s="90" t="str">
        <f>IFERROR(((VLOOKUP(D6583,#REF!,2,FALSE))+C6583)+IF(#REF!="SIM",7,0)+IF(D6583="PROGRAMADA","ERRO",0)," ")</f>
        <v xml:space="preserve"> </v>
      </c>
    </row>
    <row r="6584" spans="1:9" hidden="1">
      <c r="A6584" s="203" t="s">
        <v>13160</v>
      </c>
      <c r="B6584" s="84"/>
      <c r="C6584" s="98"/>
      <c r="D6584" s="85"/>
      <c r="E6584" s="86" t="s">
        <v>13161</v>
      </c>
      <c r="F6584" s="87" t="s">
        <v>34</v>
      </c>
      <c r="G6584" s="88" t="s">
        <v>116</v>
      </c>
      <c r="H6584" s="89"/>
      <c r="I6584" s="90" t="str">
        <f>IFERROR(((VLOOKUP(D6584,#REF!,2,FALSE))+C6584)+IF(#REF!="SIM",7,0)+IF(D6584="PROGRAMADA","ERRO",0)," ")</f>
        <v xml:space="preserve"> </v>
      </c>
    </row>
    <row r="6585" spans="1:9" s="179" customFormat="1" ht="60.75" hidden="1" thickBot="1">
      <c r="A6585" s="203">
        <v>2019126293</v>
      </c>
      <c r="B6585" s="57" t="s">
        <v>9</v>
      </c>
      <c r="C6585" s="56">
        <v>45637</v>
      </c>
      <c r="D6585" s="58" t="s">
        <v>28</v>
      </c>
      <c r="E6585" s="100" t="s">
        <v>13963</v>
      </c>
      <c r="F6585" s="162" t="s">
        <v>34</v>
      </c>
      <c r="G6585" s="121" t="s">
        <v>13</v>
      </c>
      <c r="H6585" s="153" t="s">
        <v>14094</v>
      </c>
      <c r="I6585" s="229">
        <v>45644</v>
      </c>
    </row>
    <row r="6586" spans="1:9" ht="60" hidden="1">
      <c r="A6586" s="203" t="s">
        <v>13162</v>
      </c>
      <c r="B6586" s="102" t="s">
        <v>9</v>
      </c>
      <c r="C6586" s="56">
        <v>45568</v>
      </c>
      <c r="D6586" s="102" t="s">
        <v>10</v>
      </c>
      <c r="E6586" s="100" t="s">
        <v>13163</v>
      </c>
      <c r="F6586" s="102" t="s">
        <v>34</v>
      </c>
      <c r="G6586" s="121" t="s">
        <v>13</v>
      </c>
      <c r="H6586" s="153" t="s">
        <v>15255</v>
      </c>
      <c r="I6586" s="12" t="str">
        <f>IFERROR(((VLOOKUP(D6586,#REF!,2,FALSE))+C6586)+IF(#REF!="SIM",7,0)+IF(D6586="PROGRAMADA","ERRO",0)," ")</f>
        <v xml:space="preserve"> </v>
      </c>
    </row>
    <row r="6587" spans="1:9" hidden="1">
      <c r="A6587" s="203" t="s">
        <v>13164</v>
      </c>
      <c r="B6587" s="29" t="s">
        <v>9</v>
      </c>
      <c r="C6587" s="47">
        <v>45568</v>
      </c>
      <c r="D6587" s="74" t="s">
        <v>16</v>
      </c>
      <c r="E6587" s="24" t="s">
        <v>13165</v>
      </c>
      <c r="F6587" s="69" t="s">
        <v>30</v>
      </c>
      <c r="G6587" s="73" t="s">
        <v>13</v>
      </c>
      <c r="H6587" s="24" t="s">
        <v>14</v>
      </c>
      <c r="I6587" s="12" t="str">
        <f>IFERROR(((VLOOKUP(D6587,#REF!,2,FALSE))+C6587)+IF(#REF!="SIM",7,0)+IF(D6587="PROGRAMADA","ERRO",0)," ")</f>
        <v xml:space="preserve"> </v>
      </c>
    </row>
    <row r="6588" spans="1:9" ht="60" hidden="1">
      <c r="A6588" s="203" t="s">
        <v>13166</v>
      </c>
      <c r="B6588" s="102" t="s">
        <v>9</v>
      </c>
      <c r="C6588" s="56">
        <v>45568</v>
      </c>
      <c r="D6588" s="102" t="s">
        <v>16</v>
      </c>
      <c r="E6588" s="100" t="s">
        <v>13167</v>
      </c>
      <c r="F6588" s="100" t="s">
        <v>30</v>
      </c>
      <c r="G6588" s="121" t="s">
        <v>13</v>
      </c>
      <c r="H6588" s="153" t="s">
        <v>15292</v>
      </c>
      <c r="I6588" s="12" t="str">
        <f>IFERROR(((VLOOKUP(D6588,#REF!,2,FALSE))+C6588)+IF(#REF!="SIM",7,0)+IF(D6588="PROGRAMADA","ERRO",0)," ")</f>
        <v xml:space="preserve"> </v>
      </c>
    </row>
    <row r="6589" spans="1:9" hidden="1">
      <c r="A6589" s="203" t="s">
        <v>13168</v>
      </c>
      <c r="B6589" s="29" t="s">
        <v>9</v>
      </c>
      <c r="C6589" s="47">
        <v>45568</v>
      </c>
      <c r="D6589" s="74" t="s">
        <v>10</v>
      </c>
      <c r="E6589" s="24" t="s">
        <v>13169</v>
      </c>
      <c r="F6589" s="69" t="s">
        <v>22</v>
      </c>
      <c r="G6589" s="73" t="s">
        <v>23</v>
      </c>
      <c r="H6589" s="24"/>
      <c r="I6589" s="12" t="str">
        <f>IFERROR(((VLOOKUP(D6589,#REF!,2,FALSE))+C6589)+IF(#REF!="SIM",7,0)+IF(D6589="PROGRAMADA","ERRO",0)," ")</f>
        <v xml:space="preserve"> </v>
      </c>
    </row>
    <row r="6590" spans="1:9" ht="45" hidden="1">
      <c r="A6590" s="203" t="s">
        <v>13170</v>
      </c>
      <c r="B6590" s="102" t="s">
        <v>9</v>
      </c>
      <c r="C6590" s="56">
        <v>45569</v>
      </c>
      <c r="D6590" s="102" t="s">
        <v>10</v>
      </c>
      <c r="E6590" s="100" t="s">
        <v>13171</v>
      </c>
      <c r="F6590" s="102" t="s">
        <v>30</v>
      </c>
      <c r="G6590" s="121" t="s">
        <v>13873</v>
      </c>
      <c r="H6590" s="153" t="s">
        <v>15800</v>
      </c>
      <c r="I6590" s="12" t="str">
        <f>IFERROR(((VLOOKUP(D6590,#REF!,2,FALSE))+C6590)+IF(#REF!="SIM",7,0)+IF(D6590="PROGRAMADA","ERRO",0)," ")</f>
        <v xml:space="preserve"> </v>
      </c>
    </row>
    <row r="6591" spans="1:9" ht="30" hidden="1">
      <c r="A6591" s="203" t="s">
        <v>13172</v>
      </c>
      <c r="B6591" s="112" t="s">
        <v>9</v>
      </c>
      <c r="C6591" s="56">
        <v>45569</v>
      </c>
      <c r="D6591" s="102" t="s">
        <v>16</v>
      </c>
      <c r="E6591" s="100" t="s">
        <v>13173</v>
      </c>
      <c r="F6591" s="100" t="s">
        <v>34</v>
      </c>
      <c r="G6591" s="121" t="s">
        <v>23</v>
      </c>
      <c r="H6591" s="153" t="s">
        <v>13886</v>
      </c>
      <c r="I6591" s="12" t="str">
        <f>IFERROR(((VLOOKUP(D6591,#REF!,2,FALSE))+C6591)+IF(#REF!="SIM",7,0)+IF(D6591="PROGRAMADA","ERRO",0)," ")</f>
        <v xml:space="preserve"> </v>
      </c>
    </row>
    <row r="6592" spans="1:9" hidden="1">
      <c r="A6592" s="203" t="s">
        <v>13174</v>
      </c>
      <c r="B6592" s="29" t="s">
        <v>155</v>
      </c>
      <c r="C6592" s="47">
        <v>45569</v>
      </c>
      <c r="D6592" s="74" t="s">
        <v>28</v>
      </c>
      <c r="E6592" s="24" t="s">
        <v>13175</v>
      </c>
      <c r="F6592" s="69" t="s">
        <v>30</v>
      </c>
      <c r="G6592" s="73" t="s">
        <v>13</v>
      </c>
      <c r="H6592" s="24" t="s">
        <v>157</v>
      </c>
      <c r="I6592" s="12" t="str">
        <f>IFERROR(((VLOOKUP(D6592,#REF!,2,FALSE))+C6592)+IF(#REF!="SIM",7,0)+IF(D6592="PROGRAMADA","ERRO",0)," ")</f>
        <v xml:space="preserve"> </v>
      </c>
    </row>
    <row r="6593" spans="1:10" hidden="1">
      <c r="A6593" s="203" t="s">
        <v>13176</v>
      </c>
      <c r="B6593" s="29" t="s">
        <v>9</v>
      </c>
      <c r="C6593" s="47">
        <v>45569</v>
      </c>
      <c r="D6593" s="74" t="s">
        <v>16</v>
      </c>
      <c r="E6593" s="24" t="s">
        <v>13177</v>
      </c>
      <c r="F6593" s="69" t="s">
        <v>22</v>
      </c>
      <c r="G6593" s="73" t="s">
        <v>49</v>
      </c>
      <c r="H6593" s="24" t="s">
        <v>14</v>
      </c>
      <c r="I6593" s="12" t="str">
        <f>IFERROR(((VLOOKUP(D6593,#REF!,2,FALSE))+C6593)+IF(#REF!="SIM",7,0)+IF(D6593="PROGRAMADA","ERRO",0)," ")</f>
        <v xml:space="preserve"> </v>
      </c>
    </row>
    <row r="6594" spans="1:10" hidden="1">
      <c r="A6594" s="203" t="s">
        <v>13178</v>
      </c>
      <c r="B6594" s="29" t="s">
        <v>9</v>
      </c>
      <c r="C6594" s="47">
        <v>45569</v>
      </c>
      <c r="D6594" s="74" t="s">
        <v>28</v>
      </c>
      <c r="E6594" s="24" t="s">
        <v>13179</v>
      </c>
      <c r="F6594" s="69" t="s">
        <v>22</v>
      </c>
      <c r="G6594" s="73" t="s">
        <v>26</v>
      </c>
      <c r="H6594" s="24" t="s">
        <v>14</v>
      </c>
      <c r="I6594" s="12" t="str">
        <f>IFERROR(((VLOOKUP(D6594,#REF!,2,FALSE))+C6594)+IF(#REF!="SIM",7,0)+IF(D6594="PROGRAMADA","ERRO",0)," ")</f>
        <v xml:space="preserve"> </v>
      </c>
    </row>
    <row r="6595" spans="1:10" ht="60" hidden="1">
      <c r="A6595" s="111" t="s">
        <v>13180</v>
      </c>
      <c r="B6595" s="102" t="s">
        <v>9</v>
      </c>
      <c r="C6595" s="56">
        <v>45569</v>
      </c>
      <c r="D6595" s="102" t="s">
        <v>32</v>
      </c>
      <c r="E6595" s="100" t="s">
        <v>13181</v>
      </c>
      <c r="F6595" s="102" t="s">
        <v>30</v>
      </c>
      <c r="G6595" s="121" t="s">
        <v>23</v>
      </c>
      <c r="H6595" s="153" t="s">
        <v>16071</v>
      </c>
      <c r="I6595" s="47">
        <v>45600</v>
      </c>
      <c r="J6595" s="920">
        <v>0</v>
      </c>
    </row>
    <row r="6596" spans="1:10" hidden="1">
      <c r="A6596" s="203" t="s">
        <v>13182</v>
      </c>
      <c r="B6596" s="29" t="s">
        <v>155</v>
      </c>
      <c r="C6596" s="47">
        <v>45572</v>
      </c>
      <c r="D6596" s="74" t="s">
        <v>10</v>
      </c>
      <c r="E6596" s="24" t="s">
        <v>13183</v>
      </c>
      <c r="F6596" s="69" t="s">
        <v>34</v>
      </c>
      <c r="G6596" s="73" t="s">
        <v>116</v>
      </c>
      <c r="H6596" s="24" t="s">
        <v>157</v>
      </c>
      <c r="I6596" s="12" t="str">
        <f>IFERROR(((VLOOKUP(D6596,#REF!,2,FALSE))+C6596)+IF(#REF!="SIM",7,0)+IF(D6596="PROGRAMADA","ERRO",0)," ")</f>
        <v xml:space="preserve"> </v>
      </c>
    </row>
    <row r="6597" spans="1:10" hidden="1">
      <c r="A6597" s="203" t="s">
        <v>13184</v>
      </c>
      <c r="B6597" s="29" t="s">
        <v>9</v>
      </c>
      <c r="C6597" s="47">
        <v>45572</v>
      </c>
      <c r="D6597" s="74" t="s">
        <v>16</v>
      </c>
      <c r="E6597" s="24" t="s">
        <v>13185</v>
      </c>
      <c r="F6597" s="69" t="s">
        <v>131</v>
      </c>
      <c r="G6597" s="73" t="s">
        <v>26</v>
      </c>
      <c r="H6597" s="24" t="s">
        <v>14</v>
      </c>
      <c r="I6597" s="12" t="str">
        <f>IFERROR(((VLOOKUP(D6597,#REF!,2,FALSE))+C6597)+IF(#REF!="SIM",7,0)+IF(D6597="PROGRAMADA","ERRO",0)," ")</f>
        <v xml:space="preserve"> </v>
      </c>
    </row>
    <row r="6598" spans="1:10" ht="60" hidden="1">
      <c r="A6598" s="111" t="s">
        <v>13186</v>
      </c>
      <c r="B6598" s="102" t="s">
        <v>9</v>
      </c>
      <c r="C6598" s="56">
        <v>45572</v>
      </c>
      <c r="D6598" s="102" t="s">
        <v>16</v>
      </c>
      <c r="E6598" s="100" t="s">
        <v>13187</v>
      </c>
      <c r="F6598" s="100" t="s">
        <v>30</v>
      </c>
      <c r="G6598" s="121" t="s">
        <v>23</v>
      </c>
      <c r="H6598" s="153" t="s">
        <v>16071</v>
      </c>
      <c r="I6598" s="47" t="str">
        <f>IFERROR(((VLOOKUP(D6598,#REF!,2,FALSE))+C6598)+IF(#REF!="SIM",7,0)+IF(D6598="PROGRAMADA","ERRO",0)," ")</f>
        <v xml:space="preserve"> </v>
      </c>
      <c r="J6598" s="920">
        <v>0</v>
      </c>
    </row>
    <row r="6599" spans="1:10" hidden="1">
      <c r="A6599" s="203" t="s">
        <v>13188</v>
      </c>
      <c r="B6599" s="29" t="s">
        <v>155</v>
      </c>
      <c r="C6599" s="47">
        <v>45572</v>
      </c>
      <c r="D6599" s="74" t="s">
        <v>10</v>
      </c>
      <c r="E6599" s="24" t="s">
        <v>13189</v>
      </c>
      <c r="F6599" s="69" t="s">
        <v>34</v>
      </c>
      <c r="G6599" s="73" t="s">
        <v>116</v>
      </c>
      <c r="H6599" s="24" t="s">
        <v>157</v>
      </c>
      <c r="I6599" s="12" t="str">
        <f>IFERROR(((VLOOKUP(D6599,#REF!,2,FALSE))+C6599)+IF(#REF!="SIM",7,0)+IF(D6599="PROGRAMADA","ERRO",0)," ")</f>
        <v xml:space="preserve"> </v>
      </c>
    </row>
    <row r="6600" spans="1:10" hidden="1">
      <c r="A6600" s="203" t="s">
        <v>13190</v>
      </c>
      <c r="B6600" s="29" t="s">
        <v>9</v>
      </c>
      <c r="C6600" s="47">
        <v>45572</v>
      </c>
      <c r="D6600" s="74" t="s">
        <v>16</v>
      </c>
      <c r="E6600" s="24" t="s">
        <v>13191</v>
      </c>
      <c r="F6600" s="69" t="s">
        <v>30</v>
      </c>
      <c r="G6600" s="73" t="s">
        <v>26</v>
      </c>
      <c r="H6600" s="24" t="s">
        <v>14</v>
      </c>
      <c r="I6600" s="12" t="str">
        <f>IFERROR(((VLOOKUP(D6600,#REF!,2,FALSE))+C6600)+IF(#REF!="SIM",7,0)+IF(D6600="PROGRAMADA","ERRO",0)," ")</f>
        <v xml:space="preserve"> </v>
      </c>
    </row>
    <row r="6601" spans="1:10" hidden="1">
      <c r="A6601" s="203" t="s">
        <v>13192</v>
      </c>
      <c r="B6601" s="29" t="s">
        <v>9</v>
      </c>
      <c r="C6601" s="47">
        <v>45573</v>
      </c>
      <c r="D6601" s="74" t="s">
        <v>28</v>
      </c>
      <c r="E6601" s="24" t="s">
        <v>13193</v>
      </c>
      <c r="F6601" s="69" t="s">
        <v>30</v>
      </c>
      <c r="G6601" s="73" t="s">
        <v>23</v>
      </c>
      <c r="H6601" s="24" t="s">
        <v>14</v>
      </c>
      <c r="I6601" s="12" t="str">
        <f>IFERROR(((VLOOKUP(D6601,#REF!,2,FALSE))+C6601)+IF(#REF!="SIM",7,0)+IF(D6601="PROGRAMADA","ERRO",0)," ")</f>
        <v xml:space="preserve"> </v>
      </c>
    </row>
    <row r="6602" spans="1:10" ht="30" hidden="1">
      <c r="A6602" s="203" t="s">
        <v>13194</v>
      </c>
      <c r="B6602" s="102" t="s">
        <v>9</v>
      </c>
      <c r="C6602" s="56">
        <v>45572</v>
      </c>
      <c r="D6602" s="102" t="s">
        <v>32</v>
      </c>
      <c r="E6602" s="100" t="s">
        <v>13195</v>
      </c>
      <c r="F6602" s="102" t="s">
        <v>18</v>
      </c>
      <c r="G6602" s="121" t="s">
        <v>23</v>
      </c>
      <c r="H6602" s="153" t="s">
        <v>15023</v>
      </c>
      <c r="I6602" s="25">
        <v>45603</v>
      </c>
    </row>
    <row r="6603" spans="1:10" hidden="1">
      <c r="A6603" s="203" t="s">
        <v>13196</v>
      </c>
      <c r="B6603" s="29" t="s">
        <v>155</v>
      </c>
      <c r="C6603" s="47">
        <v>45572</v>
      </c>
      <c r="D6603" s="74" t="s">
        <v>32</v>
      </c>
      <c r="E6603" s="24" t="s">
        <v>13197</v>
      </c>
      <c r="F6603" s="69" t="s">
        <v>34</v>
      </c>
      <c r="G6603" s="73" t="s">
        <v>116</v>
      </c>
      <c r="H6603" s="24" t="s">
        <v>157</v>
      </c>
      <c r="I6603" s="25">
        <v>45572</v>
      </c>
    </row>
    <row r="6604" spans="1:10" hidden="1">
      <c r="A6604" s="203" t="s">
        <v>13198</v>
      </c>
      <c r="B6604" s="29" t="s">
        <v>9</v>
      </c>
      <c r="C6604" s="47">
        <v>45573</v>
      </c>
      <c r="D6604" s="74" t="s">
        <v>28</v>
      </c>
      <c r="E6604" s="24" t="s">
        <v>13199</v>
      </c>
      <c r="F6604" s="69" t="s">
        <v>30</v>
      </c>
      <c r="G6604" s="73" t="s">
        <v>26</v>
      </c>
      <c r="H6604" s="24" t="s">
        <v>14</v>
      </c>
      <c r="I6604" s="12" t="str">
        <f>IFERROR(((VLOOKUP(D6604,#REF!,2,FALSE))+C6604)+IF(#REF!="SIM",7,0)+IF(D6604="PROGRAMADA","ERRO",0)," ")</f>
        <v xml:space="preserve"> </v>
      </c>
    </row>
    <row r="6605" spans="1:10" hidden="1">
      <c r="A6605" s="203" t="s">
        <v>13200</v>
      </c>
      <c r="B6605" s="29" t="s">
        <v>9</v>
      </c>
      <c r="C6605" s="47">
        <v>45573</v>
      </c>
      <c r="D6605" s="74" t="s">
        <v>28</v>
      </c>
      <c r="E6605" s="24" t="s">
        <v>13201</v>
      </c>
      <c r="F6605" s="69" t="s">
        <v>22</v>
      </c>
      <c r="G6605" s="73" t="s">
        <v>49</v>
      </c>
      <c r="H6605" s="24" t="s">
        <v>14</v>
      </c>
      <c r="I6605" s="12" t="str">
        <f>IFERROR(((VLOOKUP(D6605,#REF!,2,FALSE))+C6605)+IF(#REF!="SIM",7,0)+IF(D6605="PROGRAMADA","ERRO",0)," ")</f>
        <v xml:space="preserve"> </v>
      </c>
    </row>
    <row r="6606" spans="1:10" hidden="1">
      <c r="A6606" s="203" t="s">
        <v>13202</v>
      </c>
      <c r="B6606" s="29" t="s">
        <v>9</v>
      </c>
      <c r="C6606" s="47">
        <v>45573</v>
      </c>
      <c r="D6606" s="74" t="s">
        <v>16</v>
      </c>
      <c r="E6606" s="24" t="s">
        <v>13203</v>
      </c>
      <c r="F6606" s="69" t="s">
        <v>22</v>
      </c>
      <c r="G6606" s="73" t="s">
        <v>26</v>
      </c>
      <c r="H6606" s="24" t="s">
        <v>14</v>
      </c>
      <c r="I6606" s="12" t="str">
        <f>IFERROR(((VLOOKUP(D6606,#REF!,2,FALSE))+C6606)+IF(#REF!="SIM",7,0)+IF(D6606="PROGRAMADA","ERRO",0)," ")</f>
        <v xml:space="preserve"> </v>
      </c>
    </row>
    <row r="6607" spans="1:10" hidden="1">
      <c r="A6607" s="203" t="s">
        <v>13204</v>
      </c>
      <c r="B6607" s="29" t="s">
        <v>9</v>
      </c>
      <c r="C6607" s="47">
        <v>45573</v>
      </c>
      <c r="D6607" s="74" t="s">
        <v>16</v>
      </c>
      <c r="E6607" s="24" t="s">
        <v>13205</v>
      </c>
      <c r="F6607" s="69" t="s">
        <v>30</v>
      </c>
      <c r="G6607" s="73" t="s">
        <v>13</v>
      </c>
      <c r="H6607" s="24" t="s">
        <v>14</v>
      </c>
      <c r="I6607" s="12" t="str">
        <f>IFERROR(((VLOOKUP(D6607,#REF!,2,FALSE))+C6607)+IF(#REF!="SIM",7,0)+IF(D6607="PROGRAMADA","ERRO",0)," ")</f>
        <v xml:space="preserve"> </v>
      </c>
    </row>
    <row r="6608" spans="1:10" hidden="1">
      <c r="A6608" s="203" t="s">
        <v>13206</v>
      </c>
      <c r="B6608" s="29" t="s">
        <v>9</v>
      </c>
      <c r="C6608" s="47">
        <v>45573</v>
      </c>
      <c r="D6608" s="74" t="s">
        <v>16</v>
      </c>
      <c r="E6608" s="24" t="s">
        <v>13207</v>
      </c>
      <c r="F6608" s="69" t="s">
        <v>30</v>
      </c>
      <c r="G6608" s="73" t="s">
        <v>49</v>
      </c>
      <c r="H6608" s="24" t="s">
        <v>14</v>
      </c>
      <c r="I6608" s="12" t="str">
        <f>IFERROR(((VLOOKUP(D6608,#REF!,2,FALSE))+C6608)+IF(#REF!="SIM",7,0)+IF(D6608="PROGRAMADA","ERRO",0)," ")</f>
        <v xml:space="preserve"> </v>
      </c>
    </row>
    <row r="6609" spans="1:9" hidden="1">
      <c r="A6609" s="203" t="s">
        <v>13208</v>
      </c>
      <c r="B6609" s="29" t="s">
        <v>9</v>
      </c>
      <c r="C6609" s="47">
        <v>45573</v>
      </c>
      <c r="D6609" s="74" t="s">
        <v>16</v>
      </c>
      <c r="E6609" s="24" t="s">
        <v>13209</v>
      </c>
      <c r="F6609" s="69" t="s">
        <v>30</v>
      </c>
      <c r="G6609" s="73" t="s">
        <v>288</v>
      </c>
      <c r="H6609" s="24" t="s">
        <v>14</v>
      </c>
      <c r="I6609" s="12" t="str">
        <f>IFERROR(((VLOOKUP(D6609,#REF!,2,FALSE))+C6609)+IF(#REF!="SIM",7,0)+IF(D6609="PROGRAMADA","ERRO",0)," ")</f>
        <v xml:space="preserve"> </v>
      </c>
    </row>
    <row r="6610" spans="1:9" hidden="1">
      <c r="A6610" s="203" t="s">
        <v>13210</v>
      </c>
      <c r="B6610" s="29" t="s">
        <v>9</v>
      </c>
      <c r="C6610" s="47">
        <v>45573</v>
      </c>
      <c r="D6610" s="74" t="s">
        <v>28</v>
      </c>
      <c r="E6610" s="24" t="s">
        <v>13211</v>
      </c>
      <c r="F6610" s="69" t="s">
        <v>30</v>
      </c>
      <c r="G6610" s="73" t="s">
        <v>26</v>
      </c>
      <c r="H6610" s="24" t="s">
        <v>14</v>
      </c>
      <c r="I6610" s="12" t="str">
        <f>IFERROR(((VLOOKUP(D6610,#REF!,2,FALSE))+C6610)+IF(#REF!="SIM",7,0)+IF(D6610="PROGRAMADA","ERRO",0)," ")</f>
        <v xml:space="preserve"> </v>
      </c>
    </row>
    <row r="6611" spans="1:9" hidden="1">
      <c r="A6611" s="203" t="s">
        <v>13212</v>
      </c>
      <c r="B6611" s="29" t="s">
        <v>9</v>
      </c>
      <c r="C6611" s="47">
        <v>45573</v>
      </c>
      <c r="D6611" s="74" t="s">
        <v>28</v>
      </c>
      <c r="E6611" s="24" t="s">
        <v>13213</v>
      </c>
      <c r="F6611" s="69" t="s">
        <v>22</v>
      </c>
      <c r="G6611" s="73" t="s">
        <v>49</v>
      </c>
      <c r="H6611" s="24" t="s">
        <v>14</v>
      </c>
      <c r="I6611" s="12" t="str">
        <f>IFERROR(((VLOOKUP(D6611,#REF!,2,FALSE))+C6611)+IF(#REF!="SIM",7,0)+IF(D6611="PROGRAMADA","ERRO",0)," ")</f>
        <v xml:space="preserve"> </v>
      </c>
    </row>
    <row r="6612" spans="1:9" ht="45.75" hidden="1" thickBot="1">
      <c r="A6612" s="203" t="s">
        <v>13214</v>
      </c>
      <c r="B6612" s="353" t="s">
        <v>9</v>
      </c>
      <c r="C6612" s="56">
        <v>45573</v>
      </c>
      <c r="D6612" s="58" t="s">
        <v>28</v>
      </c>
      <c r="E6612" s="100" t="s">
        <v>13215</v>
      </c>
      <c r="F6612" s="162" t="s">
        <v>34</v>
      </c>
      <c r="G6612" s="121" t="s">
        <v>13</v>
      </c>
      <c r="H6612" s="153" t="s">
        <v>14161</v>
      </c>
      <c r="I6612" s="12" t="str">
        <f>IFERROR(((VLOOKUP(D6612,#REF!,2,FALSE))+C6612)+IF(#REF!="SIM",7,0)+IF(D6612="PROGRAMADA","ERRO",0)," ")</f>
        <v xml:space="preserve"> </v>
      </c>
    </row>
    <row r="6613" spans="1:9" ht="30" hidden="1">
      <c r="A6613" s="203" t="s">
        <v>13216</v>
      </c>
      <c r="B6613" s="57" t="s">
        <v>9</v>
      </c>
      <c r="C6613" s="56">
        <v>45573</v>
      </c>
      <c r="D6613" s="58" t="s">
        <v>28</v>
      </c>
      <c r="E6613" s="100" t="s">
        <v>13217</v>
      </c>
      <c r="F6613" s="162" t="s">
        <v>34</v>
      </c>
      <c r="G6613" s="121" t="s">
        <v>13873</v>
      </c>
      <c r="H6613" s="153" t="s">
        <v>15248</v>
      </c>
      <c r="I6613" s="12" t="str">
        <f>IFERROR(((VLOOKUP(D6613,#REF!,2,FALSE))+C6613)+IF(#REF!="SIM",7,0)+IF(D6613="PROGRAMADA","ERRO",0)," ")</f>
        <v xml:space="preserve"> </v>
      </c>
    </row>
    <row r="6614" spans="1:9" hidden="1">
      <c r="A6614" s="203" t="s">
        <v>13218</v>
      </c>
      <c r="B6614" s="29" t="s">
        <v>9</v>
      </c>
      <c r="C6614" s="47">
        <v>45574</v>
      </c>
      <c r="D6614" s="74" t="s">
        <v>16</v>
      </c>
      <c r="E6614" s="24" t="s">
        <v>13219</v>
      </c>
      <c r="F6614" s="69" t="s">
        <v>34</v>
      </c>
      <c r="G6614" s="73" t="s">
        <v>23</v>
      </c>
      <c r="H6614" s="24" t="s">
        <v>14</v>
      </c>
      <c r="I6614" s="12" t="str">
        <f>IFERROR(((VLOOKUP(D6614,#REF!,2,FALSE))+C6614)+IF(#REF!="SIM",7,0)+IF(D6614="PROGRAMADA","ERRO",0)," ")</f>
        <v xml:space="preserve"> </v>
      </c>
    </row>
    <row r="6615" spans="1:9" hidden="1">
      <c r="A6615" s="203" t="s">
        <v>13220</v>
      </c>
      <c r="B6615" s="29" t="s">
        <v>9</v>
      </c>
      <c r="C6615" s="47">
        <v>45574</v>
      </c>
      <c r="D6615" s="74" t="s">
        <v>28</v>
      </c>
      <c r="E6615" s="24" t="s">
        <v>13221</v>
      </c>
      <c r="F6615" s="69" t="s">
        <v>34</v>
      </c>
      <c r="G6615" s="73" t="s">
        <v>49</v>
      </c>
      <c r="H6615" s="24" t="s">
        <v>14</v>
      </c>
      <c r="I6615" s="12" t="str">
        <f>IFERROR(((VLOOKUP(D6615,#REF!,2,FALSE))+C6615)+IF(#REF!="SIM",7,0)+IF(D6615="PROGRAMADA","ERRO",0)," ")</f>
        <v xml:space="preserve"> </v>
      </c>
    </row>
    <row r="6616" spans="1:9" ht="60" hidden="1">
      <c r="A6616" s="203" t="s">
        <v>13222</v>
      </c>
      <c r="B6616" s="102" t="s">
        <v>9</v>
      </c>
      <c r="C6616" s="56">
        <v>45574</v>
      </c>
      <c r="D6616" s="102" t="s">
        <v>16</v>
      </c>
      <c r="E6616" s="100" t="s">
        <v>13223</v>
      </c>
      <c r="F6616" s="100" t="s">
        <v>30</v>
      </c>
      <c r="G6616" s="121" t="s">
        <v>23</v>
      </c>
      <c r="H6616" s="153" t="s">
        <v>14188</v>
      </c>
      <c r="I6616" s="12" t="str">
        <f>IFERROR(((VLOOKUP(D6616,#REF!,2,FALSE))+C6616)+IF(#REF!="SIM",7,0)+IF(D6616="PROGRAMADA","ERRO",0)," ")</f>
        <v xml:space="preserve"> </v>
      </c>
    </row>
    <row r="6617" spans="1:9" ht="45" hidden="1">
      <c r="A6617" s="203" t="s">
        <v>13224</v>
      </c>
      <c r="B6617" s="102" t="s">
        <v>9</v>
      </c>
      <c r="C6617" s="56">
        <v>45574</v>
      </c>
      <c r="D6617" s="102" t="s">
        <v>16</v>
      </c>
      <c r="E6617" s="100" t="s">
        <v>13225</v>
      </c>
      <c r="F6617" s="100" t="s">
        <v>30</v>
      </c>
      <c r="G6617" s="121" t="s">
        <v>13</v>
      </c>
      <c r="H6617" s="153" t="s">
        <v>14112</v>
      </c>
      <c r="I6617" s="12" t="str">
        <f>IFERROR(((VLOOKUP(D6617,#REF!,2,FALSE))+C6617)+IF(#REF!="SIM",7,0)+IF(D6617="PROGRAMADA","ERRO",0)," ")</f>
        <v xml:space="preserve"> </v>
      </c>
    </row>
    <row r="6618" spans="1:9" hidden="1">
      <c r="A6618" s="203" t="s">
        <v>13226</v>
      </c>
      <c r="B6618" s="29" t="s">
        <v>9</v>
      </c>
      <c r="C6618" s="47">
        <v>45574</v>
      </c>
      <c r="D6618" s="74" t="s">
        <v>28</v>
      </c>
      <c r="E6618" s="24" t="s">
        <v>13227</v>
      </c>
      <c r="F6618" s="69" t="s">
        <v>30</v>
      </c>
      <c r="G6618" s="73" t="s">
        <v>26</v>
      </c>
      <c r="H6618" s="24" t="s">
        <v>14</v>
      </c>
      <c r="I6618" s="12" t="str">
        <f>IFERROR(((VLOOKUP(D6618,#REF!,2,FALSE))+C6618)+IF(#REF!="SIM",7,0)+IF(D6618="PROGRAMADA","ERRO",0)," ")</f>
        <v xml:space="preserve"> </v>
      </c>
    </row>
    <row r="6619" spans="1:9" hidden="1">
      <c r="A6619" s="203" t="s">
        <v>13228</v>
      </c>
      <c r="B6619" s="29" t="s">
        <v>9</v>
      </c>
      <c r="C6619" s="47">
        <v>45574</v>
      </c>
      <c r="D6619" s="74" t="s">
        <v>28</v>
      </c>
      <c r="E6619" s="24" t="s">
        <v>13229</v>
      </c>
      <c r="F6619" s="69" t="s">
        <v>30</v>
      </c>
      <c r="G6619" s="73" t="s">
        <v>26</v>
      </c>
      <c r="H6619" s="24" t="s">
        <v>14</v>
      </c>
      <c r="I6619" s="12" t="str">
        <f>IFERROR(((VLOOKUP(D6619,#REF!,2,FALSE))+C6619)+IF(#REF!="SIM",7,0)+IF(D6619="PROGRAMADA","ERRO",0)," ")</f>
        <v xml:space="preserve"> </v>
      </c>
    </row>
    <row r="6620" spans="1:9" hidden="1">
      <c r="A6620" s="203" t="s">
        <v>13230</v>
      </c>
      <c r="B6620" s="29" t="s">
        <v>9</v>
      </c>
      <c r="C6620" s="47">
        <v>45574</v>
      </c>
      <c r="D6620" s="74" t="s">
        <v>10</v>
      </c>
      <c r="E6620" s="24" t="s">
        <v>13231</v>
      </c>
      <c r="F6620" s="69" t="s">
        <v>30</v>
      </c>
      <c r="G6620" s="73" t="s">
        <v>23</v>
      </c>
      <c r="H6620" s="24" t="s">
        <v>14</v>
      </c>
      <c r="I6620" s="12" t="str">
        <f>IFERROR(((VLOOKUP(D6620,#REF!,2,FALSE))+C6620)+IF(#REF!="SIM",7,0)+IF(D6620="PROGRAMADA","ERRO",0)," ")</f>
        <v xml:space="preserve"> </v>
      </c>
    </row>
    <row r="6621" spans="1:9" ht="60" hidden="1">
      <c r="A6621" s="203" t="s">
        <v>13232</v>
      </c>
      <c r="B6621" s="57" t="s">
        <v>9</v>
      </c>
      <c r="C6621" s="56">
        <v>45574</v>
      </c>
      <c r="D6621" s="102" t="s">
        <v>16</v>
      </c>
      <c r="E6621" s="100" t="s">
        <v>13233</v>
      </c>
      <c r="F6621" s="100" t="s">
        <v>30</v>
      </c>
      <c r="G6621" s="121" t="s">
        <v>128</v>
      </c>
      <c r="H6621" s="153" t="s">
        <v>15824</v>
      </c>
      <c r="I6621" s="12" t="str">
        <f>IFERROR(((VLOOKUP(D6621,#REF!,2,FALSE))+C6621)+IF(#REF!="SIM",7,0)+IF(D6621="PROGRAMADA","ERRO",0)," ")</f>
        <v xml:space="preserve"> </v>
      </c>
    </row>
    <row r="6622" spans="1:9" hidden="1">
      <c r="A6622" s="203" t="s">
        <v>13234</v>
      </c>
      <c r="B6622" s="46" t="s">
        <v>155</v>
      </c>
      <c r="C6622" s="99">
        <v>45575</v>
      </c>
      <c r="D6622" s="94" t="s">
        <v>16</v>
      </c>
      <c r="E6622" s="66" t="s">
        <v>13235</v>
      </c>
      <c r="F6622" s="95" t="s">
        <v>146</v>
      </c>
      <c r="G6622" s="96" t="s">
        <v>13</v>
      </c>
      <c r="H6622" s="66" t="s">
        <v>157</v>
      </c>
      <c r="I6622" s="97" t="str">
        <f>IFERROR(((VLOOKUP(D6622,#REF!,2,FALSE))+C6622)+IF(#REF!="SIM",7,0)+IF(D6622="PROGRAMADA","ERRO",0)," ")</f>
        <v xml:space="preserve"> </v>
      </c>
    </row>
    <row r="6623" spans="1:9" hidden="1">
      <c r="A6623" s="203" t="s">
        <v>13236</v>
      </c>
      <c r="B6623" s="29" t="s">
        <v>9</v>
      </c>
      <c r="C6623" s="61">
        <v>45575</v>
      </c>
      <c r="D6623" s="74" t="s">
        <v>10</v>
      </c>
      <c r="E6623" s="24" t="s">
        <v>13237</v>
      </c>
      <c r="F6623" s="69" t="s">
        <v>30</v>
      </c>
      <c r="G6623" s="73" t="s">
        <v>23</v>
      </c>
      <c r="H6623" s="24" t="s">
        <v>14</v>
      </c>
      <c r="I6623" s="12" t="str">
        <f>IFERROR(((VLOOKUP(D6623,#REF!,2,FALSE))+C6623)+IF(#REF!="SIM",7,0)+IF(D6623="PROGRAMADA","ERRO",0)," ")</f>
        <v xml:space="preserve"> </v>
      </c>
    </row>
    <row r="6624" spans="1:9" ht="30" hidden="1">
      <c r="A6624" s="203" t="s">
        <v>13238</v>
      </c>
      <c r="B6624" s="112" t="s">
        <v>9</v>
      </c>
      <c r="C6624" s="56">
        <v>45575</v>
      </c>
      <c r="D6624" s="102" t="s">
        <v>16</v>
      </c>
      <c r="E6624" s="100" t="s">
        <v>13239</v>
      </c>
      <c r="F6624" s="100" t="s">
        <v>30</v>
      </c>
      <c r="G6624" s="121" t="s">
        <v>23</v>
      </c>
      <c r="H6624" s="153" t="s">
        <v>13945</v>
      </c>
      <c r="I6624" s="12" t="str">
        <f>IFERROR(((VLOOKUP(D6624,#REF!,2,FALSE))+C6624)+IF(#REF!="SIM",7,0)+IF(D6624="PROGRAMADA","ERRO",0)," ")</f>
        <v xml:space="preserve"> </v>
      </c>
    </row>
    <row r="6625" spans="1:10" hidden="1">
      <c r="A6625" s="203" t="s">
        <v>13240</v>
      </c>
      <c r="B6625" s="29" t="s">
        <v>9</v>
      </c>
      <c r="C6625" s="61">
        <v>45575</v>
      </c>
      <c r="D6625" s="74" t="s">
        <v>16</v>
      </c>
      <c r="E6625" s="24" t="s">
        <v>13241</v>
      </c>
      <c r="F6625" s="69" t="s">
        <v>30</v>
      </c>
      <c r="G6625" s="73" t="s">
        <v>23</v>
      </c>
      <c r="H6625" s="24" t="s">
        <v>14</v>
      </c>
      <c r="I6625" s="12" t="str">
        <f>IFERROR(((VLOOKUP(D6625,#REF!,2,FALSE))+C6625)+IF(#REF!="SIM",7,0)+IF(D6625="PROGRAMADA","ERRO",0)," ")</f>
        <v xml:space="preserve"> </v>
      </c>
    </row>
    <row r="6626" spans="1:10" ht="30" hidden="1">
      <c r="A6626" s="203" t="s">
        <v>13242</v>
      </c>
      <c r="B6626" s="102" t="s">
        <v>9</v>
      </c>
      <c r="C6626" s="56">
        <v>45575</v>
      </c>
      <c r="D6626" s="102" t="s">
        <v>16</v>
      </c>
      <c r="E6626" s="100" t="s">
        <v>13243</v>
      </c>
      <c r="F6626" s="100" t="s">
        <v>30</v>
      </c>
      <c r="G6626" s="121" t="s">
        <v>23</v>
      </c>
      <c r="H6626" s="153" t="s">
        <v>14128</v>
      </c>
      <c r="I6626" s="12" t="str">
        <f>IFERROR(((VLOOKUP(D6626,#REF!,2,FALSE))+C6626)+IF(#REF!="SIM",7,0)+IF(D6626="PROGRAMADA","ERRO",0)," ")</f>
        <v xml:space="preserve"> </v>
      </c>
    </row>
    <row r="6627" spans="1:10" ht="45" hidden="1">
      <c r="A6627" s="203" t="s">
        <v>13244</v>
      </c>
      <c r="B6627" s="102" t="s">
        <v>9</v>
      </c>
      <c r="C6627" s="56">
        <v>45575</v>
      </c>
      <c r="D6627" s="102" t="s">
        <v>10</v>
      </c>
      <c r="E6627" s="100" t="s">
        <v>13245</v>
      </c>
      <c r="F6627" s="102" t="s">
        <v>30</v>
      </c>
      <c r="G6627" s="121" t="s">
        <v>23</v>
      </c>
      <c r="H6627" s="153" t="s">
        <v>14118</v>
      </c>
      <c r="I6627" s="12" t="str">
        <f>IFERROR(((VLOOKUP(D6627,#REF!,2,FALSE))+C6627)+IF(#REF!="SIM",7,0)+IF(D6627="PROGRAMADA","ERRO",0)," ")</f>
        <v xml:space="preserve"> </v>
      </c>
    </row>
    <row r="6628" spans="1:10" ht="45" hidden="1">
      <c r="A6628" s="203" t="s">
        <v>13246</v>
      </c>
      <c r="B6628" s="102" t="s">
        <v>9</v>
      </c>
      <c r="C6628" s="56">
        <v>45576</v>
      </c>
      <c r="D6628" s="102" t="s">
        <v>32</v>
      </c>
      <c r="E6628" s="100" t="s">
        <v>13247</v>
      </c>
      <c r="F6628" s="102" t="s">
        <v>34</v>
      </c>
      <c r="G6628" s="121" t="s">
        <v>23</v>
      </c>
      <c r="H6628" s="153" t="s">
        <v>15205</v>
      </c>
      <c r="I6628" s="25">
        <v>45576</v>
      </c>
    </row>
    <row r="6629" spans="1:10" hidden="1">
      <c r="A6629" s="203" t="s">
        <v>13248</v>
      </c>
      <c r="B6629" s="29" t="s">
        <v>9</v>
      </c>
      <c r="C6629" s="61">
        <v>45576</v>
      </c>
      <c r="D6629" s="74" t="s">
        <v>32</v>
      </c>
      <c r="E6629" s="24" t="s">
        <v>13249</v>
      </c>
      <c r="F6629" s="69" t="s">
        <v>34</v>
      </c>
      <c r="G6629" s="73" t="s">
        <v>23</v>
      </c>
      <c r="H6629" s="24" t="s">
        <v>14</v>
      </c>
      <c r="I6629" s="25">
        <v>45576</v>
      </c>
    </row>
    <row r="6630" spans="1:10" hidden="1">
      <c r="A6630" s="203" t="s">
        <v>13250</v>
      </c>
      <c r="B6630" s="29" t="s">
        <v>9</v>
      </c>
      <c r="C6630" s="61">
        <v>45576</v>
      </c>
      <c r="D6630" s="74" t="s">
        <v>16</v>
      </c>
      <c r="E6630" s="24" t="s">
        <v>13251</v>
      </c>
      <c r="F6630" s="69" t="s">
        <v>22</v>
      </c>
      <c r="G6630" s="73" t="s">
        <v>13</v>
      </c>
      <c r="H6630" s="24" t="s">
        <v>14</v>
      </c>
      <c r="I6630" s="12" t="str">
        <f>IFERROR(((VLOOKUP(D6630,#REF!,2,FALSE))+C6630)+IF(#REF!="SIM",7,0)+IF(D6630="PROGRAMADA","ERRO",0)," ")</f>
        <v xml:space="preserve"> </v>
      </c>
    </row>
    <row r="6631" spans="1:10" ht="45" hidden="1">
      <c r="A6631" s="111" t="s">
        <v>13252</v>
      </c>
      <c r="B6631" s="102" t="s">
        <v>9</v>
      </c>
      <c r="C6631" s="56">
        <v>45576</v>
      </c>
      <c r="D6631" s="102" t="s">
        <v>32</v>
      </c>
      <c r="E6631" s="100" t="s">
        <v>13253</v>
      </c>
      <c r="F6631" s="102" t="s">
        <v>30</v>
      </c>
      <c r="G6631" s="121" t="s">
        <v>23</v>
      </c>
      <c r="H6631" s="153" t="s">
        <v>16071</v>
      </c>
      <c r="I6631" s="47">
        <v>45607</v>
      </c>
      <c r="J6631" s="920">
        <v>0</v>
      </c>
    </row>
    <row r="6632" spans="1:10" ht="60" hidden="1">
      <c r="A6632" s="203" t="s">
        <v>13254</v>
      </c>
      <c r="B6632" s="102" t="s">
        <v>9</v>
      </c>
      <c r="C6632" s="56">
        <v>45576</v>
      </c>
      <c r="D6632" s="102" t="s">
        <v>10</v>
      </c>
      <c r="E6632" s="100" t="s">
        <v>13255</v>
      </c>
      <c r="F6632" s="102" t="s">
        <v>30</v>
      </c>
      <c r="G6632" s="121" t="s">
        <v>23</v>
      </c>
      <c r="H6632" s="153" t="s">
        <v>14787</v>
      </c>
      <c r="I6632" s="12" t="str">
        <f>IFERROR(((VLOOKUP(D6632,#REF!,2,FALSE))+C6632)+IF(#REF!="SIM",7,0)+IF(D6632="PROGRAMADA","ERRO",0)," ")</f>
        <v xml:space="preserve"> </v>
      </c>
    </row>
    <row r="6633" spans="1:10" ht="45" hidden="1">
      <c r="A6633" s="203" t="s">
        <v>13256</v>
      </c>
      <c r="B6633" s="102" t="s">
        <v>9</v>
      </c>
      <c r="C6633" s="56">
        <v>45576</v>
      </c>
      <c r="D6633" s="102" t="s">
        <v>16</v>
      </c>
      <c r="E6633" s="100" t="s">
        <v>13257</v>
      </c>
      <c r="F6633" s="100" t="s">
        <v>18</v>
      </c>
      <c r="G6633" s="121" t="s">
        <v>13</v>
      </c>
      <c r="H6633" s="132" t="s">
        <v>13885</v>
      </c>
      <c r="I6633" s="12" t="str">
        <f>IFERROR(((VLOOKUP(D6633,#REF!,2,FALSE))+C6633)+IF(#REF!="SIM",7,0)+IF(D6633="PROGRAMADA","ERRO",0)," ")</f>
        <v xml:space="preserve"> </v>
      </c>
    </row>
    <row r="6634" spans="1:10" hidden="1">
      <c r="A6634" s="203" t="s">
        <v>13258</v>
      </c>
      <c r="B6634" s="29" t="s">
        <v>9</v>
      </c>
      <c r="C6634" s="61">
        <v>45576</v>
      </c>
      <c r="D6634" s="74" t="s">
        <v>28</v>
      </c>
      <c r="E6634" s="24" t="s">
        <v>13259</v>
      </c>
      <c r="F6634" s="69" t="s">
        <v>30</v>
      </c>
      <c r="G6634" s="73" t="s">
        <v>26</v>
      </c>
      <c r="H6634" s="24" t="s">
        <v>14</v>
      </c>
      <c r="I6634" s="12" t="str">
        <f>IFERROR(((VLOOKUP(D6634,#REF!,2,FALSE))+C6634)+IF(#REF!="SIM",7,0)+IF(D6634="PROGRAMADA","ERRO",0)," ")</f>
        <v xml:space="preserve"> </v>
      </c>
    </row>
    <row r="6635" spans="1:10" hidden="1">
      <c r="A6635" s="203" t="s">
        <v>13260</v>
      </c>
      <c r="B6635" s="29" t="s">
        <v>9</v>
      </c>
      <c r="C6635" s="61">
        <v>45576</v>
      </c>
      <c r="D6635" s="74" t="s">
        <v>16</v>
      </c>
      <c r="E6635" s="24" t="s">
        <v>13261</v>
      </c>
      <c r="F6635" s="69" t="s">
        <v>30</v>
      </c>
      <c r="G6635" s="73" t="s">
        <v>23</v>
      </c>
      <c r="H6635" s="24" t="s">
        <v>14</v>
      </c>
      <c r="I6635" s="12" t="str">
        <f>IFERROR(((VLOOKUP(D6635,#REF!,2,FALSE))+C6635)+IF(#REF!="SIM",7,0)+IF(D6635="PROGRAMADA","ERRO",0)," ")</f>
        <v xml:space="preserve"> </v>
      </c>
    </row>
    <row r="6636" spans="1:10" hidden="1">
      <c r="A6636" s="203" t="s">
        <v>13262</v>
      </c>
      <c r="B6636" s="29" t="s">
        <v>9</v>
      </c>
      <c r="C6636" s="61">
        <v>45576</v>
      </c>
      <c r="D6636" s="74" t="s">
        <v>28</v>
      </c>
      <c r="E6636" s="24" t="s">
        <v>13263</v>
      </c>
      <c r="F6636" s="69" t="s">
        <v>34</v>
      </c>
      <c r="G6636" s="73" t="s">
        <v>26</v>
      </c>
      <c r="H6636" s="24" t="s">
        <v>14</v>
      </c>
      <c r="I6636" s="12" t="str">
        <f>IFERROR(((VLOOKUP(D6636,#REF!,2,FALSE))+C6636)+IF(#REF!="SIM",7,0)+IF(D6636="PROGRAMADA","ERRO",0)," ")</f>
        <v xml:space="preserve"> </v>
      </c>
    </row>
    <row r="6637" spans="1:10" hidden="1">
      <c r="A6637" s="203" t="s">
        <v>13264</v>
      </c>
      <c r="B6637" s="29" t="s">
        <v>9</v>
      </c>
      <c r="C6637" s="61">
        <v>45576</v>
      </c>
      <c r="D6637" s="74" t="s">
        <v>16</v>
      </c>
      <c r="E6637" s="24" t="s">
        <v>13265</v>
      </c>
      <c r="F6637" s="69" t="s">
        <v>30</v>
      </c>
      <c r="G6637" s="73" t="s">
        <v>23</v>
      </c>
      <c r="H6637" s="24" t="s">
        <v>14</v>
      </c>
      <c r="I6637" s="12" t="str">
        <f>IFERROR(((VLOOKUP(D6637,#REF!,2,FALSE))+C6637)+IF(#REF!="SIM",7,0)+IF(D6637="PROGRAMADA","ERRO",0)," ")</f>
        <v xml:space="preserve"> </v>
      </c>
    </row>
    <row r="6638" spans="1:10" ht="60" hidden="1">
      <c r="A6638" s="203" t="s">
        <v>13266</v>
      </c>
      <c r="B6638" s="102" t="s">
        <v>9</v>
      </c>
      <c r="C6638" s="56">
        <v>45576</v>
      </c>
      <c r="D6638" s="102" t="s">
        <v>28</v>
      </c>
      <c r="E6638" s="100" t="s">
        <v>13267</v>
      </c>
      <c r="F6638" s="102" t="s">
        <v>30</v>
      </c>
      <c r="G6638" s="121" t="s">
        <v>13873</v>
      </c>
      <c r="H6638" s="153" t="s">
        <v>15248</v>
      </c>
      <c r="I6638" s="12" t="str">
        <f>IFERROR(((VLOOKUP(D6638,#REF!,2,FALSE))+C6638)+IF(#REF!="SIM",7,0)+IF(D6638="PROGRAMADA","ERRO",0)," ")</f>
        <v xml:space="preserve"> </v>
      </c>
    </row>
    <row r="6639" spans="1:10" hidden="1">
      <c r="A6639" s="203" t="s">
        <v>13268</v>
      </c>
      <c r="B6639" s="29" t="s">
        <v>9</v>
      </c>
      <c r="C6639" s="61">
        <v>45576</v>
      </c>
      <c r="D6639" s="74" t="s">
        <v>10</v>
      </c>
      <c r="E6639" s="24" t="s">
        <v>13269</v>
      </c>
      <c r="F6639" s="69" t="s">
        <v>30</v>
      </c>
      <c r="G6639" s="73" t="s">
        <v>23</v>
      </c>
      <c r="H6639" s="24" t="s">
        <v>14</v>
      </c>
      <c r="I6639" s="12" t="str">
        <f>IFERROR(((VLOOKUP(D6639,#REF!,2,FALSE))+C6639)+IF(#REF!="SIM",7,0)+IF(D6639="PROGRAMADA","ERRO",0)," ")</f>
        <v xml:space="preserve"> </v>
      </c>
    </row>
    <row r="6640" spans="1:10" hidden="1">
      <c r="A6640" s="203" t="s">
        <v>13270</v>
      </c>
      <c r="B6640" s="29" t="s">
        <v>9</v>
      </c>
      <c r="C6640" s="61">
        <v>45576</v>
      </c>
      <c r="D6640" s="74" t="s">
        <v>28</v>
      </c>
      <c r="E6640" s="24" t="s">
        <v>13271</v>
      </c>
      <c r="F6640" s="69" t="s">
        <v>30</v>
      </c>
      <c r="G6640" s="73" t="s">
        <v>26</v>
      </c>
      <c r="H6640" s="24" t="s">
        <v>14</v>
      </c>
      <c r="I6640" s="12" t="str">
        <f>IFERROR(((VLOOKUP(D6640,#REF!,2,FALSE))+C6640)+IF(#REF!="SIM",7,0)+IF(D6640="PROGRAMADA","ERRO",0)," ")</f>
        <v xml:space="preserve"> </v>
      </c>
    </row>
    <row r="6641" spans="1:10" ht="30" hidden="1">
      <c r="A6641" s="203" t="s">
        <v>13272</v>
      </c>
      <c r="B6641" s="102" t="s">
        <v>9</v>
      </c>
      <c r="C6641" s="56">
        <v>45576</v>
      </c>
      <c r="D6641" s="102" t="s">
        <v>16</v>
      </c>
      <c r="E6641" s="100" t="s">
        <v>13273</v>
      </c>
      <c r="F6641" s="102" t="s">
        <v>34</v>
      </c>
      <c r="G6641" s="121" t="s">
        <v>13</v>
      </c>
      <c r="H6641" s="153" t="s">
        <v>14509</v>
      </c>
      <c r="I6641" s="12" t="str">
        <f>IFERROR(((VLOOKUP(D6641,#REF!,2,FALSE))+C6641)+IF(#REF!="SIM",7,0)+IF(D6641="PROGRAMADA","ERRO",0)," ")</f>
        <v xml:space="preserve"> </v>
      </c>
    </row>
    <row r="6642" spans="1:10" ht="60">
      <c r="A6642" s="203" t="s">
        <v>13274</v>
      </c>
      <c r="B6642" s="102" t="s">
        <v>1210</v>
      </c>
      <c r="C6642" s="61">
        <v>45576</v>
      </c>
      <c r="D6642" s="102" t="s">
        <v>16</v>
      </c>
      <c r="E6642" s="100" t="s">
        <v>13275</v>
      </c>
      <c r="F6642" s="102" t="s">
        <v>22</v>
      </c>
      <c r="G6642" s="121" t="s">
        <v>23</v>
      </c>
      <c r="H6642" s="153" t="s">
        <v>16071</v>
      </c>
      <c r="I6642" s="47" t="str">
        <f>IFERROR(((VLOOKUP(D6642,#REF!,2,FALSE))+C6642)+IF(#REF!="SIM",7,0)+IF(D6642="PROGRAMADA","ERRO",0)," ")</f>
        <v xml:space="preserve"> </v>
      </c>
      <c r="J6642" s="920">
        <v>0</v>
      </c>
    </row>
    <row r="6643" spans="1:10" ht="60" hidden="1">
      <c r="A6643" s="203" t="s">
        <v>13276</v>
      </c>
      <c r="B6643" s="102" t="s">
        <v>9</v>
      </c>
      <c r="C6643" s="56">
        <v>45579</v>
      </c>
      <c r="D6643" s="102" t="s">
        <v>16</v>
      </c>
      <c r="E6643" s="100" t="s">
        <v>13277</v>
      </c>
      <c r="F6643" s="102" t="s">
        <v>30</v>
      </c>
      <c r="G6643" s="121" t="s">
        <v>23</v>
      </c>
      <c r="H6643" s="153" t="s">
        <v>15010</v>
      </c>
      <c r="I6643" s="12" t="str">
        <f>IFERROR(((VLOOKUP(D6643,#REF!,2,FALSE))+C6643)+IF(#REF!="SIM",7,0)+IF(D6643="PROGRAMADA","ERRO",0)," ")</f>
        <v xml:space="preserve"> </v>
      </c>
    </row>
    <row r="6644" spans="1:10" ht="45" hidden="1">
      <c r="A6644" s="203" t="s">
        <v>13278</v>
      </c>
      <c r="B6644" s="102" t="s">
        <v>9</v>
      </c>
      <c r="C6644" s="56">
        <v>45579</v>
      </c>
      <c r="D6644" s="102" t="s">
        <v>10</v>
      </c>
      <c r="E6644" s="100" t="s">
        <v>13279</v>
      </c>
      <c r="F6644" s="102" t="s">
        <v>30</v>
      </c>
      <c r="G6644" s="121" t="s">
        <v>23</v>
      </c>
      <c r="H6644" s="168" t="s">
        <v>14043</v>
      </c>
      <c r="I6644" s="12" t="str">
        <f>IFERROR(((VLOOKUP(D6644,#REF!,2,FALSE))+C6644)+IF(#REF!="SIM",7,0)+IF(D6644="PROGRAMADA","ERRO",0)," ")</f>
        <v xml:space="preserve"> </v>
      </c>
    </row>
    <row r="6645" spans="1:10" hidden="1">
      <c r="A6645" s="203" t="s">
        <v>13280</v>
      </c>
      <c r="B6645" s="29" t="s">
        <v>9</v>
      </c>
      <c r="C6645" s="61">
        <v>45579</v>
      </c>
      <c r="D6645" s="74" t="s">
        <v>16</v>
      </c>
      <c r="E6645" s="24" t="s">
        <v>13281</v>
      </c>
      <c r="F6645" s="69" t="s">
        <v>34</v>
      </c>
      <c r="G6645" s="73" t="s">
        <v>49</v>
      </c>
      <c r="H6645" s="24" t="s">
        <v>14</v>
      </c>
      <c r="I6645" s="12" t="str">
        <f>IFERROR(((VLOOKUP(D6645,#REF!,2,FALSE))+C6645)+IF(#REF!="SIM",7,0)+IF(D6645="PROGRAMADA","ERRO",0)," ")</f>
        <v xml:space="preserve"> </v>
      </c>
    </row>
    <row r="6646" spans="1:10" hidden="1">
      <c r="A6646" s="203" t="s">
        <v>13282</v>
      </c>
      <c r="B6646" s="29" t="s">
        <v>9</v>
      </c>
      <c r="C6646" s="61">
        <v>45579</v>
      </c>
      <c r="D6646" s="74" t="s">
        <v>16</v>
      </c>
      <c r="E6646" s="24" t="s">
        <v>13283</v>
      </c>
      <c r="F6646" s="69" t="s">
        <v>22</v>
      </c>
      <c r="G6646" s="73" t="s">
        <v>13</v>
      </c>
      <c r="H6646" s="24" t="s">
        <v>2998</v>
      </c>
      <c r="I6646" s="12" t="str">
        <f>IFERROR(((VLOOKUP(D6646,#REF!,2,FALSE))+C6646)+IF(#REF!="SIM",7,0)+IF(D6646="PROGRAMADA","ERRO",0)," ")</f>
        <v xml:space="preserve"> </v>
      </c>
    </row>
    <row r="6647" spans="1:10" hidden="1">
      <c r="A6647" s="203" t="s">
        <v>13284</v>
      </c>
      <c r="B6647" s="29" t="s">
        <v>9</v>
      </c>
      <c r="C6647" s="61">
        <v>45580</v>
      </c>
      <c r="D6647" s="74" t="s">
        <v>16</v>
      </c>
      <c r="E6647" s="24" t="s">
        <v>13285</v>
      </c>
      <c r="F6647" s="69" t="s">
        <v>30</v>
      </c>
      <c r="G6647" s="73" t="s">
        <v>26</v>
      </c>
      <c r="H6647" s="24" t="s">
        <v>14</v>
      </c>
      <c r="I6647" s="12" t="str">
        <f>IFERROR(((VLOOKUP(D6647,#REF!,2,FALSE))+C6647)+IF(#REF!="SIM",7,0)+IF(D6647="PROGRAMADA","ERRO",0)," ")</f>
        <v xml:space="preserve"> </v>
      </c>
    </row>
    <row r="6648" spans="1:10" hidden="1">
      <c r="A6648" s="203" t="s">
        <v>13286</v>
      </c>
      <c r="B6648" s="29" t="s">
        <v>9</v>
      </c>
      <c r="C6648" s="61">
        <v>45580</v>
      </c>
      <c r="D6648" s="74" t="s">
        <v>28</v>
      </c>
      <c r="E6648" s="24" t="s">
        <v>13287</v>
      </c>
      <c r="F6648" s="69" t="s">
        <v>30</v>
      </c>
      <c r="G6648" s="73" t="s">
        <v>26</v>
      </c>
      <c r="H6648" s="24" t="s">
        <v>14</v>
      </c>
      <c r="I6648" s="12" t="str">
        <f>IFERROR(((VLOOKUP(D6648,#REF!,2,FALSE))+C6648)+IF(#REF!="SIM",7,0)+IF(D6648="PROGRAMADA","ERRO",0)," ")</f>
        <v xml:space="preserve"> </v>
      </c>
    </row>
    <row r="6649" spans="1:10" ht="22.5" hidden="1">
      <c r="A6649" s="203" t="s">
        <v>13288</v>
      </c>
      <c r="B6649" s="29" t="s">
        <v>9</v>
      </c>
      <c r="C6649" s="61">
        <v>45580</v>
      </c>
      <c r="D6649" s="74" t="s">
        <v>16</v>
      </c>
      <c r="E6649" s="24" t="s">
        <v>13289</v>
      </c>
      <c r="F6649" s="69" t="s">
        <v>30</v>
      </c>
      <c r="G6649" s="73" t="s">
        <v>26</v>
      </c>
      <c r="H6649" s="168" t="s">
        <v>14043</v>
      </c>
      <c r="I6649" s="12" t="str">
        <f>IFERROR(((VLOOKUP(D6649,#REF!,2,FALSE))+C6649)+IF(#REF!="SIM",7,0)+IF(D6649="PROGRAMADA","ERRO",0)," ")</f>
        <v xml:space="preserve"> </v>
      </c>
    </row>
    <row r="6650" spans="1:10" hidden="1">
      <c r="A6650" s="203" t="s">
        <v>13290</v>
      </c>
      <c r="B6650" s="29" t="s">
        <v>9</v>
      </c>
      <c r="C6650" s="61">
        <v>45580</v>
      </c>
      <c r="D6650" s="74" t="s">
        <v>16</v>
      </c>
      <c r="E6650" s="24" t="s">
        <v>13291</v>
      </c>
      <c r="F6650" s="69" t="s">
        <v>30</v>
      </c>
      <c r="G6650" s="73" t="s">
        <v>26</v>
      </c>
      <c r="H6650" s="24" t="s">
        <v>14</v>
      </c>
      <c r="I6650" s="12" t="str">
        <f>IFERROR(((VLOOKUP(D6650,#REF!,2,FALSE))+C6650)+IF(#REF!="SIM",7,0)+IF(D6650="PROGRAMADA","ERRO",0)," ")</f>
        <v xml:space="preserve"> </v>
      </c>
    </row>
    <row r="6651" spans="1:10" hidden="1">
      <c r="A6651" s="203" t="s">
        <v>13292</v>
      </c>
      <c r="B6651" s="29" t="s">
        <v>9</v>
      </c>
      <c r="C6651" s="61">
        <v>45580</v>
      </c>
      <c r="D6651" s="74" t="s">
        <v>16</v>
      </c>
      <c r="E6651" s="24" t="s">
        <v>13293</v>
      </c>
      <c r="F6651" s="69" t="s">
        <v>22</v>
      </c>
      <c r="G6651" s="73" t="s">
        <v>13</v>
      </c>
      <c r="H6651" s="24" t="s">
        <v>14</v>
      </c>
      <c r="I6651" s="12" t="str">
        <f>IFERROR(((VLOOKUP(D6651,#REF!,2,FALSE))+C6651)+IF(#REF!="SIM",7,0)+IF(D6651="PROGRAMADA","ERRO",0)," ")</f>
        <v xml:space="preserve"> </v>
      </c>
    </row>
    <row r="6652" spans="1:10" ht="30" hidden="1">
      <c r="A6652" s="203" t="s">
        <v>13294</v>
      </c>
      <c r="B6652" s="102" t="s">
        <v>9</v>
      </c>
      <c r="C6652" s="56">
        <v>45580</v>
      </c>
      <c r="D6652" s="102" t="s">
        <v>28</v>
      </c>
      <c r="E6652" s="100" t="s">
        <v>13295</v>
      </c>
      <c r="F6652" s="102" t="s">
        <v>30</v>
      </c>
      <c r="G6652" s="121" t="s">
        <v>13</v>
      </c>
      <c r="H6652" s="153" t="s">
        <v>14739</v>
      </c>
      <c r="I6652" s="12" t="str">
        <f>IFERROR(((VLOOKUP(D6652,#REF!,2,FALSE))+C6652)+IF(#REF!="SIM",7,0)+IF(D6652="PROGRAMADA","ERRO",0)," ")</f>
        <v xml:space="preserve"> </v>
      </c>
    </row>
    <row r="6653" spans="1:10" ht="30" hidden="1">
      <c r="A6653" s="111" t="s">
        <v>13296</v>
      </c>
      <c r="B6653" s="102" t="s">
        <v>9</v>
      </c>
      <c r="C6653" s="56">
        <v>45580</v>
      </c>
      <c r="D6653" s="102" t="s">
        <v>16</v>
      </c>
      <c r="E6653" s="100" t="s">
        <v>13297</v>
      </c>
      <c r="F6653" s="102" t="s">
        <v>22</v>
      </c>
      <c r="G6653" s="121" t="s">
        <v>23</v>
      </c>
      <c r="H6653" s="153" t="s">
        <v>16009</v>
      </c>
      <c r="I6653" s="47" t="str">
        <f>IFERROR(((VLOOKUP(D6653,#REF!,2,FALSE))+C6653)+IF(#REF!="SIM",7,0)+IF(D6653="PROGRAMADA","ERRO",0)," ")</f>
        <v xml:space="preserve"> </v>
      </c>
      <c r="J6653" s="920">
        <v>0</v>
      </c>
    </row>
    <row r="6654" spans="1:10" hidden="1">
      <c r="A6654" s="203" t="s">
        <v>13298</v>
      </c>
      <c r="B6654" s="29" t="s">
        <v>9</v>
      </c>
      <c r="C6654" s="61">
        <v>45581</v>
      </c>
      <c r="D6654" s="68" t="s">
        <v>16</v>
      </c>
      <c r="E6654" s="24" t="s">
        <v>13299</v>
      </c>
      <c r="F6654" s="69" t="s">
        <v>34</v>
      </c>
      <c r="G6654" s="24" t="s">
        <v>49</v>
      </c>
      <c r="H6654" s="24" t="s">
        <v>14</v>
      </c>
      <c r="I6654" s="12" t="str">
        <f>IFERROR(((VLOOKUP(D6654,#REF!,2,FALSE))+C6654)+IF(#REF!="SIM",7,0)+IF(D6654="PROGRAMADA","ERRO",0)," ")</f>
        <v xml:space="preserve"> </v>
      </c>
    </row>
    <row r="6655" spans="1:10" hidden="1">
      <c r="A6655" s="203" t="s">
        <v>13300</v>
      </c>
      <c r="B6655" s="29" t="s">
        <v>9</v>
      </c>
      <c r="C6655" s="61">
        <v>45581</v>
      </c>
      <c r="D6655" s="68" t="s">
        <v>10</v>
      </c>
      <c r="E6655" s="24" t="s">
        <v>13301</v>
      </c>
      <c r="F6655" s="69" t="s">
        <v>146</v>
      </c>
      <c r="G6655" s="24" t="s">
        <v>26</v>
      </c>
      <c r="H6655" s="24" t="s">
        <v>14</v>
      </c>
      <c r="I6655" s="12" t="str">
        <f>IFERROR(((VLOOKUP(D6655,#REF!,2,FALSE))+C6655)+IF(#REF!="SIM",7,0)+IF(D6655="PROGRAMADA","ERRO",0)," ")</f>
        <v xml:space="preserve"> </v>
      </c>
    </row>
    <row r="6656" spans="1:10" hidden="1">
      <c r="A6656" s="203" t="s">
        <v>13302</v>
      </c>
      <c r="B6656" s="29" t="s">
        <v>9</v>
      </c>
      <c r="C6656" s="61">
        <v>45581</v>
      </c>
      <c r="D6656" s="68" t="s">
        <v>16</v>
      </c>
      <c r="E6656" s="24" t="s">
        <v>13303</v>
      </c>
      <c r="F6656" s="69" t="s">
        <v>146</v>
      </c>
      <c r="G6656" s="24" t="s">
        <v>26</v>
      </c>
      <c r="H6656" s="24" t="s">
        <v>14</v>
      </c>
      <c r="I6656" s="12" t="str">
        <f>IFERROR(((VLOOKUP(D6656,#REF!,2,FALSE))+C6656)+IF(#REF!="SIM",7,0)+IF(D6656="PROGRAMADA","ERRO",0)," ")</f>
        <v xml:space="preserve"> </v>
      </c>
    </row>
    <row r="6657" spans="1:10" hidden="1">
      <c r="A6657" s="203" t="s">
        <v>13304</v>
      </c>
      <c r="B6657" s="24" t="s">
        <v>9</v>
      </c>
      <c r="C6657" s="25">
        <v>45581</v>
      </c>
      <c r="D6657" s="24" t="s">
        <v>16</v>
      </c>
      <c r="E6657" s="24" t="s">
        <v>13305</v>
      </c>
      <c r="F6657" s="24" t="s">
        <v>146</v>
      </c>
      <c r="G6657" s="24" t="s">
        <v>26</v>
      </c>
      <c r="H6657" s="24" t="s">
        <v>14</v>
      </c>
      <c r="I6657" s="12" t="str">
        <f>IFERROR(((VLOOKUP(D6657,#REF!,2,FALSE))+C6657)+IF(#REF!="SIM",7,0)+IF(D6657="PROGRAMADA","ERRO",0)," ")</f>
        <v xml:space="preserve"> </v>
      </c>
    </row>
    <row r="6658" spans="1:10" hidden="1">
      <c r="A6658" s="203" t="s">
        <v>13306</v>
      </c>
      <c r="B6658" s="80" t="s">
        <v>9</v>
      </c>
      <c r="C6658" s="25">
        <v>45581</v>
      </c>
      <c r="D6658" s="24" t="s">
        <v>10</v>
      </c>
      <c r="E6658" s="24" t="s">
        <v>13307</v>
      </c>
      <c r="F6658" s="24" t="s">
        <v>146</v>
      </c>
      <c r="G6658" s="24" t="s">
        <v>23</v>
      </c>
      <c r="H6658" s="24" t="s">
        <v>14</v>
      </c>
      <c r="I6658" s="12" t="str">
        <f>IFERROR(((VLOOKUP(D6658,#REF!,2,FALSE))+C6658)+IF(#REF!="SIM",7,0)+IF(D6658="PROGRAMADA","ERRO",0)," ")</f>
        <v xml:space="preserve"> </v>
      </c>
    </row>
    <row r="6659" spans="1:10" hidden="1">
      <c r="A6659" s="203" t="s">
        <v>13308</v>
      </c>
      <c r="B6659" s="80" t="s">
        <v>9</v>
      </c>
      <c r="C6659" s="25">
        <v>45582</v>
      </c>
      <c r="D6659" s="24" t="s">
        <v>16</v>
      </c>
      <c r="E6659" s="24" t="s">
        <v>13309</v>
      </c>
      <c r="F6659" s="24" t="s">
        <v>30</v>
      </c>
      <c r="G6659" s="24" t="s">
        <v>23</v>
      </c>
      <c r="H6659" s="24" t="s">
        <v>14</v>
      </c>
      <c r="I6659" s="12" t="str">
        <f>IFERROR(((VLOOKUP(D6659,#REF!,2,FALSE))+C6659)+IF(#REF!="SIM",7,0)+IF(D6659="PROGRAMADA","ERRO",0)," ")</f>
        <v xml:space="preserve"> </v>
      </c>
    </row>
    <row r="6660" spans="1:10" hidden="1">
      <c r="A6660" s="203" t="s">
        <v>13310</v>
      </c>
      <c r="B6660" s="80" t="s">
        <v>9</v>
      </c>
      <c r="C6660" s="25">
        <v>45581</v>
      </c>
      <c r="D6660" s="24" t="s">
        <v>16</v>
      </c>
      <c r="E6660" s="24" t="s">
        <v>13311</v>
      </c>
      <c r="F6660" s="24" t="s">
        <v>30</v>
      </c>
      <c r="G6660" s="24" t="s">
        <v>49</v>
      </c>
      <c r="H6660" s="24" t="s">
        <v>14</v>
      </c>
      <c r="I6660" s="12" t="str">
        <f>IFERROR(((VLOOKUP(D6660,#REF!,2,FALSE))+C6660)+IF(#REF!="SIM",7,0)+IF(D6660="PROGRAMADA","ERRO",0)," ")</f>
        <v xml:space="preserve"> </v>
      </c>
    </row>
    <row r="6661" spans="1:10" ht="30" hidden="1">
      <c r="A6661" s="203" t="s">
        <v>13312</v>
      </c>
      <c r="B6661" s="102" t="s">
        <v>9</v>
      </c>
      <c r="C6661" s="56">
        <v>45582</v>
      </c>
      <c r="D6661" s="102" t="s">
        <v>16</v>
      </c>
      <c r="E6661" s="100" t="s">
        <v>13313</v>
      </c>
      <c r="F6661" s="102" t="s">
        <v>30</v>
      </c>
      <c r="G6661" s="121" t="s">
        <v>13</v>
      </c>
      <c r="H6661" s="153" t="s">
        <v>15257</v>
      </c>
      <c r="I6661" s="12" t="str">
        <f>IFERROR(((VLOOKUP(D6661,#REF!,2,FALSE))+C6661)+IF(#REF!="SIM",7,0)+IF(D6661="PROGRAMADA","ERRO",0)," ")</f>
        <v xml:space="preserve"> </v>
      </c>
    </row>
    <row r="6662" spans="1:10" hidden="1">
      <c r="A6662" s="203" t="s">
        <v>13314</v>
      </c>
      <c r="B6662" s="80" t="s">
        <v>9</v>
      </c>
      <c r="C6662" s="25">
        <v>45582</v>
      </c>
      <c r="D6662" s="24" t="s">
        <v>16</v>
      </c>
      <c r="E6662" s="24" t="s">
        <v>13315</v>
      </c>
      <c r="F6662" s="24" t="s">
        <v>30</v>
      </c>
      <c r="G6662" s="24" t="s">
        <v>49</v>
      </c>
      <c r="H6662" s="24" t="s">
        <v>14</v>
      </c>
      <c r="I6662" s="12" t="str">
        <f>IFERROR(((VLOOKUP(D6662,#REF!,2,FALSE))+C6662)+IF(#REF!="SIM",7,0)+IF(D6662="PROGRAMADA","ERRO",0)," ")</f>
        <v xml:space="preserve"> </v>
      </c>
    </row>
    <row r="6663" spans="1:10" ht="30.75" hidden="1" customHeight="1">
      <c r="A6663" s="203" t="s">
        <v>13316</v>
      </c>
      <c r="B6663" s="102" t="s">
        <v>9</v>
      </c>
      <c r="C6663" s="56">
        <v>45582</v>
      </c>
      <c r="D6663" s="102" t="s">
        <v>28</v>
      </c>
      <c r="E6663" s="100" t="s">
        <v>13317</v>
      </c>
      <c r="F6663" s="102" t="s">
        <v>30</v>
      </c>
      <c r="G6663" s="121" t="s">
        <v>13873</v>
      </c>
      <c r="H6663" s="153" t="s">
        <v>15554</v>
      </c>
      <c r="I6663" s="47" t="str">
        <f>IFERROR(((VLOOKUP(D6663,#REF!,2,FALSE))+C6663)+IF(#REF!="SIM",7,0)+IF(D6663="PROGRAMADA","ERRO",0)," ")</f>
        <v xml:space="preserve"> </v>
      </c>
    </row>
    <row r="6664" spans="1:10" ht="45" hidden="1">
      <c r="A6664" s="203" t="s">
        <v>13318</v>
      </c>
      <c r="B6664" s="102" t="s">
        <v>9</v>
      </c>
      <c r="C6664" s="56">
        <v>45582</v>
      </c>
      <c r="D6664" s="102" t="s">
        <v>16</v>
      </c>
      <c r="E6664" s="100" t="s">
        <v>13319</v>
      </c>
      <c r="F6664" s="102" t="s">
        <v>30</v>
      </c>
      <c r="G6664" s="121" t="s">
        <v>23</v>
      </c>
      <c r="H6664" s="153" t="s">
        <v>15860</v>
      </c>
      <c r="I6664" s="12" t="str">
        <f>IFERROR(((VLOOKUP(D6664,#REF!,2,FALSE))+C6664)+IF(#REF!="SIM",7,0)+IF(D6664="PROGRAMADA","ERRO",0)," ")</f>
        <v xml:space="preserve"> </v>
      </c>
    </row>
    <row r="6665" spans="1:10" ht="30" hidden="1">
      <c r="A6665" s="203" t="s">
        <v>13320</v>
      </c>
      <c r="B6665" s="102" t="s">
        <v>9</v>
      </c>
      <c r="C6665" s="56">
        <v>45582</v>
      </c>
      <c r="D6665" s="102" t="s">
        <v>28</v>
      </c>
      <c r="E6665" s="100" t="s">
        <v>13321</v>
      </c>
      <c r="F6665" s="102" t="s">
        <v>30</v>
      </c>
      <c r="G6665" s="102" t="s">
        <v>49</v>
      </c>
      <c r="H6665" s="153" t="s">
        <v>14906</v>
      </c>
      <c r="I6665" s="12" t="str">
        <f>IFERROR(((VLOOKUP(D6665,#REF!,2,FALSE))+C6665)+IF(#REF!="SIM",7,0)+IF(D6665="PROGRAMADA","ERRO",0)," ")</f>
        <v xml:space="preserve"> </v>
      </c>
    </row>
    <row r="6666" spans="1:10" hidden="1">
      <c r="A6666" s="203" t="s">
        <v>13322</v>
      </c>
      <c r="B6666" s="80" t="s">
        <v>9</v>
      </c>
      <c r="C6666" s="25">
        <v>45582</v>
      </c>
      <c r="D6666" s="24" t="s">
        <v>10</v>
      </c>
      <c r="E6666" s="77" t="s">
        <v>13323</v>
      </c>
      <c r="F6666" s="24" t="s">
        <v>30</v>
      </c>
      <c r="G6666" s="24" t="s">
        <v>23</v>
      </c>
      <c r="H6666" s="24" t="s">
        <v>14</v>
      </c>
      <c r="I6666" s="12" t="str">
        <f>IFERROR(((VLOOKUP(D6666,#REF!,2,FALSE))+C6666)+IF(#REF!="SIM",7,0)+IF(D6666="PROGRAMADA","ERRO",0)," ")</f>
        <v xml:space="preserve"> </v>
      </c>
    </row>
    <row r="6667" spans="1:10" ht="30" hidden="1">
      <c r="A6667" s="203" t="s">
        <v>13324</v>
      </c>
      <c r="B6667" s="102" t="s">
        <v>9</v>
      </c>
      <c r="C6667" s="56">
        <v>45582</v>
      </c>
      <c r="D6667" s="102" t="s">
        <v>16</v>
      </c>
      <c r="E6667" s="100" t="s">
        <v>13325</v>
      </c>
      <c r="F6667" s="102" t="s">
        <v>34</v>
      </c>
      <c r="G6667" s="121" t="s">
        <v>23</v>
      </c>
      <c r="H6667" s="153" t="s">
        <v>15560</v>
      </c>
      <c r="I6667" s="12" t="str">
        <f>IFERROR(((VLOOKUP(D6667,#REF!,2,FALSE))+C6667)+IF(#REF!="SIM",7,0)+IF(D6667="PROGRAMADA","ERRO",0)," ")</f>
        <v xml:space="preserve"> </v>
      </c>
    </row>
    <row r="6668" spans="1:10" hidden="1">
      <c r="A6668" s="203" t="s">
        <v>13326</v>
      </c>
      <c r="B6668" s="80" t="s">
        <v>9</v>
      </c>
      <c r="C6668" s="25">
        <v>45582</v>
      </c>
      <c r="D6668" s="24" t="s">
        <v>16</v>
      </c>
      <c r="E6668" s="24" t="s">
        <v>13327</v>
      </c>
      <c r="F6668" s="24" t="s">
        <v>30</v>
      </c>
      <c r="G6668" s="73" t="s">
        <v>49</v>
      </c>
      <c r="H6668" s="73" t="s">
        <v>14</v>
      </c>
      <c r="I6668" s="7" t="str">
        <f>IFERROR(((VLOOKUP(D6668,#REF!,2,FALSE))+C6668)+IF(#REF!="SIM",7,0)+IF(D6668="PROGRAMADA","ERRO",0)," ")</f>
        <v xml:space="preserve"> </v>
      </c>
    </row>
    <row r="6669" spans="1:10" ht="30" hidden="1">
      <c r="A6669" s="203" t="s">
        <v>13328</v>
      </c>
      <c r="B6669" s="102" t="s">
        <v>9</v>
      </c>
      <c r="C6669" s="56">
        <v>45583</v>
      </c>
      <c r="D6669" s="102" t="s">
        <v>10</v>
      </c>
      <c r="E6669" s="100" t="s">
        <v>13329</v>
      </c>
      <c r="F6669" s="146" t="s">
        <v>30</v>
      </c>
      <c r="G6669" s="121" t="s">
        <v>23</v>
      </c>
      <c r="H6669" s="153" t="s">
        <v>16224</v>
      </c>
      <c r="I6669" s="687" t="str">
        <f>IFERROR(((VLOOKUP(D6669,#REF!,2,FALSE))+C6669)+IF(#REF!="SIM",7,0)+IF(D6669="PROGRAMADA","ERRO",0)," ")</f>
        <v xml:space="preserve"> </v>
      </c>
      <c r="J6669" s="920">
        <v>0</v>
      </c>
    </row>
    <row r="6670" spans="1:10" hidden="1">
      <c r="A6670" s="203" t="s">
        <v>13330</v>
      </c>
      <c r="B6670" s="80" t="s">
        <v>9</v>
      </c>
      <c r="C6670" s="25">
        <v>45583</v>
      </c>
      <c r="D6670" s="24" t="s">
        <v>16</v>
      </c>
      <c r="E6670" s="24" t="s">
        <v>13331</v>
      </c>
      <c r="F6670" s="24" t="s">
        <v>34</v>
      </c>
      <c r="G6670" s="22" t="s">
        <v>49</v>
      </c>
      <c r="H6670" s="22" t="s">
        <v>14</v>
      </c>
      <c r="I6670" s="21" t="str">
        <f>IFERROR(((VLOOKUP(D6670,#REF!,2,FALSE))+C6670)+IF(#REF!="SIM",7,0)+IF(D6670="PROGRAMADA","ERRO",0)," ")</f>
        <v xml:space="preserve"> </v>
      </c>
    </row>
    <row r="6671" spans="1:10" hidden="1">
      <c r="A6671" s="203" t="s">
        <v>13332</v>
      </c>
      <c r="B6671" s="80" t="s">
        <v>9</v>
      </c>
      <c r="C6671" s="25">
        <v>45583</v>
      </c>
      <c r="D6671" s="24" t="s">
        <v>28</v>
      </c>
      <c r="E6671" s="24" t="s">
        <v>13333</v>
      </c>
      <c r="F6671" s="24" t="s">
        <v>34</v>
      </c>
      <c r="G6671" s="24" t="s">
        <v>13</v>
      </c>
      <c r="H6671" s="24" t="s">
        <v>14</v>
      </c>
      <c r="I6671" s="12" t="str">
        <f>IFERROR(((VLOOKUP(D6671,#REF!,2,FALSE))+C6671)+IF(#REF!="SIM",7,0)+IF(D6671="PROGRAMADA","ERRO",0)," ")</f>
        <v xml:space="preserve"> </v>
      </c>
    </row>
    <row r="6672" spans="1:10" hidden="1">
      <c r="A6672" s="203" t="s">
        <v>13334</v>
      </c>
      <c r="B6672" s="24" t="s">
        <v>9</v>
      </c>
      <c r="C6672" s="25">
        <v>45583</v>
      </c>
      <c r="D6672" s="24" t="s">
        <v>10</v>
      </c>
      <c r="E6672" s="24" t="s">
        <v>13335</v>
      </c>
      <c r="F6672" s="24" t="s">
        <v>34</v>
      </c>
      <c r="G6672" s="24" t="s">
        <v>23</v>
      </c>
      <c r="H6672" s="24" t="s">
        <v>14</v>
      </c>
      <c r="I6672" s="12" t="str">
        <f>IFERROR(((VLOOKUP(D6672,#REF!,2,FALSE))+C6672)+IF(#REF!="SIM",7,0)+IF(D6672="PROGRAMADA","ERRO",0)," ")</f>
        <v xml:space="preserve"> </v>
      </c>
    </row>
    <row r="6673" spans="1:10" hidden="1">
      <c r="A6673" s="203" t="s">
        <v>13336</v>
      </c>
      <c r="B6673" s="80" t="s">
        <v>9</v>
      </c>
      <c r="C6673" s="25">
        <v>45583</v>
      </c>
      <c r="D6673" s="24" t="s">
        <v>16</v>
      </c>
      <c r="E6673" s="24" t="s">
        <v>13337</v>
      </c>
      <c r="F6673" s="24" t="s">
        <v>30</v>
      </c>
      <c r="G6673" s="73" t="s">
        <v>13</v>
      </c>
      <c r="H6673" s="73" t="s">
        <v>14</v>
      </c>
      <c r="I6673" s="7" t="str">
        <f>IFERROR(((VLOOKUP(D6673,#REF!,2,FALSE))+C6673)+IF(#REF!="SIM",7,0)+IF(D6673="PROGRAMADA","ERRO",0)," ")</f>
        <v xml:space="preserve"> </v>
      </c>
    </row>
    <row r="6674" spans="1:10" ht="45" hidden="1">
      <c r="A6674" s="203" t="s">
        <v>13338</v>
      </c>
      <c r="B6674" s="102" t="s">
        <v>9</v>
      </c>
      <c r="C6674" s="56">
        <v>45583</v>
      </c>
      <c r="D6674" s="102" t="s">
        <v>16</v>
      </c>
      <c r="E6674" s="100" t="s">
        <v>13339</v>
      </c>
      <c r="F6674" s="146" t="s">
        <v>30</v>
      </c>
      <c r="G6674" s="121" t="s">
        <v>23</v>
      </c>
      <c r="H6674" s="153" t="s">
        <v>15257</v>
      </c>
      <c r="I6674" s="687" t="str">
        <f>IFERROR(((VLOOKUP(D6674,#REF!,2,FALSE))+C6674)+IF(#REF!="SIM",7,0)+IF(D6674="PROGRAMADA","ERRO",0)," ")</f>
        <v xml:space="preserve"> </v>
      </c>
    </row>
    <row r="6675" spans="1:10" hidden="1">
      <c r="A6675" s="203" t="s">
        <v>13340</v>
      </c>
      <c r="B6675" s="80" t="s">
        <v>9</v>
      </c>
      <c r="C6675" s="25">
        <v>45586</v>
      </c>
      <c r="D6675" s="24" t="s">
        <v>16</v>
      </c>
      <c r="E6675" s="24" t="s">
        <v>13341</v>
      </c>
      <c r="F6675" s="24" t="s">
        <v>30</v>
      </c>
      <c r="G6675" s="148" t="s">
        <v>26</v>
      </c>
      <c r="H6675" s="148" t="s">
        <v>14</v>
      </c>
      <c r="I6675" s="686" t="str">
        <f>IFERROR(((VLOOKUP(D6675,#REF!,2,FALSE))+C6675)+IF(#REF!="SIM",7,0)+IF(D6675="PROGRAMADA","ERRO",0)," ")</f>
        <v xml:space="preserve"> </v>
      </c>
    </row>
    <row r="6676" spans="1:10" ht="60">
      <c r="A6676" s="111" t="s">
        <v>13342</v>
      </c>
      <c r="B6676" s="102" t="s">
        <v>2996</v>
      </c>
      <c r="C6676" s="56">
        <v>45586</v>
      </c>
      <c r="D6676" s="102" t="s">
        <v>10</v>
      </c>
      <c r="E6676" s="100" t="s">
        <v>13343</v>
      </c>
      <c r="F6676" s="146" t="s">
        <v>22</v>
      </c>
      <c r="G6676" s="121" t="s">
        <v>23</v>
      </c>
      <c r="H6676" s="132" t="s">
        <v>15861</v>
      </c>
      <c r="I6676" s="687" t="str">
        <f>IFERROR(((VLOOKUP(D6676,#REF!,2,FALSE))+C6676)+IF(#REF!="SIM",7,0)+IF(D6676="PROGRAMADA","ERRO",0)," ")</f>
        <v xml:space="preserve"> </v>
      </c>
      <c r="J6676" s="920">
        <v>875</v>
      </c>
    </row>
    <row r="6677" spans="1:10" ht="45" hidden="1">
      <c r="A6677" s="203" t="s">
        <v>13344</v>
      </c>
      <c r="B6677" s="102" t="s">
        <v>9</v>
      </c>
      <c r="C6677" s="56">
        <v>45586</v>
      </c>
      <c r="D6677" s="102" t="s">
        <v>32</v>
      </c>
      <c r="E6677" s="100" t="s">
        <v>13345</v>
      </c>
      <c r="F6677" s="102" t="s">
        <v>30</v>
      </c>
      <c r="G6677" s="616" t="s">
        <v>13873</v>
      </c>
      <c r="H6677" s="153" t="s">
        <v>15248</v>
      </c>
      <c r="I6677" s="21">
        <v>45617</v>
      </c>
    </row>
    <row r="6678" spans="1:10" hidden="1">
      <c r="A6678" s="203" t="s">
        <v>13346</v>
      </c>
      <c r="B6678" s="80" t="s">
        <v>9</v>
      </c>
      <c r="C6678" s="25">
        <v>45586</v>
      </c>
      <c r="D6678" s="24" t="s">
        <v>16</v>
      </c>
      <c r="E6678" s="24" t="s">
        <v>13347</v>
      </c>
      <c r="F6678" s="24" t="s">
        <v>30</v>
      </c>
      <c r="G6678" s="24" t="s">
        <v>13</v>
      </c>
      <c r="H6678" s="24" t="s">
        <v>14</v>
      </c>
      <c r="I6678" s="12" t="str">
        <f>IFERROR(((VLOOKUP(D6678,#REF!,2,FALSE))+C6678)+IF(#REF!="SIM",7,0)+IF(D6678="PROGRAMADA","ERRO",0)," ")</f>
        <v xml:space="preserve"> </v>
      </c>
    </row>
    <row r="6679" spans="1:10" hidden="1">
      <c r="A6679" s="203" t="s">
        <v>13348</v>
      </c>
      <c r="B6679" s="80" t="s">
        <v>9</v>
      </c>
      <c r="C6679" s="25">
        <v>45586</v>
      </c>
      <c r="D6679" s="24" t="s">
        <v>10</v>
      </c>
      <c r="E6679" s="24" t="s">
        <v>13349</v>
      </c>
      <c r="F6679" s="24" t="s">
        <v>30</v>
      </c>
      <c r="G6679" s="24" t="s">
        <v>23</v>
      </c>
      <c r="H6679" s="24" t="s">
        <v>14</v>
      </c>
      <c r="I6679" s="12" t="str">
        <f>IFERROR(((VLOOKUP(D6679,#REF!,2,FALSE))+C6679)+IF(#REF!="SIM",7,0)+IF(D6679="PROGRAMADA","ERRO",0)," ")</f>
        <v xml:space="preserve"> </v>
      </c>
    </row>
    <row r="6680" spans="1:10" hidden="1">
      <c r="A6680" s="203" t="s">
        <v>13350</v>
      </c>
      <c r="B6680" s="80" t="s">
        <v>9</v>
      </c>
      <c r="C6680" s="25">
        <v>45586</v>
      </c>
      <c r="D6680" s="24" t="s">
        <v>10</v>
      </c>
      <c r="E6680" s="24" t="s">
        <v>13351</v>
      </c>
      <c r="F6680" s="24" t="s">
        <v>30</v>
      </c>
      <c r="G6680" s="24" t="s">
        <v>23</v>
      </c>
      <c r="H6680" s="24" t="s">
        <v>14</v>
      </c>
      <c r="I6680" s="12" t="str">
        <f>IFERROR(((VLOOKUP(D6680,#REF!,2,FALSE))+C6680)+IF(#REF!="SIM",7,0)+IF(D6680="PROGRAMADA","ERRO",0)," ")</f>
        <v xml:space="preserve"> </v>
      </c>
    </row>
    <row r="6681" spans="1:10" hidden="1">
      <c r="A6681" s="203" t="s">
        <v>13352</v>
      </c>
      <c r="B6681" s="80" t="s">
        <v>9</v>
      </c>
      <c r="C6681" s="25">
        <v>45586</v>
      </c>
      <c r="D6681" s="24" t="s">
        <v>28</v>
      </c>
      <c r="E6681" s="24" t="s">
        <v>13353</v>
      </c>
      <c r="F6681" s="24" t="s">
        <v>22</v>
      </c>
      <c r="G6681" s="24" t="s">
        <v>46</v>
      </c>
      <c r="H6681" s="24" t="s">
        <v>14</v>
      </c>
      <c r="I6681" s="12" t="str">
        <f>IFERROR(((VLOOKUP(D6681,#REF!,2,FALSE))+C6681)+IF(#REF!="SIM",7,0)+IF(D6681="PROGRAMADA","ERRO",0)," ")</f>
        <v xml:space="preserve"> </v>
      </c>
    </row>
    <row r="6682" spans="1:10" ht="45" hidden="1">
      <c r="A6682" s="203" t="s">
        <v>13354</v>
      </c>
      <c r="B6682" s="102" t="s">
        <v>9</v>
      </c>
      <c r="C6682" s="56">
        <v>45587</v>
      </c>
      <c r="D6682" s="102" t="s">
        <v>28</v>
      </c>
      <c r="E6682" s="100" t="s">
        <v>13355</v>
      </c>
      <c r="F6682" s="102" t="s">
        <v>30</v>
      </c>
      <c r="G6682" s="121" t="s">
        <v>49</v>
      </c>
      <c r="H6682" s="153" t="s">
        <v>14799</v>
      </c>
      <c r="I6682" s="12" t="str">
        <f>IFERROR(((VLOOKUP(D6682,#REF!,2,FALSE))+C6682)+IF(#REF!="SIM",7,0)+IF(D6682="PROGRAMADA","ERRO",0)," ")</f>
        <v xml:space="preserve"> </v>
      </c>
    </row>
    <row r="6683" spans="1:10" ht="60" hidden="1">
      <c r="A6683" s="203" t="s">
        <v>13356</v>
      </c>
      <c r="B6683" s="102" t="s">
        <v>9</v>
      </c>
      <c r="C6683" s="56">
        <v>45587</v>
      </c>
      <c r="D6683" s="102" t="s">
        <v>16</v>
      </c>
      <c r="E6683" s="100" t="s">
        <v>13357</v>
      </c>
      <c r="F6683" s="102" t="s">
        <v>34</v>
      </c>
      <c r="G6683" s="121" t="s">
        <v>49</v>
      </c>
      <c r="H6683" s="153" t="s">
        <v>14343</v>
      </c>
      <c r="I6683" s="12" t="str">
        <f>IFERROR(((VLOOKUP(D6683,#REF!,2,FALSE))+C6683)+IF(#REF!="SIM",7,0)+IF(D6683="PROGRAMADA","ERRO",0)," ")</f>
        <v xml:space="preserve"> </v>
      </c>
    </row>
    <row r="6684" spans="1:10" hidden="1">
      <c r="A6684" s="203" t="s">
        <v>13358</v>
      </c>
      <c r="B6684" s="24" t="s">
        <v>9</v>
      </c>
      <c r="C6684" s="25">
        <v>45587</v>
      </c>
      <c r="D6684" s="24" t="s">
        <v>16</v>
      </c>
      <c r="E6684" s="24" t="s">
        <v>13359</v>
      </c>
      <c r="F6684" s="24" t="s">
        <v>34</v>
      </c>
      <c r="G6684" s="24" t="s">
        <v>49</v>
      </c>
      <c r="H6684" s="24" t="s">
        <v>157</v>
      </c>
      <c r="I6684" s="12" t="str">
        <f>IFERROR(((VLOOKUP(D6684,#REF!,2,FALSE))+C6684)+IF(#REF!="SIM",7,0)+IF(D6684="PROGRAMADA","ERRO",0)," ")</f>
        <v xml:space="preserve"> </v>
      </c>
    </row>
    <row r="6685" spans="1:10" ht="45" hidden="1">
      <c r="A6685" s="203" t="s">
        <v>13360</v>
      </c>
      <c r="B6685" s="102" t="s">
        <v>9</v>
      </c>
      <c r="C6685" s="56">
        <v>45587</v>
      </c>
      <c r="D6685" s="102" t="s">
        <v>16</v>
      </c>
      <c r="E6685" s="100" t="s">
        <v>13361</v>
      </c>
      <c r="F6685" s="102" t="s">
        <v>34</v>
      </c>
      <c r="G6685" s="112" t="s">
        <v>13</v>
      </c>
      <c r="H6685" s="153" t="s">
        <v>14065</v>
      </c>
      <c r="I6685" s="12" t="str">
        <f>IFERROR(((VLOOKUP(D6685,#REF!,2,FALSE))+C6685)+IF(#REF!="SIM",7,0)+IF(D6685="PROGRAMADA","ERRO",0)," ")</f>
        <v xml:space="preserve"> </v>
      </c>
    </row>
    <row r="6686" spans="1:10" hidden="1">
      <c r="A6686" s="203" t="s">
        <v>13362</v>
      </c>
      <c r="B6686" s="80" t="s">
        <v>9</v>
      </c>
      <c r="C6686" s="25">
        <v>45587</v>
      </c>
      <c r="D6686" s="24" t="s">
        <v>28</v>
      </c>
      <c r="E6686" s="24" t="s">
        <v>13363</v>
      </c>
      <c r="F6686" s="24" t="s">
        <v>22</v>
      </c>
      <c r="G6686" s="24" t="s">
        <v>49</v>
      </c>
      <c r="H6686" s="24" t="s">
        <v>14</v>
      </c>
      <c r="I6686" s="12" t="str">
        <f>IFERROR(((VLOOKUP(D6686,#REF!,2,FALSE))+C6686)+IF(#REF!="SIM",7,0)+IF(D6686="PROGRAMADA","ERRO",0)," ")</f>
        <v xml:space="preserve"> </v>
      </c>
    </row>
    <row r="6687" spans="1:10" hidden="1">
      <c r="A6687" s="203" t="s">
        <v>13364</v>
      </c>
      <c r="B6687" s="80" t="s">
        <v>9</v>
      </c>
      <c r="C6687" s="25">
        <v>45587</v>
      </c>
      <c r="D6687" s="24" t="s">
        <v>10</v>
      </c>
      <c r="E6687" s="24" t="s">
        <v>13365</v>
      </c>
      <c r="F6687" s="24" t="s">
        <v>34</v>
      </c>
      <c r="G6687" s="24" t="s">
        <v>23</v>
      </c>
      <c r="H6687" s="24" t="s">
        <v>14</v>
      </c>
      <c r="I6687" s="12" t="str">
        <f>IFERROR(((VLOOKUP(D6687,#REF!,2,FALSE))+C6687)+IF(#REF!="SIM",7,0)+IF(D6687="PROGRAMADA","ERRO",0)," ")</f>
        <v xml:space="preserve"> </v>
      </c>
    </row>
    <row r="6688" spans="1:10" hidden="1">
      <c r="A6688" s="203" t="s">
        <v>13366</v>
      </c>
      <c r="B6688" s="80" t="s">
        <v>9</v>
      </c>
      <c r="C6688" s="25">
        <v>45587</v>
      </c>
      <c r="D6688" s="24" t="s">
        <v>10</v>
      </c>
      <c r="E6688" s="24" t="s">
        <v>13367</v>
      </c>
      <c r="F6688" s="24" t="s">
        <v>18</v>
      </c>
      <c r="G6688" s="24" t="s">
        <v>23</v>
      </c>
      <c r="H6688" s="24" t="s">
        <v>14</v>
      </c>
      <c r="I6688" s="12" t="str">
        <f>IFERROR(((VLOOKUP(D6688,#REF!,2,FALSE))+C6688)+IF(#REF!="SIM",7,0)+IF(D6688="PROGRAMADA","ERRO",0)," ")</f>
        <v xml:space="preserve"> </v>
      </c>
    </row>
    <row r="6689" spans="1:9" ht="60" hidden="1">
      <c r="A6689" s="203" t="s">
        <v>13368</v>
      </c>
      <c r="B6689" s="102" t="s">
        <v>9</v>
      </c>
      <c r="C6689" s="56">
        <v>45587</v>
      </c>
      <c r="D6689" s="102" t="s">
        <v>16</v>
      </c>
      <c r="E6689" s="100" t="s">
        <v>13369</v>
      </c>
      <c r="F6689" s="102" t="s">
        <v>34</v>
      </c>
      <c r="G6689" s="112" t="s">
        <v>13</v>
      </c>
      <c r="H6689" s="153" t="s">
        <v>14195</v>
      </c>
      <c r="I6689" s="12" t="str">
        <f>IFERROR(((VLOOKUP(D6689,#REF!,2,FALSE))+C6689)+IF(#REF!="SIM",7,0)+IF(D6689="PROGRAMADA","ERRO",0)," ")</f>
        <v xml:space="preserve"> </v>
      </c>
    </row>
    <row r="6690" spans="1:9" hidden="1">
      <c r="A6690" s="203" t="s">
        <v>13370</v>
      </c>
      <c r="B6690" s="24" t="s">
        <v>155</v>
      </c>
      <c r="C6690" s="25">
        <v>45587</v>
      </c>
      <c r="D6690" s="24" t="s">
        <v>16</v>
      </c>
      <c r="E6690" s="24" t="s">
        <v>13371</v>
      </c>
      <c r="F6690" s="24" t="s">
        <v>34</v>
      </c>
      <c r="G6690" s="24" t="s">
        <v>49</v>
      </c>
      <c r="H6690" s="165" t="s">
        <v>13884</v>
      </c>
      <c r="I6690" s="12" t="str">
        <f>IFERROR(((VLOOKUP(D6690,#REF!,2,FALSE))+C6690)+IF(#REF!="SIM",7,0)+IF(D6690="PROGRAMADA","ERRO",0)," ")</f>
        <v xml:space="preserve"> </v>
      </c>
    </row>
    <row r="6691" spans="1:9" hidden="1">
      <c r="A6691" s="203" t="s">
        <v>13372</v>
      </c>
      <c r="B6691" s="80" t="s">
        <v>9</v>
      </c>
      <c r="C6691" s="25">
        <v>45587</v>
      </c>
      <c r="D6691" s="24" t="s">
        <v>28</v>
      </c>
      <c r="E6691" s="24" t="s">
        <v>13373</v>
      </c>
      <c r="F6691" s="24" t="s">
        <v>22</v>
      </c>
      <c r="G6691" s="24" t="s">
        <v>49</v>
      </c>
      <c r="H6691" s="24" t="s">
        <v>14</v>
      </c>
      <c r="I6691" s="12" t="str">
        <f>IFERROR(((VLOOKUP(D6691,#REF!,2,FALSE))+C6691)+IF(#REF!="SIM",7,0)+IF(D6691="PROGRAMADA","ERRO",0)," ")</f>
        <v xml:space="preserve"> </v>
      </c>
    </row>
    <row r="6692" spans="1:9" hidden="1">
      <c r="A6692" s="203" t="s">
        <v>13374</v>
      </c>
      <c r="B6692" s="80" t="s">
        <v>9</v>
      </c>
      <c r="C6692" s="25">
        <v>45587</v>
      </c>
      <c r="D6692" s="24" t="s">
        <v>16</v>
      </c>
      <c r="E6692" s="24" t="s">
        <v>13375</v>
      </c>
      <c r="F6692" s="24" t="s">
        <v>34</v>
      </c>
      <c r="G6692" s="24" t="s">
        <v>49</v>
      </c>
      <c r="H6692" s="24" t="s">
        <v>14</v>
      </c>
      <c r="I6692" s="12" t="str">
        <f>IFERROR(((VLOOKUP(D6692,#REF!,2,FALSE))+C6692)+IF(#REF!="SIM",7,0)+IF(D6692="PROGRAMADA","ERRO",0)," ")</f>
        <v xml:space="preserve"> </v>
      </c>
    </row>
    <row r="6693" spans="1:9" hidden="1">
      <c r="A6693" s="203" t="s">
        <v>13376</v>
      </c>
      <c r="B6693" s="80" t="s">
        <v>9</v>
      </c>
      <c r="C6693" s="25">
        <v>45587</v>
      </c>
      <c r="D6693" s="24" t="s">
        <v>28</v>
      </c>
      <c r="E6693" s="24" t="s">
        <v>13377</v>
      </c>
      <c r="F6693" s="24" t="s">
        <v>30</v>
      </c>
      <c r="G6693" s="24" t="s">
        <v>46</v>
      </c>
      <c r="H6693" s="24" t="s">
        <v>14</v>
      </c>
      <c r="I6693" s="12" t="str">
        <f>IFERROR(((VLOOKUP(D6693,#REF!,2,FALSE))+C6693)+IF(#REF!="SIM",7,0)+IF(D6693="PROGRAMADA","ERRO",0)," ")</f>
        <v xml:space="preserve"> </v>
      </c>
    </row>
    <row r="6694" spans="1:9" hidden="1">
      <c r="A6694" s="203" t="s">
        <v>13378</v>
      </c>
      <c r="B6694" s="80" t="s">
        <v>9</v>
      </c>
      <c r="C6694" s="25">
        <v>45587</v>
      </c>
      <c r="D6694" s="24" t="s">
        <v>28</v>
      </c>
      <c r="E6694" s="24" t="s">
        <v>13379</v>
      </c>
      <c r="F6694" s="24" t="s">
        <v>30</v>
      </c>
      <c r="G6694" s="24" t="s">
        <v>26</v>
      </c>
      <c r="H6694" s="24" t="s">
        <v>14</v>
      </c>
      <c r="I6694" s="12" t="str">
        <f>IFERROR(((VLOOKUP(D6694,#REF!,2,FALSE))+C6694)+IF(#REF!="SIM",7,0)+IF(D6694="PROGRAMADA","ERRO",0)," ")</f>
        <v xml:space="preserve"> </v>
      </c>
    </row>
    <row r="6695" spans="1:9" hidden="1">
      <c r="A6695" s="203" t="s">
        <v>13380</v>
      </c>
      <c r="B6695" s="24" t="s">
        <v>9</v>
      </c>
      <c r="C6695" s="25">
        <v>45587</v>
      </c>
      <c r="D6695" s="24" t="s">
        <v>16</v>
      </c>
      <c r="E6695" s="24" t="s">
        <v>13381</v>
      </c>
      <c r="F6695" s="24" t="s">
        <v>30</v>
      </c>
      <c r="G6695" s="24" t="s">
        <v>26</v>
      </c>
      <c r="H6695" s="24" t="s">
        <v>14</v>
      </c>
      <c r="I6695" s="12" t="str">
        <f>IFERROR(((VLOOKUP(D6695,#REF!,2,FALSE))+C6695)+IF(#REF!="SIM",7,0)+IF(D6695="PROGRAMADA","ERRO",0)," ")</f>
        <v xml:space="preserve"> </v>
      </c>
    </row>
    <row r="6696" spans="1:9" hidden="1">
      <c r="A6696" s="203" t="s">
        <v>13382</v>
      </c>
      <c r="B6696" s="80" t="s">
        <v>9</v>
      </c>
      <c r="C6696" s="25">
        <v>45587</v>
      </c>
      <c r="D6696" s="24" t="s">
        <v>28</v>
      </c>
      <c r="E6696" s="24" t="s">
        <v>13383</v>
      </c>
      <c r="F6696" s="24" t="s">
        <v>30</v>
      </c>
      <c r="G6696" s="24" t="s">
        <v>26</v>
      </c>
      <c r="H6696" s="24" t="s">
        <v>14</v>
      </c>
      <c r="I6696" s="12" t="str">
        <f>IFERROR(((VLOOKUP(D6696,#REF!,2,FALSE))+C6696)+IF(#REF!="SIM",7,0)+IF(D6696="PROGRAMADA","ERRO",0)," ")</f>
        <v xml:space="preserve"> </v>
      </c>
    </row>
    <row r="6697" spans="1:9" hidden="1">
      <c r="A6697" s="203" t="s">
        <v>13384</v>
      </c>
      <c r="B6697" s="80" t="s">
        <v>9</v>
      </c>
      <c r="C6697" s="25">
        <v>45587</v>
      </c>
      <c r="D6697" s="24" t="s">
        <v>10</v>
      </c>
      <c r="E6697" s="24" t="s">
        <v>13385</v>
      </c>
      <c r="F6697" s="24" t="s">
        <v>30</v>
      </c>
      <c r="G6697" s="24" t="s">
        <v>23</v>
      </c>
      <c r="H6697" s="24" t="s">
        <v>14</v>
      </c>
      <c r="I6697" s="12" t="str">
        <f>IFERROR(((VLOOKUP(D6697,#REF!,2,FALSE))+C6697)+IF(#REF!="SIM",7,0)+IF(D6697="PROGRAMADA","ERRO",0)," ")</f>
        <v xml:space="preserve"> </v>
      </c>
    </row>
    <row r="6698" spans="1:9" ht="45" hidden="1">
      <c r="A6698" s="203" t="s">
        <v>13386</v>
      </c>
      <c r="B6698" s="102" t="s">
        <v>9</v>
      </c>
      <c r="C6698" s="56">
        <v>45587</v>
      </c>
      <c r="D6698" s="102" t="s">
        <v>32</v>
      </c>
      <c r="E6698" s="100" t="s">
        <v>13387</v>
      </c>
      <c r="F6698" s="102" t="s">
        <v>22</v>
      </c>
      <c r="G6698" s="121" t="s">
        <v>49</v>
      </c>
      <c r="H6698" s="153" t="s">
        <v>14793</v>
      </c>
      <c r="I6698" s="25">
        <v>45594</v>
      </c>
    </row>
    <row r="6699" spans="1:9" hidden="1">
      <c r="A6699" s="203" t="s">
        <v>13388</v>
      </c>
      <c r="B6699" s="80" t="s">
        <v>9</v>
      </c>
      <c r="C6699" s="25">
        <v>45587</v>
      </c>
      <c r="D6699" s="24" t="s">
        <v>32</v>
      </c>
      <c r="E6699" s="24" t="s">
        <v>13389</v>
      </c>
      <c r="F6699" s="24" t="s">
        <v>22</v>
      </c>
      <c r="G6699" s="24" t="s">
        <v>13</v>
      </c>
      <c r="H6699" s="24" t="s">
        <v>14</v>
      </c>
      <c r="I6699" s="25">
        <v>45608</v>
      </c>
    </row>
    <row r="6700" spans="1:9" hidden="1">
      <c r="A6700" s="203" t="s">
        <v>13390</v>
      </c>
      <c r="B6700" s="80" t="s">
        <v>9</v>
      </c>
      <c r="C6700" s="25">
        <v>45587</v>
      </c>
      <c r="D6700" s="24" t="s">
        <v>16</v>
      </c>
      <c r="E6700" s="24" t="s">
        <v>13391</v>
      </c>
      <c r="F6700" s="24" t="s">
        <v>30</v>
      </c>
      <c r="G6700" s="24" t="s">
        <v>13</v>
      </c>
      <c r="H6700" s="24" t="s">
        <v>14</v>
      </c>
      <c r="I6700" s="12" t="str">
        <f>IFERROR(((VLOOKUP(D6700,#REF!,2,FALSE))+C6700)+IF(#REF!="SIM",7,0)+IF(D6700="PROGRAMADA","ERRO",0)," ")</f>
        <v xml:space="preserve"> </v>
      </c>
    </row>
    <row r="6701" spans="1:9" ht="30" hidden="1">
      <c r="A6701" s="203" t="s">
        <v>13392</v>
      </c>
      <c r="B6701" s="102" t="s">
        <v>9</v>
      </c>
      <c r="C6701" s="56">
        <v>45587</v>
      </c>
      <c r="D6701" s="102" t="s">
        <v>16</v>
      </c>
      <c r="E6701" s="129"/>
      <c r="F6701" s="131" t="s">
        <v>34</v>
      </c>
      <c r="G6701" s="127" t="s">
        <v>23</v>
      </c>
      <c r="H6701" s="153" t="s">
        <v>14061</v>
      </c>
      <c r="I6701" s="12" t="str">
        <f>IFERROR(((VLOOKUP(D6701,#REF!,2,FALSE))+C6701)+IF(#REF!="SIM",7,0)+IF(D6701="PROGRAMADA","ERRO",0)," ")</f>
        <v xml:space="preserve"> </v>
      </c>
    </row>
    <row r="6702" spans="1:9" hidden="1">
      <c r="A6702" s="203" t="s">
        <v>13393</v>
      </c>
      <c r="B6702" s="80" t="s">
        <v>9</v>
      </c>
      <c r="C6702" s="25">
        <v>45588</v>
      </c>
      <c r="D6702" s="24" t="s">
        <v>16</v>
      </c>
      <c r="E6702" s="24" t="s">
        <v>13394</v>
      </c>
      <c r="F6702" s="24" t="s">
        <v>30</v>
      </c>
      <c r="G6702" s="24" t="s">
        <v>26</v>
      </c>
      <c r="H6702" s="24" t="s">
        <v>14</v>
      </c>
      <c r="I6702" s="12" t="str">
        <f>IFERROR(((VLOOKUP(D6702,#REF!,2,FALSE))+C6702)+IF(#REF!="SIM",7,0)+IF(D6702="PROGRAMADA","ERRO",0)," ")</f>
        <v xml:space="preserve"> </v>
      </c>
    </row>
    <row r="6703" spans="1:9" hidden="1">
      <c r="A6703" s="203" t="s">
        <v>13395</v>
      </c>
      <c r="B6703" s="80" t="s">
        <v>9</v>
      </c>
      <c r="C6703" s="25">
        <v>45588</v>
      </c>
      <c r="D6703" s="24" t="s">
        <v>16</v>
      </c>
      <c r="E6703" s="24" t="s">
        <v>13396</v>
      </c>
      <c r="F6703" s="24" t="s">
        <v>30</v>
      </c>
      <c r="G6703" s="24" t="s">
        <v>26</v>
      </c>
      <c r="H6703" s="24" t="s">
        <v>14</v>
      </c>
      <c r="I6703" s="12" t="str">
        <f>IFERROR(((VLOOKUP(D6703,#REF!,2,FALSE))+C6703)+IF(#REF!="SIM",7,0)+IF(D6703="PROGRAMADA","ERRO",0)," ")</f>
        <v xml:space="preserve"> </v>
      </c>
    </row>
    <row r="6704" spans="1:9" hidden="1">
      <c r="A6704" s="203" t="s">
        <v>13397</v>
      </c>
      <c r="B6704" s="80" t="s">
        <v>9</v>
      </c>
      <c r="C6704" s="25">
        <v>45588</v>
      </c>
      <c r="D6704" s="24" t="s">
        <v>16</v>
      </c>
      <c r="E6704" s="24" t="s">
        <v>13398</v>
      </c>
      <c r="F6704" s="24" t="s">
        <v>22</v>
      </c>
      <c r="G6704" s="24" t="s">
        <v>49</v>
      </c>
      <c r="H6704" s="24" t="s">
        <v>14</v>
      </c>
      <c r="I6704" s="12" t="str">
        <f>IFERROR(((VLOOKUP(D6704,#REF!,2,FALSE))+C6704)+IF(#REF!="SIM",7,0)+IF(D6704="PROGRAMADA","ERRO",0)," ")</f>
        <v xml:space="preserve"> </v>
      </c>
    </row>
    <row r="6705" spans="1:10" hidden="1">
      <c r="A6705" s="203" t="s">
        <v>13399</v>
      </c>
      <c r="B6705" s="80" t="s">
        <v>9</v>
      </c>
      <c r="C6705" s="25">
        <v>45588</v>
      </c>
      <c r="D6705" s="24" t="s">
        <v>16</v>
      </c>
      <c r="E6705" s="24" t="s">
        <v>13400</v>
      </c>
      <c r="F6705" s="24" t="s">
        <v>30</v>
      </c>
      <c r="G6705" s="24" t="s">
        <v>26</v>
      </c>
      <c r="H6705" s="24" t="s">
        <v>14</v>
      </c>
      <c r="I6705" s="12" t="str">
        <f>IFERROR(((VLOOKUP(D6705,#REF!,2,FALSE))+C6705)+IF(#REF!="SIM",7,0)+IF(D6705="PROGRAMADA","ERRO",0)," ")</f>
        <v xml:space="preserve"> </v>
      </c>
    </row>
    <row r="6706" spans="1:10" hidden="1">
      <c r="A6706" s="203" t="s">
        <v>13401</v>
      </c>
      <c r="B6706" s="80" t="s">
        <v>9</v>
      </c>
      <c r="C6706" s="25">
        <v>45588</v>
      </c>
      <c r="D6706" s="24" t="s">
        <v>28</v>
      </c>
      <c r="E6706" s="24" t="s">
        <v>13402</v>
      </c>
      <c r="F6706" s="24" t="s">
        <v>30</v>
      </c>
      <c r="G6706" s="24" t="s">
        <v>49</v>
      </c>
      <c r="H6706" s="24" t="s">
        <v>14</v>
      </c>
      <c r="I6706" s="12" t="str">
        <f>IFERROR(((VLOOKUP(D6706,#REF!,2,FALSE))+C6706)+IF(#REF!="SIM",7,0)+IF(D6706="PROGRAMADA","ERRO",0)," ")</f>
        <v xml:space="preserve"> </v>
      </c>
    </row>
    <row r="6707" spans="1:10" ht="60" hidden="1">
      <c r="A6707" s="203" t="s">
        <v>13403</v>
      </c>
      <c r="B6707" s="102" t="s">
        <v>9</v>
      </c>
      <c r="C6707" s="56">
        <v>45588</v>
      </c>
      <c r="D6707" s="102" t="s">
        <v>10</v>
      </c>
      <c r="E6707" s="100" t="s">
        <v>13404</v>
      </c>
      <c r="F6707" s="102" t="s">
        <v>34</v>
      </c>
      <c r="G6707" s="121" t="s">
        <v>13873</v>
      </c>
      <c r="H6707" s="153" t="s">
        <v>14972</v>
      </c>
      <c r="I6707" s="12" t="str">
        <f>IFERROR(((VLOOKUP(D6707,#REF!,2,FALSE))+C6707)+IF(#REF!="SIM",7,0)+IF(D6707="PROGRAMADA","ERRO",0)," ")</f>
        <v xml:space="preserve"> </v>
      </c>
    </row>
    <row r="6708" spans="1:10" hidden="1">
      <c r="A6708" s="203" t="s">
        <v>13405</v>
      </c>
      <c r="B6708" s="80" t="s">
        <v>9</v>
      </c>
      <c r="C6708" s="25">
        <v>45588</v>
      </c>
      <c r="D6708" s="24" t="s">
        <v>28</v>
      </c>
      <c r="E6708" s="24" t="s">
        <v>13406</v>
      </c>
      <c r="F6708" s="24" t="s">
        <v>30</v>
      </c>
      <c r="G6708" s="24" t="s">
        <v>49</v>
      </c>
      <c r="H6708" s="24" t="s">
        <v>14</v>
      </c>
      <c r="I6708" s="12" t="str">
        <f>IFERROR(((VLOOKUP(D6708,#REF!,2,FALSE))+C6708)+IF(#REF!="SIM",7,0)+IF(D6708="PROGRAMADA","ERRO",0)," ")</f>
        <v xml:space="preserve"> </v>
      </c>
    </row>
    <row r="6709" spans="1:10" hidden="1">
      <c r="A6709" s="203" t="s">
        <v>13407</v>
      </c>
      <c r="B6709" s="80" t="s">
        <v>9</v>
      </c>
      <c r="C6709" s="25">
        <v>45588</v>
      </c>
      <c r="D6709" s="24" t="s">
        <v>16</v>
      </c>
      <c r="E6709" s="24" t="s">
        <v>13408</v>
      </c>
      <c r="F6709" s="24" t="s">
        <v>30</v>
      </c>
      <c r="G6709" s="24" t="s">
        <v>26</v>
      </c>
      <c r="H6709" s="24" t="s">
        <v>14</v>
      </c>
      <c r="I6709" s="12" t="str">
        <f>IFERROR(((VLOOKUP(D6709,#REF!,2,FALSE))+C6709)+IF(#REF!="SIM",7,0)+IF(D6709="PROGRAMADA","ERRO",0)," ")</f>
        <v xml:space="preserve"> </v>
      </c>
    </row>
    <row r="6710" spans="1:10" hidden="1">
      <c r="A6710" s="203" t="s">
        <v>13409</v>
      </c>
      <c r="B6710" s="73" t="s">
        <v>9</v>
      </c>
      <c r="C6710" s="7">
        <v>45589</v>
      </c>
      <c r="D6710" s="73" t="s">
        <v>10</v>
      </c>
      <c r="E6710" s="73" t="s">
        <v>13410</v>
      </c>
      <c r="F6710" s="73" t="s">
        <v>22</v>
      </c>
      <c r="G6710" s="73" t="s">
        <v>23</v>
      </c>
      <c r="H6710" s="73" t="s">
        <v>14</v>
      </c>
      <c r="I6710" s="12" t="str">
        <f>IFERROR(((VLOOKUP(D6710,#REF!,2,FALSE))+C6710)+IF(#REF!="SIM",7,0)+IF(D6710="PROGRAMADA","ERRO",0)," ")</f>
        <v xml:space="preserve"> </v>
      </c>
    </row>
    <row r="6711" spans="1:10" ht="22.5" hidden="1">
      <c r="A6711" s="111" t="s">
        <v>13411</v>
      </c>
      <c r="B6711" s="102" t="s">
        <v>9</v>
      </c>
      <c r="C6711" s="182">
        <v>45589</v>
      </c>
      <c r="D6711" s="131" t="s">
        <v>28</v>
      </c>
      <c r="E6711" s="183" t="s">
        <v>13412</v>
      </c>
      <c r="F6711" s="131" t="s">
        <v>30</v>
      </c>
      <c r="G6711" s="121" t="s">
        <v>128</v>
      </c>
      <c r="H6711" s="153" t="s">
        <v>16046</v>
      </c>
      <c r="I6711" s="130" t="str">
        <f>IFERROR(((VLOOKUP(D6711,#REF!,2,FALSE))+C6711)+IF(#REF!="SIM",7,0)+IF(D6711="PROGRAMADA","ERRO",0)," ")</f>
        <v xml:space="preserve"> </v>
      </c>
      <c r="J6711" s="920">
        <v>0</v>
      </c>
    </row>
    <row r="6712" spans="1:10" ht="30" hidden="1">
      <c r="A6712" s="203" t="s">
        <v>13413</v>
      </c>
      <c r="B6712" s="131" t="s">
        <v>9</v>
      </c>
      <c r="C6712" s="182">
        <v>45589</v>
      </c>
      <c r="D6712" s="131" t="s">
        <v>28</v>
      </c>
      <c r="E6712" s="183" t="s">
        <v>13414</v>
      </c>
      <c r="F6712" s="131" t="s">
        <v>30</v>
      </c>
      <c r="G6712" s="121" t="s">
        <v>49</v>
      </c>
      <c r="H6712" s="153" t="s">
        <v>14906</v>
      </c>
      <c r="I6712" s="130" t="str">
        <f>IFERROR(((VLOOKUP(D6712,#REF!,2,FALSE))+C6712)+IF(#REF!="SIM",7,0)+IF(D6712="PROGRAMADA","ERRO",0)," ")</f>
        <v xml:space="preserve"> </v>
      </c>
    </row>
    <row r="6713" spans="1:10" ht="60" hidden="1">
      <c r="A6713" s="203" t="s">
        <v>13415</v>
      </c>
      <c r="B6713" s="131" t="s">
        <v>9</v>
      </c>
      <c r="C6713" s="182">
        <v>45589</v>
      </c>
      <c r="D6713" s="131" t="s">
        <v>10</v>
      </c>
      <c r="E6713" s="183" t="s">
        <v>13416</v>
      </c>
      <c r="F6713" s="131" t="s">
        <v>22</v>
      </c>
      <c r="G6713" s="121" t="s">
        <v>13</v>
      </c>
      <c r="H6713" s="153" t="s">
        <v>15255</v>
      </c>
      <c r="I6713" s="130" t="str">
        <f>IFERROR(((VLOOKUP(D6713,#REF!,2,FALSE))+C6713)+IF(#REF!="SIM",7,0)+IF(D6713="PROGRAMADA","ERRO",0)," ")</f>
        <v xml:space="preserve"> </v>
      </c>
    </row>
    <row r="6714" spans="1:10" ht="45" hidden="1">
      <c r="A6714" s="203" t="s">
        <v>13417</v>
      </c>
      <c r="B6714" s="140" t="s">
        <v>9</v>
      </c>
      <c r="C6714" s="141">
        <v>45589</v>
      </c>
      <c r="D6714" s="140" t="s">
        <v>10</v>
      </c>
      <c r="E6714" s="142" t="s">
        <v>13418</v>
      </c>
      <c r="F6714" s="140" t="s">
        <v>22</v>
      </c>
      <c r="G6714" s="616" t="s">
        <v>13873</v>
      </c>
      <c r="H6714" s="153" t="s">
        <v>15248</v>
      </c>
      <c r="I6714" s="12" t="str">
        <f>IFERROR(((VLOOKUP(D6714,#REF!,2,FALSE))+C6714)+IF(#REF!="SIM",7,0)+IF(D6714="PROGRAMADA","ERRO",0)," ")</f>
        <v xml:space="preserve"> </v>
      </c>
    </row>
    <row r="6715" spans="1:10" hidden="1">
      <c r="A6715" s="203" t="s">
        <v>13419</v>
      </c>
      <c r="B6715" s="24" t="s">
        <v>155</v>
      </c>
      <c r="C6715" s="25">
        <v>45589</v>
      </c>
      <c r="D6715" s="24" t="s">
        <v>10</v>
      </c>
      <c r="E6715" s="24" t="s">
        <v>13420</v>
      </c>
      <c r="F6715" s="24" t="s">
        <v>22</v>
      </c>
      <c r="G6715" s="66" t="s">
        <v>23</v>
      </c>
      <c r="H6715" s="24" t="s">
        <v>157</v>
      </c>
      <c r="I6715" s="25">
        <v>45589</v>
      </c>
    </row>
    <row r="6716" spans="1:10" hidden="1">
      <c r="A6716" s="203" t="s">
        <v>13421</v>
      </c>
      <c r="B6716" s="80" t="s">
        <v>9</v>
      </c>
      <c r="C6716" s="25">
        <v>45589</v>
      </c>
      <c r="D6716" s="24" t="s">
        <v>28</v>
      </c>
      <c r="E6716" s="24" t="s">
        <v>13422</v>
      </c>
      <c r="F6716" s="24" t="s">
        <v>22</v>
      </c>
      <c r="G6716" s="24" t="s">
        <v>13</v>
      </c>
      <c r="H6716" s="24" t="s">
        <v>14</v>
      </c>
      <c r="I6716" s="12" t="str">
        <f>IFERROR(((VLOOKUP(D6716,#REF!,2,FALSE))+C6716)+IF(#REF!="SIM",7,0)+IF(D6716="PROGRAMADA","ERRO",0)," ")</f>
        <v xml:space="preserve"> </v>
      </c>
    </row>
    <row r="6717" spans="1:10" ht="30" hidden="1">
      <c r="A6717" s="203" t="s">
        <v>13423</v>
      </c>
      <c r="B6717" s="24" t="s">
        <v>9</v>
      </c>
      <c r="C6717" s="25">
        <v>45589</v>
      </c>
      <c r="D6717" s="24" t="s">
        <v>28</v>
      </c>
      <c r="E6717" s="100" t="s">
        <v>13424</v>
      </c>
      <c r="F6717" s="24" t="s">
        <v>34</v>
      </c>
      <c r="G6717" s="24" t="s">
        <v>49</v>
      </c>
      <c r="H6717" s="24" t="s">
        <v>14</v>
      </c>
      <c r="I6717" s="12" t="str">
        <f>IFERROR(((VLOOKUP(D6717,#REF!,2,FALSE))+C6717)+IF(#REF!="SIM",7,0)+IF(D6717="PROGRAMADA","ERRO",0)," ")</f>
        <v xml:space="preserve"> </v>
      </c>
    </row>
    <row r="6718" spans="1:10" ht="30" hidden="1">
      <c r="A6718" s="203" t="s">
        <v>13425</v>
      </c>
      <c r="B6718" s="24" t="s">
        <v>9</v>
      </c>
      <c r="C6718" s="25">
        <v>45589</v>
      </c>
      <c r="D6718" s="24" t="s">
        <v>28</v>
      </c>
      <c r="E6718" s="100" t="s">
        <v>13426</v>
      </c>
      <c r="F6718" s="24" t="s">
        <v>34</v>
      </c>
      <c r="G6718" s="24" t="s">
        <v>49</v>
      </c>
      <c r="H6718" s="24" t="s">
        <v>14</v>
      </c>
      <c r="I6718" s="12" t="str">
        <f>IFERROR(((VLOOKUP(D6718,#REF!,2,FALSE))+C6718)+IF(#REF!="SIM",7,0)+IF(D6718="PROGRAMADA","ERRO",0)," ")</f>
        <v xml:space="preserve"> </v>
      </c>
    </row>
    <row r="6719" spans="1:10" hidden="1">
      <c r="A6719" s="203" t="s">
        <v>13427</v>
      </c>
      <c r="B6719" s="80" t="s">
        <v>9</v>
      </c>
      <c r="C6719" s="25">
        <v>45589</v>
      </c>
      <c r="D6719" s="24" t="s">
        <v>10</v>
      </c>
      <c r="E6719" s="24" t="s">
        <v>13428</v>
      </c>
      <c r="F6719" s="24" t="s">
        <v>30</v>
      </c>
      <c r="G6719" s="24" t="s">
        <v>49</v>
      </c>
      <c r="H6719" s="24" t="s">
        <v>14</v>
      </c>
      <c r="I6719" s="12" t="str">
        <f>IFERROR(((VLOOKUP(D6719,#REF!,2,FALSE))+C6719)+IF(#REF!="SIM",7,0)+IF(D6719="PROGRAMADA","ERRO",0)," ")</f>
        <v xml:space="preserve"> </v>
      </c>
    </row>
    <row r="6720" spans="1:10" ht="45" hidden="1">
      <c r="A6720" s="203" t="s">
        <v>13429</v>
      </c>
      <c r="B6720" s="102" t="s">
        <v>9</v>
      </c>
      <c r="C6720" s="56">
        <v>45590</v>
      </c>
      <c r="D6720" s="102" t="s">
        <v>28</v>
      </c>
      <c r="E6720" s="100" t="s">
        <v>13430</v>
      </c>
      <c r="F6720" s="102" t="s">
        <v>30</v>
      </c>
      <c r="G6720" s="121" t="s">
        <v>49</v>
      </c>
      <c r="H6720" s="153" t="s">
        <v>14331</v>
      </c>
      <c r="I6720" s="12" t="str">
        <f>IFERROR(((VLOOKUP(D6720,#REF!,2,FALSE))+C6720)+IF(#REF!="SIM",7,0)+IF(D6720="PROGRAMADA","ERRO",0)," ")</f>
        <v xml:space="preserve"> </v>
      </c>
    </row>
    <row r="6721" spans="1:10" hidden="1">
      <c r="A6721" s="203" t="s">
        <v>13431</v>
      </c>
      <c r="B6721" s="80" t="s">
        <v>9</v>
      </c>
      <c r="C6721" s="25">
        <v>45590</v>
      </c>
      <c r="D6721" s="24" t="s">
        <v>28</v>
      </c>
      <c r="E6721" s="24" t="s">
        <v>13432</v>
      </c>
      <c r="F6721" s="24" t="s">
        <v>22</v>
      </c>
      <c r="G6721" s="24" t="s">
        <v>116</v>
      </c>
      <c r="H6721" s="24" t="s">
        <v>14</v>
      </c>
      <c r="I6721" s="12" t="str">
        <f>IFERROR(((VLOOKUP(D6721,#REF!,2,FALSE))+C6721)+IF(#REF!="SIM",7,0)+IF(D6721="PROGRAMADA","ERRO",0)," ")</f>
        <v xml:space="preserve"> </v>
      </c>
    </row>
    <row r="6722" spans="1:10" ht="30" hidden="1">
      <c r="A6722" s="203" t="s">
        <v>13433</v>
      </c>
      <c r="B6722" s="112" t="s">
        <v>9</v>
      </c>
      <c r="C6722" s="56">
        <v>45590</v>
      </c>
      <c r="D6722" s="102" t="s">
        <v>16</v>
      </c>
      <c r="E6722" s="129" t="s">
        <v>13434</v>
      </c>
      <c r="F6722" s="131" t="s">
        <v>34</v>
      </c>
      <c r="G6722" s="127" t="s">
        <v>23</v>
      </c>
      <c r="H6722" s="153" t="s">
        <v>13883</v>
      </c>
      <c r="I6722" s="12" t="str">
        <f>IFERROR(((VLOOKUP(D6722,#REF!,2,FALSE))+C6722)+IF(#REF!="SIM",7,0)+IF(D6722="PROGRAMADA","ERRO",0)," ")</f>
        <v xml:space="preserve"> </v>
      </c>
    </row>
    <row r="6723" spans="1:10" hidden="1">
      <c r="A6723" s="203" t="s">
        <v>13435</v>
      </c>
      <c r="B6723" s="80" t="s">
        <v>9</v>
      </c>
      <c r="C6723" s="25">
        <v>45590</v>
      </c>
      <c r="D6723" s="24" t="s">
        <v>10</v>
      </c>
      <c r="E6723" s="24" t="s">
        <v>13436</v>
      </c>
      <c r="F6723" s="24" t="s">
        <v>30</v>
      </c>
      <c r="G6723" s="24" t="s">
        <v>23</v>
      </c>
      <c r="H6723" s="24" t="s">
        <v>14</v>
      </c>
      <c r="I6723" s="12" t="str">
        <f>IFERROR(((VLOOKUP(D6723,#REF!,2,FALSE))+C6723)+IF(#REF!="SIM",7,0)+IF(D6723="PROGRAMADA","ERRO",0)," ")</f>
        <v xml:space="preserve"> </v>
      </c>
    </row>
    <row r="6724" spans="1:10" hidden="1">
      <c r="A6724" s="203" t="s">
        <v>13437</v>
      </c>
      <c r="B6724" s="80" t="s">
        <v>9</v>
      </c>
      <c r="C6724" s="25">
        <v>45590</v>
      </c>
      <c r="D6724" s="24" t="s">
        <v>16</v>
      </c>
      <c r="E6724" s="24" t="s">
        <v>13438</v>
      </c>
      <c r="F6724" s="24" t="s">
        <v>30</v>
      </c>
      <c r="G6724" s="24" t="s">
        <v>26</v>
      </c>
      <c r="H6724" s="24" t="s">
        <v>14</v>
      </c>
      <c r="I6724" s="12" t="str">
        <f>IFERROR(((VLOOKUP(D6724,#REF!,2,FALSE))+C6724)+IF(#REF!="SIM",7,0)+IF(D6724="PROGRAMADA","ERRO",0)," ")</f>
        <v xml:space="preserve"> </v>
      </c>
    </row>
    <row r="6725" spans="1:10" hidden="1">
      <c r="A6725" s="203" t="s">
        <v>13439</v>
      </c>
      <c r="B6725" s="24" t="s">
        <v>155</v>
      </c>
      <c r="C6725" s="25">
        <v>45590</v>
      </c>
      <c r="D6725" s="24" t="s">
        <v>16</v>
      </c>
      <c r="E6725" s="24" t="s">
        <v>13440</v>
      </c>
      <c r="F6725" s="24" t="s">
        <v>30</v>
      </c>
      <c r="G6725" s="24" t="s">
        <v>3115</v>
      </c>
      <c r="H6725" s="24" t="s">
        <v>157</v>
      </c>
      <c r="I6725" s="12" t="str">
        <f>IFERROR(((VLOOKUP(D6725,#REF!,2,FALSE))+C6725)+IF(#REF!="SIM",7,0)+IF(D6725="PROGRAMADA","ERRO",0)," ")</f>
        <v xml:space="preserve"> </v>
      </c>
    </row>
    <row r="6726" spans="1:10" hidden="1">
      <c r="A6726" s="203" t="s">
        <v>13441</v>
      </c>
      <c r="B6726" s="80" t="s">
        <v>9</v>
      </c>
      <c r="C6726" s="25">
        <v>45590</v>
      </c>
      <c r="D6726" s="24" t="s">
        <v>16</v>
      </c>
      <c r="E6726" s="24" t="s">
        <v>13442</v>
      </c>
      <c r="F6726" s="24" t="s">
        <v>30</v>
      </c>
      <c r="G6726" s="24" t="s">
        <v>13</v>
      </c>
      <c r="H6726" s="73" t="s">
        <v>14</v>
      </c>
      <c r="I6726" s="12" t="str">
        <f>IFERROR(((VLOOKUP(D6726,#REF!,2,FALSE))+C6726)+IF(#REF!="SIM",7,0)+IF(D6726="PROGRAMADA","ERRO",0)," ")</f>
        <v xml:space="preserve"> </v>
      </c>
    </row>
    <row r="6727" spans="1:10" ht="90">
      <c r="A6727" s="111" t="s">
        <v>13443</v>
      </c>
      <c r="B6727" s="102" t="s">
        <v>8163</v>
      </c>
      <c r="C6727" s="56">
        <v>45590</v>
      </c>
      <c r="D6727" s="102" t="s">
        <v>16</v>
      </c>
      <c r="E6727" s="129" t="s">
        <v>13444</v>
      </c>
      <c r="F6727" s="131" t="s">
        <v>30</v>
      </c>
      <c r="G6727" s="674" t="s">
        <v>13</v>
      </c>
      <c r="H6727" s="118" t="s">
        <v>16054</v>
      </c>
      <c r="I6727" s="130" t="str">
        <f>IFERROR(((VLOOKUP(D6727,#REF!,2,FALSE))+C6727)+IF(#REF!="SIM",7,0)+IF(D6727="PROGRAMADA","ERRO",0)," ")</f>
        <v xml:space="preserve"> </v>
      </c>
      <c r="J6727" s="920">
        <v>0</v>
      </c>
    </row>
    <row r="6728" spans="1:10" ht="45" hidden="1">
      <c r="A6728" s="203" t="s">
        <v>13445</v>
      </c>
      <c r="B6728" s="102" t="s">
        <v>9</v>
      </c>
      <c r="C6728" s="56">
        <v>45590</v>
      </c>
      <c r="D6728" s="102" t="s">
        <v>16</v>
      </c>
      <c r="E6728" s="129" t="s">
        <v>13446</v>
      </c>
      <c r="F6728" s="131" t="s">
        <v>30</v>
      </c>
      <c r="G6728" s="166" t="s">
        <v>13</v>
      </c>
      <c r="H6728" s="380" t="s">
        <v>14138</v>
      </c>
      <c r="I6728" s="12" t="str">
        <f>IFERROR(((VLOOKUP(D6728,#REF!,2,FALSE))+C6728)+IF(#REF!="SIM",7,0)+IF(D6728="PROGRAMADA","ERRO",0)," ")</f>
        <v xml:space="preserve"> </v>
      </c>
    </row>
    <row r="6729" spans="1:10" hidden="1">
      <c r="A6729" s="203" t="s">
        <v>13447</v>
      </c>
      <c r="B6729" s="80" t="s">
        <v>9</v>
      </c>
      <c r="C6729" s="25">
        <v>45590</v>
      </c>
      <c r="D6729" s="24" t="s">
        <v>10</v>
      </c>
      <c r="E6729" s="24" t="s">
        <v>13448</v>
      </c>
      <c r="F6729" s="24" t="s">
        <v>30</v>
      </c>
      <c r="G6729" s="24" t="s">
        <v>23</v>
      </c>
      <c r="H6729" s="73" t="s">
        <v>14</v>
      </c>
      <c r="I6729" s="12" t="str">
        <f>IFERROR(((VLOOKUP(D6729,#REF!,2,FALSE))+C6729)+IF(#REF!="SIM",7,0)+IF(D6729="PROGRAMADA","ERRO",0)," ")</f>
        <v xml:space="preserve"> </v>
      </c>
    </row>
    <row r="6730" spans="1:10" ht="45" hidden="1">
      <c r="A6730" s="203" t="s">
        <v>13449</v>
      </c>
      <c r="B6730" s="102" t="s">
        <v>9</v>
      </c>
      <c r="C6730" s="56">
        <v>45590</v>
      </c>
      <c r="D6730" s="102" t="s">
        <v>16</v>
      </c>
      <c r="E6730" s="129" t="s">
        <v>13450</v>
      </c>
      <c r="F6730" s="131" t="s">
        <v>30</v>
      </c>
      <c r="G6730" s="188" t="s">
        <v>23</v>
      </c>
      <c r="H6730" s="153" t="s">
        <v>16224</v>
      </c>
      <c r="I6730" s="130" t="str">
        <f>IFERROR(((VLOOKUP(D6730,#REF!,2,FALSE))+C6730)+IF(#REF!="SIM",7,0)+IF(D6730="PROGRAMADA","ERRO",0)," ")</f>
        <v xml:space="preserve"> </v>
      </c>
      <c r="J6730" s="920">
        <v>0</v>
      </c>
    </row>
    <row r="6731" spans="1:10" ht="60" hidden="1">
      <c r="A6731" s="203" t="s">
        <v>13451</v>
      </c>
      <c r="B6731" s="102" t="s">
        <v>9</v>
      </c>
      <c r="C6731" s="56">
        <v>45594</v>
      </c>
      <c r="D6731" s="102" t="s">
        <v>28</v>
      </c>
      <c r="E6731" s="100" t="s">
        <v>13452</v>
      </c>
      <c r="F6731" s="102" t="s">
        <v>22</v>
      </c>
      <c r="G6731" s="121" t="s">
        <v>13</v>
      </c>
      <c r="H6731" s="335" t="s">
        <v>14316</v>
      </c>
      <c r="I6731" s="12" t="str">
        <f>IFERROR(((VLOOKUP(D6731,#REF!,2,FALSE))+C6731)+IF(#REF!="SIM",7,0)+IF(D6731="PROGRAMADA","ERRO",0)," ")</f>
        <v xml:space="preserve"> </v>
      </c>
    </row>
    <row r="6732" spans="1:10" ht="30">
      <c r="A6732" s="111" t="s">
        <v>13453</v>
      </c>
      <c r="B6732" s="102" t="s">
        <v>2996</v>
      </c>
      <c r="C6732" s="56">
        <v>45594</v>
      </c>
      <c r="D6732" s="102" t="s">
        <v>16</v>
      </c>
      <c r="E6732" s="129" t="s">
        <v>13454</v>
      </c>
      <c r="F6732" s="131" t="s">
        <v>30</v>
      </c>
      <c r="G6732" s="188" t="s">
        <v>23</v>
      </c>
      <c r="H6732" s="132" t="s">
        <v>15862</v>
      </c>
      <c r="I6732" s="130" t="str">
        <f>IFERROR(((VLOOKUP(D6732,#REF!,2,FALSE))+C6732)+IF(#REF!="SIM",7,0)+IF(D6732="PROGRAMADA","ERRO",0)," ")</f>
        <v xml:space="preserve"> </v>
      </c>
      <c r="J6732" s="920">
        <v>0</v>
      </c>
    </row>
    <row r="6733" spans="1:10" ht="45" hidden="1">
      <c r="A6733" s="203" t="s">
        <v>13455</v>
      </c>
      <c r="B6733" s="102" t="s">
        <v>9</v>
      </c>
      <c r="C6733" s="56">
        <v>45594</v>
      </c>
      <c r="D6733" s="102" t="s">
        <v>28</v>
      </c>
      <c r="E6733" s="100" t="s">
        <v>13456</v>
      </c>
      <c r="F6733" s="102" t="s">
        <v>146</v>
      </c>
      <c r="G6733" s="490" t="s">
        <v>49</v>
      </c>
      <c r="H6733" s="153" t="s">
        <v>14839</v>
      </c>
      <c r="I6733" s="130" t="str">
        <f>IFERROR(((VLOOKUP(D6733,#REF!,2,FALSE))+C6733)+IF(#REF!="SIM",7,0)+IF(D6733="PROGRAMADA","ERRO",0)," ")</f>
        <v xml:space="preserve"> </v>
      </c>
    </row>
    <row r="6734" spans="1:10" ht="30" hidden="1">
      <c r="A6734" s="203" t="s">
        <v>13457</v>
      </c>
      <c r="B6734" s="112" t="s">
        <v>9</v>
      </c>
      <c r="C6734" s="56">
        <v>45594</v>
      </c>
      <c r="D6734" s="102" t="s">
        <v>16</v>
      </c>
      <c r="E6734" s="100" t="s">
        <v>13458</v>
      </c>
      <c r="F6734" s="102" t="s">
        <v>30</v>
      </c>
      <c r="G6734" s="121" t="s">
        <v>49</v>
      </c>
      <c r="H6734" s="380" t="s">
        <v>13882</v>
      </c>
      <c r="I6734" s="12" t="str">
        <f>IFERROR(((VLOOKUP(D6734,#REF!,2,FALSE))+C6734)+IF(#REF!="SIM",7,0)+IF(D6734="PROGRAMADA","ERRO",0)," ")</f>
        <v xml:space="preserve"> </v>
      </c>
    </row>
    <row r="6735" spans="1:10" ht="45" hidden="1">
      <c r="A6735" s="203" t="s">
        <v>13459</v>
      </c>
      <c r="B6735" s="102" t="s">
        <v>9</v>
      </c>
      <c r="C6735" s="56">
        <v>45594</v>
      </c>
      <c r="D6735" s="102" t="s">
        <v>10</v>
      </c>
      <c r="E6735" s="100" t="s">
        <v>13460</v>
      </c>
      <c r="F6735" s="102" t="s">
        <v>22</v>
      </c>
      <c r="G6735" s="121" t="s">
        <v>23</v>
      </c>
      <c r="H6735" s="153" t="s">
        <v>14331</v>
      </c>
      <c r="I6735" s="12" t="str">
        <f>IFERROR(((VLOOKUP(D6735,#REF!,2,FALSE))+C6735)+IF(#REF!="SIM",7,0)+IF(D6735="PROGRAMADA","ERRO",0)," ")</f>
        <v xml:space="preserve"> </v>
      </c>
    </row>
    <row r="6736" spans="1:10" hidden="1">
      <c r="A6736" s="203" t="s">
        <v>13461</v>
      </c>
      <c r="B6736" s="24" t="s">
        <v>155</v>
      </c>
      <c r="C6736" s="25">
        <v>45594</v>
      </c>
      <c r="D6736" s="24" t="s">
        <v>28</v>
      </c>
      <c r="E6736" s="24" t="s">
        <v>13462</v>
      </c>
      <c r="F6736" s="24" t="s">
        <v>30</v>
      </c>
      <c r="G6736" s="24" t="s">
        <v>49</v>
      </c>
      <c r="H6736" s="24" t="s">
        <v>157</v>
      </c>
      <c r="I6736" s="12" t="str">
        <f>IFERROR(((VLOOKUP(D6736,#REF!,2,FALSE))+C6736)+IF(#REF!="SIM",7,0)+IF(D6736="PROGRAMADA","ERRO",0)," ")</f>
        <v xml:space="preserve"> </v>
      </c>
    </row>
    <row r="6737" spans="1:10" hidden="1">
      <c r="A6737" s="203" t="s">
        <v>13463</v>
      </c>
      <c r="B6737" s="80" t="s">
        <v>9</v>
      </c>
      <c r="C6737" s="25">
        <v>45594</v>
      </c>
      <c r="D6737" s="24" t="s">
        <v>10</v>
      </c>
      <c r="E6737" s="24" t="s">
        <v>13464</v>
      </c>
      <c r="F6737" s="24" t="s">
        <v>34</v>
      </c>
      <c r="G6737" s="24" t="s">
        <v>23</v>
      </c>
      <c r="H6737" s="73" t="s">
        <v>14</v>
      </c>
      <c r="I6737" s="12" t="str">
        <f>IFERROR(((VLOOKUP(D6737,#REF!,2,FALSE))+C6737)+IF(#REF!="SIM",7,0)+IF(D6737="PROGRAMADA","ERRO",0)," ")</f>
        <v xml:space="preserve"> </v>
      </c>
    </row>
    <row r="6738" spans="1:10" ht="90" hidden="1">
      <c r="A6738" s="203" t="s">
        <v>13465</v>
      </c>
      <c r="B6738" s="102" t="s">
        <v>9</v>
      </c>
      <c r="C6738" s="56">
        <v>45594</v>
      </c>
      <c r="D6738" s="102" t="s">
        <v>10</v>
      </c>
      <c r="E6738" s="100" t="s">
        <v>13466</v>
      </c>
      <c r="F6738" s="102" t="s">
        <v>34</v>
      </c>
      <c r="G6738" s="490" t="s">
        <v>49</v>
      </c>
      <c r="H6738" s="153" t="s">
        <v>14860</v>
      </c>
      <c r="I6738" s="130" t="str">
        <f>IFERROR(((VLOOKUP(D6738,#REF!,2,FALSE))+C6738)+IF(#REF!="SIM",7,0)+IF(D6738="PROGRAMADA","ERRO",0)," ")</f>
        <v xml:space="preserve"> </v>
      </c>
    </row>
    <row r="6739" spans="1:10" ht="45" hidden="1">
      <c r="A6739" s="203" t="s">
        <v>13467</v>
      </c>
      <c r="B6739" s="102" t="s">
        <v>9</v>
      </c>
      <c r="C6739" s="56">
        <v>45594</v>
      </c>
      <c r="D6739" s="102" t="s">
        <v>32</v>
      </c>
      <c r="E6739" s="100" t="s">
        <v>13468</v>
      </c>
      <c r="F6739" s="102" t="s">
        <v>30</v>
      </c>
      <c r="G6739" s="490" t="s">
        <v>13873</v>
      </c>
      <c r="H6739" s="153" t="s">
        <v>15810</v>
      </c>
      <c r="I6739" s="130">
        <v>45625</v>
      </c>
    </row>
    <row r="6740" spans="1:10" hidden="1">
      <c r="A6740" s="203" t="s">
        <v>13469</v>
      </c>
      <c r="B6740" s="80" t="s">
        <v>9</v>
      </c>
      <c r="C6740" s="25">
        <v>45595</v>
      </c>
      <c r="D6740" s="24" t="s">
        <v>10</v>
      </c>
      <c r="E6740" s="24" t="s">
        <v>13470</v>
      </c>
      <c r="F6740" s="24" t="s">
        <v>22</v>
      </c>
      <c r="G6740" s="24" t="s">
        <v>23</v>
      </c>
      <c r="H6740" s="22" t="s">
        <v>14</v>
      </c>
      <c r="I6740" s="12" t="str">
        <f>IFERROR(((VLOOKUP(D6740,#REF!,2,FALSE))+C6740)+IF(#REF!="SIM",7,0)+IF(D6740="PROGRAMADA","ERRO",0)," ")</f>
        <v xml:space="preserve"> </v>
      </c>
    </row>
    <row r="6741" spans="1:10" hidden="1">
      <c r="A6741" s="203" t="s">
        <v>13471</v>
      </c>
      <c r="B6741" s="80" t="s">
        <v>9</v>
      </c>
      <c r="C6741" s="25">
        <v>45595</v>
      </c>
      <c r="D6741" s="24" t="s">
        <v>10</v>
      </c>
      <c r="E6741" s="24" t="s">
        <v>13472</v>
      </c>
      <c r="F6741" s="24" t="s">
        <v>30</v>
      </c>
      <c r="G6741" s="24" t="s">
        <v>23</v>
      </c>
      <c r="H6741" s="24" t="s">
        <v>14</v>
      </c>
      <c r="I6741" s="12" t="str">
        <f>IFERROR(((VLOOKUP(D6741,#REF!,2,FALSE))+C6741)+IF(#REF!="SIM",7,0)+IF(D6741="PROGRAMADA","ERRO",0)," ")</f>
        <v xml:space="preserve"> </v>
      </c>
    </row>
    <row r="6742" spans="1:10" hidden="1">
      <c r="A6742" s="203" t="s">
        <v>13473</v>
      </c>
      <c r="B6742" s="80" t="s">
        <v>9</v>
      </c>
      <c r="C6742" s="25">
        <v>45595</v>
      </c>
      <c r="D6742" s="24" t="s">
        <v>10</v>
      </c>
      <c r="E6742" s="24" t="s">
        <v>13474</v>
      </c>
      <c r="F6742" s="24" t="s">
        <v>30</v>
      </c>
      <c r="G6742" s="24" t="s">
        <v>23</v>
      </c>
      <c r="H6742" s="24" t="s">
        <v>14</v>
      </c>
      <c r="I6742" s="12" t="str">
        <f>IFERROR(((VLOOKUP(D6742,#REF!,2,FALSE))+C6742)+IF(#REF!="SIM",7,0)+IF(D6742="PROGRAMADA","ERRO",0)," ")</f>
        <v xml:space="preserve"> </v>
      </c>
    </row>
    <row r="6743" spans="1:10" hidden="1">
      <c r="A6743" s="203" t="s">
        <v>13475</v>
      </c>
      <c r="B6743" s="80" t="s">
        <v>9</v>
      </c>
      <c r="C6743" s="25">
        <v>45595</v>
      </c>
      <c r="D6743" s="24" t="s">
        <v>10</v>
      </c>
      <c r="E6743" s="24" t="s">
        <v>13476</v>
      </c>
      <c r="F6743" s="24" t="s">
        <v>30</v>
      </c>
      <c r="G6743" s="24" t="s">
        <v>23</v>
      </c>
      <c r="H6743" s="24" t="s">
        <v>14</v>
      </c>
      <c r="I6743" s="12" t="str">
        <f>IFERROR(((VLOOKUP(D6743,#REF!,2,FALSE))+C6743)+IF(#REF!="SIM",7,0)+IF(D6743="PROGRAMADA","ERRO",0)," ")</f>
        <v xml:space="preserve"> </v>
      </c>
    </row>
    <row r="6744" spans="1:10" hidden="1">
      <c r="A6744" s="203" t="s">
        <v>13477</v>
      </c>
      <c r="B6744" s="80" t="s">
        <v>9</v>
      </c>
      <c r="C6744" s="25">
        <v>45595</v>
      </c>
      <c r="D6744" s="24" t="s">
        <v>16</v>
      </c>
      <c r="E6744" s="24" t="s">
        <v>13478</v>
      </c>
      <c r="F6744" s="24" t="s">
        <v>30</v>
      </c>
      <c r="G6744" s="24" t="s">
        <v>49</v>
      </c>
      <c r="H6744" s="24" t="s">
        <v>14</v>
      </c>
      <c r="I6744" s="12" t="str">
        <f>IFERROR(((VLOOKUP(D6744,#REF!,2,FALSE))+C6744)+IF(#REF!="SIM",7,0)+IF(D6744="PROGRAMADA","ERRO",0)," ")</f>
        <v xml:space="preserve"> </v>
      </c>
    </row>
    <row r="6745" spans="1:10" hidden="1">
      <c r="A6745" s="203" t="s">
        <v>13479</v>
      </c>
      <c r="B6745" s="80" t="s">
        <v>9</v>
      </c>
      <c r="C6745" s="25">
        <v>45595</v>
      </c>
      <c r="D6745" s="24" t="s">
        <v>16</v>
      </c>
      <c r="E6745" s="24" t="s">
        <v>13480</v>
      </c>
      <c r="F6745" s="24" t="s">
        <v>146</v>
      </c>
      <c r="G6745" s="24" t="s">
        <v>26</v>
      </c>
      <c r="H6745" s="24" t="s">
        <v>14</v>
      </c>
      <c r="I6745" s="12" t="str">
        <f>IFERROR(((VLOOKUP(D6745,#REF!,2,FALSE))+C6745)+IF(#REF!="SIM",7,0)+IF(D6745="PROGRAMADA","ERRO",0)," ")</f>
        <v xml:space="preserve"> </v>
      </c>
    </row>
    <row r="6746" spans="1:10" hidden="1">
      <c r="A6746" s="203" t="s">
        <v>13481</v>
      </c>
      <c r="B6746" s="24" t="s">
        <v>155</v>
      </c>
      <c r="C6746" s="25">
        <v>45595</v>
      </c>
      <c r="D6746" s="24" t="s">
        <v>10</v>
      </c>
      <c r="E6746" s="24" t="s">
        <v>13482</v>
      </c>
      <c r="F6746" s="24" t="s">
        <v>22</v>
      </c>
      <c r="G6746" s="24" t="s">
        <v>23</v>
      </c>
      <c r="H6746" s="73" t="s">
        <v>157</v>
      </c>
      <c r="I6746" s="12" t="str">
        <f>IFERROR(((VLOOKUP(D6746,#REF!,2,FALSE))+C6746)+IF(#REF!="SIM",7,0)+IF(D6746="PROGRAMADA","ERRO",0)," ")</f>
        <v xml:space="preserve"> </v>
      </c>
    </row>
    <row r="6747" spans="1:10" ht="45" hidden="1">
      <c r="A6747" s="203" t="s">
        <v>13483</v>
      </c>
      <c r="B6747" s="102" t="s">
        <v>9</v>
      </c>
      <c r="C6747" s="56">
        <v>45595</v>
      </c>
      <c r="D6747" s="102" t="s">
        <v>28</v>
      </c>
      <c r="E6747" s="100" t="s">
        <v>13484</v>
      </c>
      <c r="F6747" s="102" t="s">
        <v>30</v>
      </c>
      <c r="G6747" s="490" t="s">
        <v>49</v>
      </c>
      <c r="H6747" s="153" t="s">
        <v>15015</v>
      </c>
      <c r="I6747" s="130" t="str">
        <f>IFERROR(((VLOOKUP(D6747,#REF!,2,FALSE))+C6747)+IF(#REF!="SIM",7,0)+IF(D6747="PROGRAMADA","ERRO",0)," ")</f>
        <v xml:space="preserve"> </v>
      </c>
    </row>
    <row r="6748" spans="1:10" hidden="1">
      <c r="A6748" s="203" t="s">
        <v>13485</v>
      </c>
      <c r="B6748" s="80" t="s">
        <v>9</v>
      </c>
      <c r="C6748" s="25">
        <v>45595</v>
      </c>
      <c r="D6748" s="24" t="s">
        <v>28</v>
      </c>
      <c r="E6748" s="24" t="s">
        <v>13486</v>
      </c>
      <c r="F6748" s="24" t="s">
        <v>34</v>
      </c>
      <c r="G6748" s="24" t="s">
        <v>13</v>
      </c>
      <c r="H6748" s="148" t="s">
        <v>14</v>
      </c>
      <c r="I6748" s="12" t="str">
        <f>IFERROR(((VLOOKUP(D6748,#REF!,2,FALSE))+C6748)+IF(#REF!="SIM",7,0)+IF(D6748="PROGRAMADA","ERRO",0)," ")</f>
        <v xml:space="preserve"> </v>
      </c>
    </row>
    <row r="6749" spans="1:10" ht="60" hidden="1">
      <c r="A6749" s="111" t="s">
        <v>13487</v>
      </c>
      <c r="B6749" s="102" t="s">
        <v>9</v>
      </c>
      <c r="C6749" s="56">
        <v>45595</v>
      </c>
      <c r="D6749" s="102" t="s">
        <v>10</v>
      </c>
      <c r="E6749" s="100" t="s">
        <v>13488</v>
      </c>
      <c r="F6749" s="102" t="s">
        <v>34</v>
      </c>
      <c r="G6749" s="490" t="s">
        <v>23</v>
      </c>
      <c r="H6749" s="153" t="s">
        <v>16197</v>
      </c>
      <c r="I6749" s="130" t="str">
        <f>IFERROR(((VLOOKUP(D6749,#REF!,2,FALSE))+C6749)+IF(#REF!="SIM",7,0)+IF(D6749="PROGRAMADA","ERRO",0)," ")</f>
        <v xml:space="preserve"> </v>
      </c>
      <c r="J6749" s="920">
        <v>0</v>
      </c>
    </row>
    <row r="6750" spans="1:10" ht="30" hidden="1">
      <c r="A6750" s="203" t="s">
        <v>13489</v>
      </c>
      <c r="B6750" s="102" t="s">
        <v>9</v>
      </c>
      <c r="C6750" s="56">
        <v>45595</v>
      </c>
      <c r="D6750" s="102" t="s">
        <v>10</v>
      </c>
      <c r="E6750" s="100" t="s">
        <v>13490</v>
      </c>
      <c r="F6750" s="102" t="s">
        <v>30</v>
      </c>
      <c r="G6750" s="121" t="s">
        <v>13873</v>
      </c>
      <c r="H6750" s="153" t="s">
        <v>15248</v>
      </c>
      <c r="I6750" s="12" t="str">
        <f>IFERROR(((VLOOKUP(D6750,#REF!,2,FALSE))+C6750)+IF(#REF!="SIM",7,0)+IF(D6750="PROGRAMADA","ERRO",0)," ")</f>
        <v xml:space="preserve"> </v>
      </c>
    </row>
    <row r="6751" spans="1:10" ht="60" hidden="1">
      <c r="A6751" s="203" t="s">
        <v>13491</v>
      </c>
      <c r="B6751" s="102" t="s">
        <v>9</v>
      </c>
      <c r="C6751" s="25">
        <v>45595</v>
      </c>
      <c r="D6751" s="24" t="s">
        <v>28</v>
      </c>
      <c r="E6751" s="23" t="s">
        <v>13492</v>
      </c>
      <c r="F6751" s="24" t="s">
        <v>34</v>
      </c>
      <c r="G6751" s="24" t="s">
        <v>13</v>
      </c>
      <c r="H6751" s="153" t="s">
        <v>15059</v>
      </c>
      <c r="I6751" s="12" t="str">
        <f>IFERROR(((VLOOKUP(D6751,#REF!,2,FALSE))+C6751)+IF(#REF!="SIM",7,0)+IF(D6751="PROGRAMADA","ERRO",0)," ")</f>
        <v xml:space="preserve"> </v>
      </c>
    </row>
    <row r="6752" spans="1:10" hidden="1">
      <c r="A6752" s="203" t="s">
        <v>13493</v>
      </c>
      <c r="B6752" s="80" t="s">
        <v>9</v>
      </c>
      <c r="C6752" s="25">
        <v>45596</v>
      </c>
      <c r="D6752" s="24" t="s">
        <v>16</v>
      </c>
      <c r="E6752" s="24" t="s">
        <v>13494</v>
      </c>
      <c r="F6752" s="24" t="s">
        <v>30</v>
      </c>
      <c r="G6752" s="24" t="s">
        <v>26</v>
      </c>
      <c r="H6752" s="24" t="s">
        <v>14</v>
      </c>
      <c r="I6752" s="12" t="str">
        <f>IFERROR(((VLOOKUP(D6752,#REF!,2,FALSE))+C6752)+IF(#REF!="SIM",7,0)+IF(D6752="PROGRAMADA","ERRO",0)," ")</f>
        <v xml:space="preserve"> </v>
      </c>
    </row>
    <row r="6753" spans="1:10" ht="30" hidden="1">
      <c r="A6753" s="203" t="s">
        <v>13495</v>
      </c>
      <c r="B6753" s="102" t="s">
        <v>9</v>
      </c>
      <c r="C6753" s="56">
        <v>45596</v>
      </c>
      <c r="D6753" s="102" t="s">
        <v>32</v>
      </c>
      <c r="E6753" s="100" t="s">
        <v>13496</v>
      </c>
      <c r="F6753" s="102" t="s">
        <v>34</v>
      </c>
      <c r="G6753" s="127" t="s">
        <v>23</v>
      </c>
      <c r="H6753" s="153" t="s">
        <v>15147</v>
      </c>
      <c r="I6753" s="12" t="str">
        <f>IFERROR(((VLOOKUP(D6753,#REF!,2,FALSE))+C6753)+IF(#REF!="SIM",7,0)+IF(D6753="PROGRAMADA","ERRO",0)," ")</f>
        <v xml:space="preserve"> </v>
      </c>
    </row>
    <row r="6754" spans="1:10" ht="45" hidden="1">
      <c r="A6754" s="203" t="s">
        <v>13497</v>
      </c>
      <c r="B6754" s="102" t="s">
        <v>9</v>
      </c>
      <c r="C6754" s="47">
        <v>45596</v>
      </c>
      <c r="D6754" s="102" t="s">
        <v>28</v>
      </c>
      <c r="E6754" s="100" t="s">
        <v>13498</v>
      </c>
      <c r="F6754" s="102" t="s">
        <v>30</v>
      </c>
      <c r="G6754" s="152" t="s">
        <v>49</v>
      </c>
      <c r="H6754" s="153" t="s">
        <v>14616</v>
      </c>
      <c r="I6754" s="12" t="str">
        <f>IFERROR(((VLOOKUP(D6754,#REF!,2,FALSE))+C6754)+IF(#REF!="SIM",7,0)+IF(D6754="PROGRAMADA","ERRO",0)," ")</f>
        <v xml:space="preserve"> </v>
      </c>
    </row>
    <row r="6755" spans="1:10" ht="120" hidden="1">
      <c r="A6755" s="203" t="s">
        <v>13499</v>
      </c>
      <c r="B6755" s="102" t="s">
        <v>9</v>
      </c>
      <c r="C6755" s="47">
        <v>45596</v>
      </c>
      <c r="D6755" s="102" t="s">
        <v>28</v>
      </c>
      <c r="E6755" s="100" t="s">
        <v>13500</v>
      </c>
      <c r="F6755" s="102" t="s">
        <v>30</v>
      </c>
      <c r="G6755" s="152" t="s">
        <v>13</v>
      </c>
      <c r="H6755" s="153" t="s">
        <v>14972</v>
      </c>
      <c r="I6755" s="101" t="str">
        <f>IFERROR(((VLOOKUP(D6755,#REF!,2,FALSE))+C6755)+IF(#REF!="SIM",7,0)+IF(D6755="PROGRAMADA","ERRO",0)," ")</f>
        <v xml:space="preserve"> </v>
      </c>
    </row>
    <row r="6756" spans="1:10" hidden="1">
      <c r="A6756" s="203" t="s">
        <v>13501</v>
      </c>
      <c r="B6756" s="80" t="s">
        <v>9</v>
      </c>
      <c r="C6756" s="25">
        <v>45596</v>
      </c>
      <c r="D6756" s="24" t="s">
        <v>28</v>
      </c>
      <c r="E6756" s="24" t="s">
        <v>13502</v>
      </c>
      <c r="F6756" s="24" t="s">
        <v>34</v>
      </c>
      <c r="G6756" s="24" t="s">
        <v>26</v>
      </c>
      <c r="H6756" s="24" t="s">
        <v>14</v>
      </c>
      <c r="I6756" s="12" t="str">
        <f>IFERROR(((VLOOKUP(D6756,#REF!,2,FALSE))+C6756)+IF(#REF!="SIM",7,0)+IF(D6756="PROGRAMADA","ERRO",0)," ")</f>
        <v xml:space="preserve"> </v>
      </c>
    </row>
    <row r="6757" spans="1:10" hidden="1">
      <c r="A6757" s="203" t="s">
        <v>13503</v>
      </c>
      <c r="B6757" s="73" t="s">
        <v>9</v>
      </c>
      <c r="C6757" s="7">
        <v>45596</v>
      </c>
      <c r="D6757" s="73" t="s">
        <v>28</v>
      </c>
      <c r="E6757" s="73" t="s">
        <v>13504</v>
      </c>
      <c r="F6757" s="73" t="s">
        <v>22</v>
      </c>
      <c r="G6757" s="73" t="s">
        <v>49</v>
      </c>
      <c r="H6757" s="73" t="s">
        <v>14</v>
      </c>
      <c r="I6757" s="7" t="str">
        <f>IFERROR(((VLOOKUP(D6757,#REF!,2,FALSE))+C6757)+IF(#REF!="SIM",7,0)+IF(D6757="PROGRAMADA","ERRO",0)," ")</f>
        <v xml:space="preserve"> </v>
      </c>
    </row>
    <row r="6758" spans="1:10" ht="45" hidden="1">
      <c r="A6758" s="203" t="s">
        <v>13505</v>
      </c>
      <c r="B6758" s="131" t="s">
        <v>9</v>
      </c>
      <c r="C6758" s="687">
        <v>45596</v>
      </c>
      <c r="D6758" s="131" t="s">
        <v>28</v>
      </c>
      <c r="E6758" s="183" t="s">
        <v>13506</v>
      </c>
      <c r="F6758" s="131" t="s">
        <v>30</v>
      </c>
      <c r="G6758" s="117" t="s">
        <v>128</v>
      </c>
      <c r="H6758" s="153" t="s">
        <v>15162</v>
      </c>
      <c r="I6758" s="687" t="str">
        <f>IFERROR(((VLOOKUP(D6758,#REF!,2,FALSE))+C6758)+IF(#REF!="SIM",7,0)+IF(D6758="PROGRAMADA","ERRO",0)," ")</f>
        <v xml:space="preserve"> </v>
      </c>
    </row>
    <row r="6759" spans="1:10" hidden="1">
      <c r="A6759" s="203" t="s">
        <v>13507</v>
      </c>
      <c r="B6759" s="22" t="s">
        <v>155</v>
      </c>
      <c r="C6759" s="21">
        <v>45596</v>
      </c>
      <c r="D6759" s="22" t="s">
        <v>28</v>
      </c>
      <c r="E6759" s="22" t="s">
        <v>13508</v>
      </c>
      <c r="F6759" s="22" t="s">
        <v>34</v>
      </c>
      <c r="G6759" s="22" t="s">
        <v>13</v>
      </c>
      <c r="H6759" s="22" t="s">
        <v>157</v>
      </c>
      <c r="I6759" s="21" t="str">
        <f>IFERROR(((VLOOKUP(D6759,#REF!,2,FALSE))+C6759)+IF(#REF!="SIM",7,0)+IF(D6759="PROGRAMADA","ERRO",0)," ")</f>
        <v xml:space="preserve"> </v>
      </c>
    </row>
    <row r="6760" spans="1:10" hidden="1">
      <c r="A6760" s="203" t="s">
        <v>13509</v>
      </c>
      <c r="B6760" s="73" t="s">
        <v>9</v>
      </c>
      <c r="C6760" s="7">
        <v>45596</v>
      </c>
      <c r="D6760" s="73" t="s">
        <v>16</v>
      </c>
      <c r="E6760" s="73" t="s">
        <v>13510</v>
      </c>
      <c r="F6760" s="73" t="s">
        <v>34</v>
      </c>
      <c r="G6760" s="73" t="s">
        <v>26</v>
      </c>
      <c r="H6760" s="73" t="s">
        <v>14</v>
      </c>
      <c r="I6760" s="7" t="str">
        <f>IFERROR(((VLOOKUP(D6760,#REF!,2,FALSE))+C6760)+IF(#REF!="SIM",7,0)+IF(D6760="PROGRAMADA","ERRO",0)," ")</f>
        <v xml:space="preserve"> </v>
      </c>
    </row>
    <row r="6761" spans="1:10" ht="60">
      <c r="A6761" s="111" t="s">
        <v>13511</v>
      </c>
      <c r="B6761" s="131" t="s">
        <v>2996</v>
      </c>
      <c r="C6761" s="182">
        <v>45597</v>
      </c>
      <c r="D6761" s="131" t="s">
        <v>16</v>
      </c>
      <c r="E6761" s="183" t="s">
        <v>13512</v>
      </c>
      <c r="F6761" s="131" t="s">
        <v>34</v>
      </c>
      <c r="G6761" s="127" t="s">
        <v>13</v>
      </c>
      <c r="H6761" s="149" t="s">
        <v>15995</v>
      </c>
      <c r="I6761" s="687" t="str">
        <f>IFERROR(((VLOOKUP(D6761,#REF!,2,FALSE))+C6761)+IF(#REF!="SIM",7,0)+IF(D6761="PROGRAMADA","ERRO",0)," ")</f>
        <v xml:space="preserve"> </v>
      </c>
      <c r="J6761" s="920">
        <v>419</v>
      </c>
    </row>
    <row r="6762" spans="1:10" hidden="1">
      <c r="A6762" s="203" t="s">
        <v>13513</v>
      </c>
      <c r="B6762" s="22" t="s">
        <v>9</v>
      </c>
      <c r="C6762" s="21">
        <v>45597</v>
      </c>
      <c r="D6762" s="22" t="s">
        <v>28</v>
      </c>
      <c r="E6762" s="22" t="s">
        <v>13514</v>
      </c>
      <c r="F6762" s="22" t="s">
        <v>30</v>
      </c>
      <c r="G6762" s="22" t="s">
        <v>13</v>
      </c>
      <c r="H6762" s="22" t="s">
        <v>14</v>
      </c>
      <c r="I6762" s="21" t="str">
        <f>IFERROR(((VLOOKUP(D6762,#REF!,2,FALSE))+C6762)+IF(#REF!="SIM",7,0)+IF(D6762="PROGRAMADA","ERRO",0)," ")</f>
        <v xml:space="preserve"> </v>
      </c>
    </row>
    <row r="6763" spans="1:10" ht="105" hidden="1">
      <c r="A6763" s="203" t="s">
        <v>13515</v>
      </c>
      <c r="B6763" s="112" t="s">
        <v>9</v>
      </c>
      <c r="C6763" s="56">
        <v>45597</v>
      </c>
      <c r="D6763" s="102" t="s">
        <v>16</v>
      </c>
      <c r="E6763" s="129" t="s">
        <v>13516</v>
      </c>
      <c r="F6763" s="131" t="s">
        <v>22</v>
      </c>
      <c r="G6763" s="127" t="s">
        <v>23</v>
      </c>
      <c r="H6763" s="132" t="s">
        <v>13879</v>
      </c>
      <c r="I6763" s="12" t="str">
        <f>IFERROR(((VLOOKUP(D6763,#REF!,2,FALSE))+C6763)+IF(#REF!="SIM",7,0)+IF(D6763="PROGRAMADA","ERRO",0)," ")</f>
        <v xml:space="preserve"> </v>
      </c>
    </row>
    <row r="6764" spans="1:10" hidden="1">
      <c r="A6764" s="203" t="s">
        <v>13517</v>
      </c>
      <c r="B6764" s="80" t="s">
        <v>9</v>
      </c>
      <c r="C6764" s="25">
        <v>45597</v>
      </c>
      <c r="D6764" s="24" t="s">
        <v>16</v>
      </c>
      <c r="E6764" s="24" t="s">
        <v>13518</v>
      </c>
      <c r="F6764" s="24" t="s">
        <v>30</v>
      </c>
      <c r="G6764" s="24" t="s">
        <v>23</v>
      </c>
      <c r="H6764" s="24" t="s">
        <v>14</v>
      </c>
      <c r="I6764" s="12" t="str">
        <f>IFERROR(((VLOOKUP(D6764,#REF!,2,FALSE))+C6764)+IF(#REF!="SIM",7,0)+IF(D6764="PROGRAMADA","ERRO",0)," ")</f>
        <v xml:space="preserve"> </v>
      </c>
    </row>
    <row r="6765" spans="1:10" ht="30" hidden="1">
      <c r="A6765" s="203" t="s">
        <v>13519</v>
      </c>
      <c r="B6765" s="102" t="s">
        <v>9</v>
      </c>
      <c r="C6765" s="56">
        <v>45597</v>
      </c>
      <c r="D6765" s="102" t="s">
        <v>16</v>
      </c>
      <c r="E6765" s="129" t="s">
        <v>13520</v>
      </c>
      <c r="F6765" s="131" t="s">
        <v>30</v>
      </c>
      <c r="G6765" s="127" t="s">
        <v>49</v>
      </c>
      <c r="H6765" s="153" t="s">
        <v>15015</v>
      </c>
      <c r="I6765" s="12" t="str">
        <f>IFERROR(((VLOOKUP(D6765,#REF!,2,FALSE))+C6765)+IF(#REF!="SIM",7,0)+IF(D6765="PROGRAMADA","ERRO",0)," ")</f>
        <v xml:space="preserve"> </v>
      </c>
    </row>
    <row r="6766" spans="1:10" hidden="1">
      <c r="A6766" s="203" t="s">
        <v>13521</v>
      </c>
      <c r="B6766" s="80" t="s">
        <v>9</v>
      </c>
      <c r="C6766" s="25">
        <v>45597</v>
      </c>
      <c r="D6766" s="24" t="s">
        <v>16</v>
      </c>
      <c r="E6766" s="24" t="s">
        <v>13522</v>
      </c>
      <c r="F6766" s="24" t="s">
        <v>22</v>
      </c>
      <c r="G6766" s="24" t="s">
        <v>13</v>
      </c>
      <c r="H6766" s="24" t="s">
        <v>14</v>
      </c>
      <c r="I6766" s="12" t="str">
        <f>IFERROR(((VLOOKUP(D6766,#REF!,2,FALSE))+C6766)+IF(#REF!="SIM",7,0)+IF(D6766="PROGRAMADA","ERRO",0)," ")</f>
        <v xml:space="preserve"> </v>
      </c>
    </row>
    <row r="6767" spans="1:10" hidden="1">
      <c r="A6767" s="203" t="s">
        <v>13523</v>
      </c>
      <c r="B6767" s="80" t="s">
        <v>9</v>
      </c>
      <c r="C6767" s="25">
        <v>45597</v>
      </c>
      <c r="D6767" s="24" t="s">
        <v>16</v>
      </c>
      <c r="E6767" s="24" t="s">
        <v>13524</v>
      </c>
      <c r="F6767" s="73" t="s">
        <v>34</v>
      </c>
      <c r="G6767" s="73" t="s">
        <v>23</v>
      </c>
      <c r="H6767" s="73" t="s">
        <v>14</v>
      </c>
      <c r="I6767" s="12" t="str">
        <f>IFERROR(((VLOOKUP(D6767,#REF!,2,FALSE))+C6767)+IF(#REF!="SIM",7,0)+IF(D6767="PROGRAMADA","ERRO",0)," ")</f>
        <v xml:space="preserve"> </v>
      </c>
    </row>
    <row r="6768" spans="1:10" ht="135">
      <c r="A6768" s="111" t="s">
        <v>13525</v>
      </c>
      <c r="B6768" s="102" t="s">
        <v>2996</v>
      </c>
      <c r="C6768" s="56">
        <v>45597</v>
      </c>
      <c r="D6768" s="102" t="s">
        <v>16</v>
      </c>
      <c r="E6768" s="129" t="s">
        <v>13526</v>
      </c>
      <c r="F6768" s="131" t="s">
        <v>22</v>
      </c>
      <c r="G6768" s="127" t="s">
        <v>23</v>
      </c>
      <c r="H6768" s="132" t="s">
        <v>15381</v>
      </c>
      <c r="I6768" s="130" t="str">
        <f>IFERROR(((VLOOKUP(D6768,#REF!,2,FALSE))+C6768)+IF(#REF!="SIM",7,0)+IF(D6768="PROGRAMADA","ERRO",0)," ")</f>
        <v xml:space="preserve"> </v>
      </c>
      <c r="J6768" s="920">
        <v>1850</v>
      </c>
    </row>
    <row r="6769" spans="1:9" ht="60" hidden="1">
      <c r="A6769" s="203" t="s">
        <v>13527</v>
      </c>
      <c r="B6769" s="102" t="s">
        <v>9</v>
      </c>
      <c r="C6769" s="47">
        <v>45597</v>
      </c>
      <c r="D6769" s="102" t="s">
        <v>28</v>
      </c>
      <c r="E6769" s="100" t="s">
        <v>13528</v>
      </c>
      <c r="F6769" s="102" t="s">
        <v>30</v>
      </c>
      <c r="G6769" s="152" t="s">
        <v>13</v>
      </c>
      <c r="H6769" s="153" t="s">
        <v>15255</v>
      </c>
      <c r="I6769" s="12" t="str">
        <f>IFERROR(((VLOOKUP(D6769,#REF!,2,FALSE))+C6769)+IF(#REF!="SIM",7,0)+IF(D6769="PROGRAMADA","ERRO",0)," ")</f>
        <v xml:space="preserve"> </v>
      </c>
    </row>
    <row r="6770" spans="1:9" hidden="1">
      <c r="A6770" s="203" t="s">
        <v>13529</v>
      </c>
      <c r="B6770" s="80" t="s">
        <v>9</v>
      </c>
      <c r="C6770" s="25">
        <v>45597</v>
      </c>
      <c r="D6770" s="24" t="s">
        <v>16</v>
      </c>
      <c r="E6770" s="24" t="s">
        <v>13530</v>
      </c>
      <c r="F6770" s="24" t="s">
        <v>34</v>
      </c>
      <c r="G6770" s="24" t="s">
        <v>26</v>
      </c>
      <c r="H6770" s="24" t="s">
        <v>14</v>
      </c>
      <c r="I6770" s="12" t="str">
        <f>IFERROR(((VLOOKUP(D6770,#REF!,2,FALSE))+C6770)+IF(#REF!="SIM",7,0)+IF(D6770="PROGRAMADA","ERRO",0)," ")</f>
        <v xml:space="preserve"> </v>
      </c>
    </row>
    <row r="6771" spans="1:9" ht="30" hidden="1">
      <c r="A6771" s="203" t="s">
        <v>13531</v>
      </c>
      <c r="B6771" s="102" t="s">
        <v>9</v>
      </c>
      <c r="C6771" s="56">
        <v>45597</v>
      </c>
      <c r="D6771" s="102" t="s">
        <v>10</v>
      </c>
      <c r="E6771" s="100" t="s">
        <v>13532</v>
      </c>
      <c r="F6771" s="102" t="s">
        <v>22</v>
      </c>
      <c r="G6771" s="152" t="s">
        <v>49</v>
      </c>
      <c r="H6771" s="153" t="s">
        <v>14279</v>
      </c>
      <c r="I6771" s="12" t="str">
        <f>IFERROR(((VLOOKUP(D6771,#REF!,2,FALSE))+C6771)+IF(#REF!="SIM",7,0)+IF(D6771="PROGRAMADA","ERRO",0)," ")</f>
        <v xml:space="preserve"> </v>
      </c>
    </row>
    <row r="6772" spans="1:9" hidden="1">
      <c r="A6772" s="203" t="s">
        <v>13533</v>
      </c>
      <c r="B6772" s="80" t="s">
        <v>9</v>
      </c>
      <c r="C6772" s="25">
        <v>45597</v>
      </c>
      <c r="D6772" s="24" t="s">
        <v>16</v>
      </c>
      <c r="E6772" s="24" t="s">
        <v>13534</v>
      </c>
      <c r="F6772" s="24" t="s">
        <v>30</v>
      </c>
      <c r="G6772" s="24" t="s">
        <v>13</v>
      </c>
      <c r="H6772" s="24" t="s">
        <v>14</v>
      </c>
      <c r="I6772" s="12" t="str">
        <f>IFERROR(((VLOOKUP(D6772,#REF!,2,FALSE))+C6772)+IF(#REF!="SIM",7,0)+IF(D6772="PROGRAMADA","ERRO",0)," ")</f>
        <v xml:space="preserve"> </v>
      </c>
    </row>
    <row r="6773" spans="1:9" ht="60" hidden="1">
      <c r="A6773" s="203" t="s">
        <v>13535</v>
      </c>
      <c r="B6773" s="102" t="s">
        <v>9</v>
      </c>
      <c r="C6773" s="47">
        <v>45600</v>
      </c>
      <c r="D6773" s="102" t="s">
        <v>28</v>
      </c>
      <c r="E6773" s="100" t="s">
        <v>13536</v>
      </c>
      <c r="F6773" s="102" t="s">
        <v>34</v>
      </c>
      <c r="G6773" s="152" t="s">
        <v>13</v>
      </c>
      <c r="H6773" s="153" t="s">
        <v>14787</v>
      </c>
      <c r="I6773" s="12" t="str">
        <f>IFERROR(((VLOOKUP(D6773,#REF!,2,FALSE))+C6773)+IF(#REF!="SIM",7,0)+IF(D6773="PROGRAMADA","ERRO",0)," ")</f>
        <v xml:space="preserve"> </v>
      </c>
    </row>
    <row r="6774" spans="1:9" hidden="1">
      <c r="A6774" s="203" t="s">
        <v>13537</v>
      </c>
      <c r="B6774" s="80" t="s">
        <v>9</v>
      </c>
      <c r="C6774" s="25">
        <v>45600</v>
      </c>
      <c r="D6774" s="24" t="s">
        <v>16</v>
      </c>
      <c r="E6774" s="24" t="s">
        <v>13538</v>
      </c>
      <c r="F6774" s="24" t="s">
        <v>30</v>
      </c>
      <c r="G6774" s="24" t="s">
        <v>26</v>
      </c>
      <c r="H6774" s="24" t="s">
        <v>14</v>
      </c>
      <c r="I6774" s="12" t="str">
        <f>IFERROR(((VLOOKUP(D6774,#REF!,2,FALSE))+C6774)+IF(#REF!="SIM",7,0)+IF(D6774="PROGRAMADA","ERRO",0)," ")</f>
        <v xml:space="preserve"> </v>
      </c>
    </row>
    <row r="6775" spans="1:9" ht="45" hidden="1">
      <c r="A6775" s="203" t="s">
        <v>13539</v>
      </c>
      <c r="B6775" s="102" t="s">
        <v>9</v>
      </c>
      <c r="C6775" s="47">
        <v>45600</v>
      </c>
      <c r="D6775" s="102" t="s">
        <v>28</v>
      </c>
      <c r="E6775" s="100" t="s">
        <v>13540</v>
      </c>
      <c r="F6775" s="102" t="s">
        <v>30</v>
      </c>
      <c r="G6775" s="152" t="s">
        <v>13</v>
      </c>
      <c r="H6775" s="153" t="s">
        <v>15255</v>
      </c>
      <c r="I6775" s="12" t="str">
        <f>IFERROR(((VLOOKUP(D6775,#REF!,2,FALSE))+C6775)+IF(#REF!="SIM",7,0)+IF(D6775="PROGRAMADA","ERRO",0)," ")</f>
        <v xml:space="preserve"> </v>
      </c>
    </row>
    <row r="6776" spans="1:9" hidden="1">
      <c r="A6776" s="203" t="s">
        <v>13541</v>
      </c>
      <c r="B6776" s="80" t="s">
        <v>9</v>
      </c>
      <c r="C6776" s="25">
        <v>45600</v>
      </c>
      <c r="D6776" s="24" t="s">
        <v>16</v>
      </c>
      <c r="E6776" s="24" t="s">
        <v>13542</v>
      </c>
      <c r="F6776" s="24" t="s">
        <v>30</v>
      </c>
      <c r="G6776" s="24" t="s">
        <v>23</v>
      </c>
      <c r="H6776" s="24" t="s">
        <v>14</v>
      </c>
      <c r="I6776" s="12" t="str">
        <f>IFERROR(((VLOOKUP(D6776,#REF!,2,FALSE))+C6776)+IF(#REF!="SIM",7,0)+IF(D6776="PROGRAMADA","ERRO",0)," ")</f>
        <v xml:space="preserve"> </v>
      </c>
    </row>
    <row r="6777" spans="1:9" ht="60" hidden="1">
      <c r="A6777" s="203" t="s">
        <v>13543</v>
      </c>
      <c r="B6777" s="102" t="s">
        <v>9</v>
      </c>
      <c r="C6777" s="56">
        <v>45600</v>
      </c>
      <c r="D6777" s="102" t="s">
        <v>10</v>
      </c>
      <c r="E6777" s="100" t="s">
        <v>13544</v>
      </c>
      <c r="F6777" s="102" t="s">
        <v>30</v>
      </c>
      <c r="G6777" s="152" t="s">
        <v>23</v>
      </c>
      <c r="H6777" s="153" t="s">
        <v>14972</v>
      </c>
      <c r="I6777" s="12" t="str">
        <f>IFERROR(((VLOOKUP(D6777,#REF!,2,FALSE))+C6777)+IF(#REF!="SIM",7,0)+IF(D6777="PROGRAMADA","ERRO",0)," ")</f>
        <v xml:space="preserve"> </v>
      </c>
    </row>
    <row r="6778" spans="1:9" ht="60" hidden="1">
      <c r="A6778" s="203" t="s">
        <v>13545</v>
      </c>
      <c r="B6778" s="102" t="s">
        <v>9</v>
      </c>
      <c r="C6778" s="47">
        <v>45600</v>
      </c>
      <c r="D6778" s="102" t="s">
        <v>10</v>
      </c>
      <c r="E6778" s="100" t="s">
        <v>13546</v>
      </c>
      <c r="F6778" s="102" t="s">
        <v>30</v>
      </c>
      <c r="G6778" s="152" t="s">
        <v>49</v>
      </c>
      <c r="H6778" s="153" t="s">
        <v>14570</v>
      </c>
      <c r="I6778" s="12" t="str">
        <f>IFERROR(((VLOOKUP(D6778,#REF!,2,FALSE))+C6778)+IF(#REF!="SIM",7,0)+IF(D6778="PROGRAMADA","ERRO",0)," ")</f>
        <v xml:space="preserve"> </v>
      </c>
    </row>
    <row r="6779" spans="1:9" hidden="1">
      <c r="A6779" s="203" t="s">
        <v>13547</v>
      </c>
      <c r="B6779" s="24" t="s">
        <v>155</v>
      </c>
      <c r="C6779" s="25">
        <v>45600</v>
      </c>
      <c r="D6779" s="24" t="s">
        <v>28</v>
      </c>
      <c r="E6779" s="24" t="s">
        <v>13548</v>
      </c>
      <c r="F6779" s="24" t="s">
        <v>30</v>
      </c>
      <c r="G6779" s="24" t="s">
        <v>49</v>
      </c>
      <c r="H6779" s="24" t="s">
        <v>157</v>
      </c>
      <c r="I6779" s="12" t="str">
        <f>IFERROR(((VLOOKUP(D6779,#REF!,2,FALSE))+C6779)+IF(#REF!="SIM",7,0)+IF(D6779="PROGRAMADA","ERRO",0)," ")</f>
        <v xml:space="preserve"> </v>
      </c>
    </row>
    <row r="6780" spans="1:9" hidden="1">
      <c r="A6780" s="203" t="s">
        <v>13549</v>
      </c>
      <c r="B6780" s="80" t="s">
        <v>9</v>
      </c>
      <c r="C6780" s="25">
        <v>45600</v>
      </c>
      <c r="D6780" s="24" t="s">
        <v>16</v>
      </c>
      <c r="E6780" s="24" t="s">
        <v>13550</v>
      </c>
      <c r="F6780" s="24" t="s">
        <v>30</v>
      </c>
      <c r="G6780" s="24" t="s">
        <v>26</v>
      </c>
      <c r="H6780" s="24" t="s">
        <v>14</v>
      </c>
      <c r="I6780" s="12" t="str">
        <f>IFERROR(((VLOOKUP(D6780,#REF!,2,FALSE))+C6780)+IF(#REF!="SIM",7,0)+IF(D6780="PROGRAMADA","ERRO",0)," ")</f>
        <v xml:space="preserve"> </v>
      </c>
    </row>
    <row r="6781" spans="1:9" ht="45" hidden="1">
      <c r="A6781" s="203" t="s">
        <v>13551</v>
      </c>
      <c r="B6781" s="102" t="s">
        <v>9</v>
      </c>
      <c r="C6781" s="47">
        <v>45600</v>
      </c>
      <c r="D6781" s="102" t="s">
        <v>28</v>
      </c>
      <c r="E6781" s="100" t="s">
        <v>13552</v>
      </c>
      <c r="F6781" s="102" t="s">
        <v>30</v>
      </c>
      <c r="G6781" s="152" t="s">
        <v>13</v>
      </c>
      <c r="H6781" s="153" t="s">
        <v>14769</v>
      </c>
      <c r="I6781" s="12" t="str">
        <f>IFERROR(((VLOOKUP(D6781,#REF!,2,FALSE))+C6781)+IF(#REF!="SIM",7,0)+IF(D6781="PROGRAMADA","ERRO",0)," ")</f>
        <v xml:space="preserve"> </v>
      </c>
    </row>
    <row r="6782" spans="1:9" hidden="1">
      <c r="A6782" s="203" t="s">
        <v>13553</v>
      </c>
      <c r="B6782" s="80" t="s">
        <v>9</v>
      </c>
      <c r="C6782" s="25">
        <v>45600</v>
      </c>
      <c r="D6782" s="24" t="s">
        <v>16</v>
      </c>
      <c r="E6782" s="24" t="s">
        <v>13554</v>
      </c>
      <c r="F6782" s="24" t="s">
        <v>30</v>
      </c>
      <c r="G6782" s="24" t="s">
        <v>26</v>
      </c>
      <c r="H6782" s="24" t="s">
        <v>14</v>
      </c>
      <c r="I6782" s="12" t="str">
        <f>IFERROR(((VLOOKUP(D6782,#REF!,2,FALSE))+C6782)+IF(#REF!="SIM",7,0)+IF(D6782="PROGRAMADA","ERRO",0)," ")</f>
        <v xml:space="preserve"> </v>
      </c>
    </row>
    <row r="6783" spans="1:9" hidden="1">
      <c r="A6783" s="203" t="s">
        <v>13555</v>
      </c>
      <c r="B6783" s="80" t="s">
        <v>9</v>
      </c>
      <c r="C6783" s="25">
        <v>45600</v>
      </c>
      <c r="D6783" s="24" t="s">
        <v>16</v>
      </c>
      <c r="E6783" s="24" t="s">
        <v>13556</v>
      </c>
      <c r="F6783" s="24" t="s">
        <v>22</v>
      </c>
      <c r="G6783" s="24" t="s">
        <v>13</v>
      </c>
      <c r="H6783" s="24" t="s">
        <v>14</v>
      </c>
      <c r="I6783" s="12" t="str">
        <f>IFERROR(((VLOOKUP(D6783,#REF!,2,FALSE))+C6783)+IF(#REF!="SIM",7,0)+IF(D6783="PROGRAMADA","ERRO",0)," ")</f>
        <v xml:space="preserve"> </v>
      </c>
    </row>
    <row r="6784" spans="1:9" hidden="1">
      <c r="A6784" s="203" t="s">
        <v>13557</v>
      </c>
      <c r="B6784" s="80" t="s">
        <v>9</v>
      </c>
      <c r="C6784" s="25">
        <v>45601</v>
      </c>
      <c r="D6784" s="24" t="s">
        <v>28</v>
      </c>
      <c r="E6784" s="24" t="s">
        <v>13558</v>
      </c>
      <c r="F6784" s="24" t="s">
        <v>34</v>
      </c>
      <c r="G6784" s="24" t="s">
        <v>26</v>
      </c>
      <c r="H6784" s="24" t="s">
        <v>14</v>
      </c>
      <c r="I6784" s="12" t="str">
        <f>IFERROR(((VLOOKUP(D6784,#REF!,2,FALSE))+C6784)+IF(#REF!="SIM",7,0)+IF(D6784="PROGRAMADA","ERRO",0)," ")</f>
        <v xml:space="preserve"> </v>
      </c>
    </row>
    <row r="6785" spans="1:10" hidden="1">
      <c r="A6785" s="203" t="s">
        <v>13559</v>
      </c>
      <c r="B6785" s="80" t="s">
        <v>9</v>
      </c>
      <c r="C6785" s="25">
        <v>45601</v>
      </c>
      <c r="D6785" s="24" t="s">
        <v>10</v>
      </c>
      <c r="E6785" s="24" t="s">
        <v>13560</v>
      </c>
      <c r="F6785" s="24" t="s">
        <v>30</v>
      </c>
      <c r="G6785" s="24" t="s">
        <v>23</v>
      </c>
      <c r="H6785" s="24" t="s">
        <v>14</v>
      </c>
      <c r="I6785" s="12" t="str">
        <f>IFERROR(((VLOOKUP(D6785,#REF!,2,FALSE))+C6785)+IF(#REF!="SIM",7,0)+IF(D6785="PROGRAMADA","ERRO",0)," ")</f>
        <v xml:space="preserve"> </v>
      </c>
    </row>
    <row r="6786" spans="1:10" hidden="1">
      <c r="A6786" s="203" t="s">
        <v>13561</v>
      </c>
      <c r="B6786" s="86"/>
      <c r="C6786" s="91"/>
      <c r="D6786" s="86"/>
      <c r="E6786" s="86" t="s">
        <v>13562</v>
      </c>
      <c r="F6786" s="86" t="s">
        <v>30</v>
      </c>
      <c r="G6786" s="86" t="s">
        <v>23</v>
      </c>
      <c r="H6786" s="89"/>
      <c r="I6786" s="90" t="str">
        <f>IFERROR(((VLOOKUP(D6786,#REF!,2,FALSE))+C6786)+IF(#REF!="SIM",7,0)+IF(D6786="PROGRAMADA","ERRO",0)," ")</f>
        <v xml:space="preserve"> </v>
      </c>
    </row>
    <row r="6787" spans="1:10" ht="30" hidden="1">
      <c r="A6787" s="203" t="s">
        <v>13563</v>
      </c>
      <c r="B6787" s="80" t="s">
        <v>9</v>
      </c>
      <c r="C6787" s="25">
        <v>45601</v>
      </c>
      <c r="D6787" s="24" t="s">
        <v>28</v>
      </c>
      <c r="E6787" s="100" t="s">
        <v>13564</v>
      </c>
      <c r="F6787" s="24" t="s">
        <v>34</v>
      </c>
      <c r="G6787" s="24" t="s">
        <v>49</v>
      </c>
      <c r="H6787" s="24" t="s">
        <v>14</v>
      </c>
      <c r="I6787" s="12" t="str">
        <f>IFERROR(((VLOOKUP(D6787,#REF!,2,FALSE))+C6787)+IF(#REF!="SIM",7,0)+IF(D6787="PROGRAMADA","ERRO",0)," ")</f>
        <v xml:space="preserve"> </v>
      </c>
    </row>
    <row r="6788" spans="1:10" ht="45">
      <c r="A6788" s="111" t="s">
        <v>13565</v>
      </c>
      <c r="B6788" s="102" t="s">
        <v>2996</v>
      </c>
      <c r="C6788" s="47">
        <v>45602</v>
      </c>
      <c r="D6788" s="102" t="s">
        <v>28</v>
      </c>
      <c r="E6788" s="100" t="s">
        <v>13566</v>
      </c>
      <c r="F6788" s="102" t="s">
        <v>22</v>
      </c>
      <c r="G6788" s="152" t="s">
        <v>13</v>
      </c>
      <c r="H6788" s="199" t="s">
        <v>16239</v>
      </c>
      <c r="I6788" s="47" t="str">
        <f>IFERROR(((VLOOKUP(D6788,#REF!,2,FALSE))+C6788)+IF(#REF!="SIM",7,0)+IF(D6788="PROGRAMADA","ERRO",0)," ")</f>
        <v xml:space="preserve"> </v>
      </c>
      <c r="J6788" s="920">
        <v>0</v>
      </c>
    </row>
    <row r="6789" spans="1:10" ht="75" hidden="1">
      <c r="A6789" s="111" t="s">
        <v>13567</v>
      </c>
      <c r="B6789" s="102" t="s">
        <v>9</v>
      </c>
      <c r="C6789" s="56">
        <v>45602</v>
      </c>
      <c r="D6789" s="102" t="s">
        <v>16</v>
      </c>
      <c r="E6789" s="100" t="s">
        <v>13568</v>
      </c>
      <c r="F6789" s="102" t="s">
        <v>22</v>
      </c>
      <c r="G6789" s="152" t="s">
        <v>23</v>
      </c>
      <c r="H6789" s="153" t="s">
        <v>16197</v>
      </c>
      <c r="I6789" s="47" t="str">
        <f>IFERROR(((VLOOKUP(D6789,#REF!,2,FALSE))+C6789)+IF(#REF!="SIM",7,0)+IF(D6789="PROGRAMADA","ERRO",0)," ")</f>
        <v xml:space="preserve"> </v>
      </c>
      <c r="J6789" s="920">
        <v>0</v>
      </c>
    </row>
    <row r="6790" spans="1:10" ht="30" hidden="1">
      <c r="A6790" s="203" t="s">
        <v>13569</v>
      </c>
      <c r="B6790" s="102" t="s">
        <v>9</v>
      </c>
      <c r="C6790" s="47">
        <v>45602</v>
      </c>
      <c r="D6790" s="102" t="s">
        <v>28</v>
      </c>
      <c r="E6790" s="100" t="s">
        <v>13570</v>
      </c>
      <c r="F6790" s="102" t="s">
        <v>30</v>
      </c>
      <c r="G6790" s="152" t="s">
        <v>13</v>
      </c>
      <c r="H6790" s="153" t="s">
        <v>15059</v>
      </c>
      <c r="I6790" s="12" t="str">
        <f>IFERROR(((VLOOKUP(D6790,#REF!,2,FALSE))+C6790)+IF(#REF!="SIM",7,0)+IF(D6790="PROGRAMADA","ERRO",0)," ")</f>
        <v xml:space="preserve"> </v>
      </c>
    </row>
    <row r="6791" spans="1:10" hidden="1">
      <c r="A6791" s="203" t="s">
        <v>13571</v>
      </c>
      <c r="B6791" s="80" t="s">
        <v>9</v>
      </c>
      <c r="C6791" s="25">
        <v>45602</v>
      </c>
      <c r="D6791" s="24" t="s">
        <v>28</v>
      </c>
      <c r="E6791" s="24" t="s">
        <v>13572</v>
      </c>
      <c r="F6791" s="24" t="s">
        <v>30</v>
      </c>
      <c r="G6791" s="24" t="s">
        <v>49</v>
      </c>
      <c r="H6791" s="24" t="s">
        <v>14</v>
      </c>
      <c r="I6791" s="12" t="str">
        <f>IFERROR(((VLOOKUP(D6791,#REF!,2,FALSE))+C6791)+IF(#REF!="SIM",7,0)+IF(D6791="PROGRAMADA","ERRO",0)," ")</f>
        <v xml:space="preserve"> </v>
      </c>
    </row>
    <row r="6792" spans="1:10" hidden="1">
      <c r="A6792" s="203" t="s">
        <v>13573</v>
      </c>
      <c r="B6792" s="80" t="s">
        <v>9</v>
      </c>
      <c r="C6792" s="25">
        <v>45602</v>
      </c>
      <c r="D6792" s="24" t="s">
        <v>16</v>
      </c>
      <c r="E6792" s="24" t="s">
        <v>13574</v>
      </c>
      <c r="F6792" s="24" t="s">
        <v>30</v>
      </c>
      <c r="G6792" s="24" t="s">
        <v>23</v>
      </c>
      <c r="H6792" s="24" t="s">
        <v>14</v>
      </c>
      <c r="I6792" s="12" t="str">
        <f>IFERROR(((VLOOKUP(D6792,#REF!,2,FALSE))+C6792)+IF(#REF!="SIM",7,0)+IF(D6792="PROGRAMADA","ERRO",0)," ")</f>
        <v xml:space="preserve"> </v>
      </c>
    </row>
    <row r="6793" spans="1:10" hidden="1">
      <c r="A6793" s="203" t="s">
        <v>13575</v>
      </c>
      <c r="B6793" s="80" t="s">
        <v>9</v>
      </c>
      <c r="C6793" s="25">
        <v>45602</v>
      </c>
      <c r="D6793" s="24" t="s">
        <v>16</v>
      </c>
      <c r="E6793" s="24" t="s">
        <v>13576</v>
      </c>
      <c r="F6793" s="24" t="s">
        <v>30</v>
      </c>
      <c r="G6793" s="24" t="s">
        <v>26</v>
      </c>
      <c r="H6793" s="24" t="s">
        <v>14</v>
      </c>
      <c r="I6793" s="12" t="str">
        <f>IFERROR(((VLOOKUP(D6793,#REF!,2,FALSE))+C6793)+IF(#REF!="SIM",7,0)+IF(D6793="PROGRAMADA","ERRO",0)," ")</f>
        <v xml:space="preserve"> </v>
      </c>
    </row>
    <row r="6794" spans="1:10" hidden="1">
      <c r="A6794" s="203" t="s">
        <v>13577</v>
      </c>
      <c r="B6794" s="80" t="s">
        <v>9</v>
      </c>
      <c r="C6794" s="25">
        <v>45602</v>
      </c>
      <c r="D6794" s="24" t="s">
        <v>28</v>
      </c>
      <c r="E6794" s="24" t="s">
        <v>13578</v>
      </c>
      <c r="F6794" s="24" t="s">
        <v>30</v>
      </c>
      <c r="G6794" s="24" t="s">
        <v>13</v>
      </c>
      <c r="H6794" s="24" t="s">
        <v>14</v>
      </c>
      <c r="I6794" s="12" t="str">
        <f>IFERROR(((VLOOKUP(D6794,#REF!,2,FALSE))+C6794)+IF(#REF!="SIM",7,0)+IF(D6794="PROGRAMADA","ERRO",0)," ")</f>
        <v xml:space="preserve"> </v>
      </c>
    </row>
    <row r="6795" spans="1:10" ht="60" hidden="1">
      <c r="A6795" s="203" t="s">
        <v>13579</v>
      </c>
      <c r="B6795" s="102" t="s">
        <v>9</v>
      </c>
      <c r="C6795" s="47">
        <v>45602</v>
      </c>
      <c r="D6795" s="102" t="s">
        <v>28</v>
      </c>
      <c r="E6795" s="100" t="s">
        <v>13580</v>
      </c>
      <c r="F6795" s="102" t="s">
        <v>34</v>
      </c>
      <c r="G6795" s="152" t="s">
        <v>13</v>
      </c>
      <c r="H6795" s="153" t="s">
        <v>14536</v>
      </c>
      <c r="I6795" s="12" t="str">
        <f>IFERROR(((VLOOKUP(D6795,#REF!,2,FALSE))+C6795)+IF(#REF!="SIM",7,0)+IF(D6795="PROGRAMADA","ERRO",0)," ")</f>
        <v xml:space="preserve"> </v>
      </c>
    </row>
    <row r="6796" spans="1:10" ht="60" hidden="1">
      <c r="A6796" s="203" t="s">
        <v>13581</v>
      </c>
      <c r="B6796" s="112" t="s">
        <v>9</v>
      </c>
      <c r="C6796" s="56">
        <v>45602</v>
      </c>
      <c r="D6796" s="102" t="s">
        <v>10</v>
      </c>
      <c r="E6796" s="100" t="s">
        <v>13582</v>
      </c>
      <c r="F6796" s="102" t="s">
        <v>22</v>
      </c>
      <c r="G6796" s="152" t="s">
        <v>23</v>
      </c>
      <c r="H6796" s="153" t="s">
        <v>13977</v>
      </c>
      <c r="I6796" s="12" t="str">
        <f>IFERROR(((VLOOKUP(D6796,#REF!,2,FALSE))+C6796)+IF(#REF!="SIM",7,0)+IF(D6796="PROGRAMADA","ERRO",0)," ")</f>
        <v xml:space="preserve"> </v>
      </c>
    </row>
    <row r="6797" spans="1:10" hidden="1">
      <c r="A6797" s="203" t="s">
        <v>13583</v>
      </c>
      <c r="B6797" s="80" t="s">
        <v>9</v>
      </c>
      <c r="C6797" s="25">
        <v>45602</v>
      </c>
      <c r="D6797" s="24" t="s">
        <v>28</v>
      </c>
      <c r="E6797" s="24" t="s">
        <v>13584</v>
      </c>
      <c r="F6797" s="24" t="s">
        <v>30</v>
      </c>
      <c r="G6797" s="24" t="s">
        <v>46</v>
      </c>
      <c r="H6797" s="24" t="s">
        <v>14</v>
      </c>
      <c r="I6797" s="12" t="str">
        <f>IFERROR(((VLOOKUP(D6797,#REF!,2,FALSE))+C6797)+IF(#REF!="SIM",7,0)+IF(D6797="PROGRAMADA","ERRO",0)," ")</f>
        <v xml:space="preserve"> </v>
      </c>
    </row>
    <row r="6798" spans="1:10" ht="30" hidden="1">
      <c r="A6798" s="203" t="s">
        <v>13585</v>
      </c>
      <c r="B6798" s="80" t="s">
        <v>9</v>
      </c>
      <c r="C6798" s="25">
        <v>45602</v>
      </c>
      <c r="D6798" s="24" t="s">
        <v>28</v>
      </c>
      <c r="E6798" s="100" t="s">
        <v>13586</v>
      </c>
      <c r="F6798" s="24" t="s">
        <v>34</v>
      </c>
      <c r="G6798" s="24" t="s">
        <v>49</v>
      </c>
      <c r="H6798" s="24" t="s">
        <v>14</v>
      </c>
      <c r="I6798" s="12" t="str">
        <f>IFERROR(((VLOOKUP(D6798,#REF!,2,FALSE))+C6798)+IF(#REF!="SIM",7,0)+IF(D6798="PROGRAMADA","ERRO",0)," ")</f>
        <v xml:space="preserve"> </v>
      </c>
    </row>
    <row r="6799" spans="1:10" ht="60" hidden="1">
      <c r="A6799" s="111" t="s">
        <v>13587</v>
      </c>
      <c r="B6799" s="102" t="s">
        <v>9</v>
      </c>
      <c r="C6799" s="47">
        <v>45602</v>
      </c>
      <c r="D6799" s="102" t="s">
        <v>28</v>
      </c>
      <c r="E6799" s="100" t="s">
        <v>13588</v>
      </c>
      <c r="F6799" s="102" t="s">
        <v>34</v>
      </c>
      <c r="G6799" s="152" t="s">
        <v>23</v>
      </c>
      <c r="H6799" s="153" t="s">
        <v>16197</v>
      </c>
      <c r="I6799" s="47" t="str">
        <f>IFERROR(((VLOOKUP(D6799,#REF!,2,FALSE))+C6799)+IF(#REF!="SIM",7,0)+IF(D6799="PROGRAMADA","ERRO",0)," ")</f>
        <v xml:space="preserve"> </v>
      </c>
      <c r="J6799" s="920">
        <v>0</v>
      </c>
    </row>
    <row r="6800" spans="1:10" hidden="1">
      <c r="A6800" s="203" t="s">
        <v>13589</v>
      </c>
      <c r="B6800" s="80" t="s">
        <v>9</v>
      </c>
      <c r="C6800" s="25">
        <v>45602</v>
      </c>
      <c r="D6800" s="24" t="s">
        <v>16</v>
      </c>
      <c r="E6800" s="24" t="s">
        <v>13590</v>
      </c>
      <c r="F6800" s="24" t="s">
        <v>30</v>
      </c>
      <c r="G6800" s="24" t="s">
        <v>13</v>
      </c>
      <c r="H6800" s="24" t="s">
        <v>14</v>
      </c>
      <c r="I6800" s="12" t="str">
        <f>IFERROR(((VLOOKUP(D6800,#REF!,2,FALSE))+C6800)+IF(#REF!="SIM",7,0)+IF(D6800="PROGRAMADA","ERRO",0)," ")</f>
        <v xml:space="preserve"> </v>
      </c>
    </row>
    <row r="6801" spans="1:10" hidden="1">
      <c r="A6801" s="203" t="s">
        <v>13591</v>
      </c>
      <c r="B6801" s="80" t="s">
        <v>9</v>
      </c>
      <c r="C6801" s="25">
        <v>45603</v>
      </c>
      <c r="D6801" s="24" t="s">
        <v>28</v>
      </c>
      <c r="E6801" s="24" t="s">
        <v>13592</v>
      </c>
      <c r="F6801" s="24" t="s">
        <v>30</v>
      </c>
      <c r="G6801" s="24" t="s">
        <v>49</v>
      </c>
      <c r="H6801" s="24" t="s">
        <v>14</v>
      </c>
      <c r="I6801" s="12" t="str">
        <f>IFERROR(((VLOOKUP(D6801,#REF!,2,FALSE))+C6801)+IF(#REF!="SIM",7,0)+IF(D6801="PROGRAMADA","ERRO",0)," ")</f>
        <v xml:space="preserve"> </v>
      </c>
    </row>
    <row r="6802" spans="1:10" ht="60" hidden="1">
      <c r="A6802" s="203" t="s">
        <v>13593</v>
      </c>
      <c r="B6802" s="102" t="s">
        <v>9</v>
      </c>
      <c r="C6802" s="47">
        <v>45603</v>
      </c>
      <c r="D6802" s="102" t="s">
        <v>28</v>
      </c>
      <c r="E6802" s="100" t="s">
        <v>13594</v>
      </c>
      <c r="F6802" s="102" t="s">
        <v>34</v>
      </c>
      <c r="G6802" s="151" t="s">
        <v>49</v>
      </c>
      <c r="H6802" s="153" t="s">
        <v>14876</v>
      </c>
      <c r="I6802" s="12" t="str">
        <f>IFERROR(((VLOOKUP(D6802,#REF!,2,FALSE))+C6802)+IF(#REF!="SIM",7,0)+IF(D6802="PROGRAMADA","ERRO",0)," ")</f>
        <v xml:space="preserve"> </v>
      </c>
    </row>
    <row r="6803" spans="1:10" ht="45" hidden="1">
      <c r="A6803" s="203" t="s">
        <v>13595</v>
      </c>
      <c r="B6803" s="102" t="s">
        <v>9</v>
      </c>
      <c r="C6803" s="47">
        <v>45603</v>
      </c>
      <c r="D6803" s="102" t="s">
        <v>28</v>
      </c>
      <c r="E6803" s="100" t="s">
        <v>13596</v>
      </c>
      <c r="F6803" s="102" t="s">
        <v>30</v>
      </c>
      <c r="G6803" s="102" t="s">
        <v>128</v>
      </c>
      <c r="H6803" s="153" t="s">
        <v>15107</v>
      </c>
      <c r="I6803" s="12" t="str">
        <f>IFERROR(((VLOOKUP(D6803,#REF!,2,FALSE))+C6803)+IF(#REF!="SIM",7,0)+IF(D6803="PROGRAMADA","ERRO",0)," ")</f>
        <v xml:space="preserve"> </v>
      </c>
    </row>
    <row r="6804" spans="1:10" hidden="1">
      <c r="A6804" s="203" t="s">
        <v>13597</v>
      </c>
      <c r="B6804" s="80" t="s">
        <v>9</v>
      </c>
      <c r="C6804" s="25">
        <v>45603</v>
      </c>
      <c r="D6804" s="24" t="s">
        <v>16</v>
      </c>
      <c r="E6804" s="24" t="s">
        <v>13598</v>
      </c>
      <c r="F6804" s="24" t="s">
        <v>30</v>
      </c>
      <c r="G6804" s="24" t="s">
        <v>26</v>
      </c>
      <c r="H6804" s="24" t="s">
        <v>14</v>
      </c>
      <c r="I6804" s="12" t="str">
        <f>IFERROR(((VLOOKUP(D6804,#REF!,2,FALSE))+C6804)+IF(#REF!="SIM",7,0)+IF(D6804="PROGRAMADA","ERRO",0)," ")</f>
        <v xml:space="preserve"> </v>
      </c>
    </row>
    <row r="6805" spans="1:10" hidden="1">
      <c r="A6805" s="203" t="s">
        <v>13599</v>
      </c>
      <c r="B6805" s="80" t="s">
        <v>9</v>
      </c>
      <c r="C6805" s="25">
        <v>45603</v>
      </c>
      <c r="D6805" s="24" t="s">
        <v>10</v>
      </c>
      <c r="E6805" s="24" t="s">
        <v>13600</v>
      </c>
      <c r="F6805" s="24" t="s">
        <v>34</v>
      </c>
      <c r="G6805" s="24" t="s">
        <v>23</v>
      </c>
      <c r="H6805" s="24" t="s">
        <v>14</v>
      </c>
      <c r="I6805" s="12" t="str">
        <f>IFERROR(((VLOOKUP(D6805,#REF!,2,FALSE))+C6805)+IF(#REF!="SIM",7,0)+IF(D6805="PROGRAMADA","ERRO",0)," ")</f>
        <v xml:space="preserve"> </v>
      </c>
    </row>
    <row r="6806" spans="1:10" ht="30" hidden="1">
      <c r="A6806" s="111" t="s">
        <v>13601</v>
      </c>
      <c r="B6806" s="102" t="s">
        <v>9</v>
      </c>
      <c r="C6806" s="56">
        <v>45603</v>
      </c>
      <c r="D6806" s="102" t="s">
        <v>16</v>
      </c>
      <c r="E6806" s="100" t="s">
        <v>13602</v>
      </c>
      <c r="F6806" s="102" t="s">
        <v>34</v>
      </c>
      <c r="G6806" s="152" t="s">
        <v>23</v>
      </c>
      <c r="H6806" s="153" t="s">
        <v>16197</v>
      </c>
      <c r="I6806" s="47" t="str">
        <f>IFERROR(((VLOOKUP(D6806,#REF!,2,FALSE))+C6806)+IF(#REF!="SIM",7,0)+IF(D6806="PROGRAMADA","ERRO",0)," ")</f>
        <v xml:space="preserve"> </v>
      </c>
      <c r="J6806" s="920">
        <v>0</v>
      </c>
    </row>
    <row r="6807" spans="1:10" hidden="1">
      <c r="A6807" s="203" t="s">
        <v>13603</v>
      </c>
      <c r="B6807" s="80" t="s">
        <v>9</v>
      </c>
      <c r="C6807" s="25">
        <v>45603</v>
      </c>
      <c r="D6807" s="24" t="s">
        <v>28</v>
      </c>
      <c r="E6807" s="24" t="s">
        <v>13604</v>
      </c>
      <c r="F6807" s="24" t="s">
        <v>30</v>
      </c>
      <c r="G6807" s="24" t="s">
        <v>26</v>
      </c>
      <c r="H6807" s="24" t="s">
        <v>14</v>
      </c>
      <c r="I6807" s="12" t="str">
        <f>IFERROR(((VLOOKUP(D6807,#REF!,2,FALSE))+C6807)+IF(#REF!="SIM",7,0)+IF(D6807="PROGRAMADA","ERRO",0)," ")</f>
        <v xml:space="preserve"> </v>
      </c>
    </row>
    <row r="6808" spans="1:10" hidden="1">
      <c r="A6808" s="203" t="s">
        <v>13605</v>
      </c>
      <c r="B6808" s="80" t="s">
        <v>9</v>
      </c>
      <c r="C6808" s="25">
        <v>45603</v>
      </c>
      <c r="D6808" s="24" t="s">
        <v>10</v>
      </c>
      <c r="E6808" s="24" t="s">
        <v>13606</v>
      </c>
      <c r="F6808" s="24" t="s">
        <v>22</v>
      </c>
      <c r="G6808" s="24" t="s">
        <v>49</v>
      </c>
      <c r="H6808" s="24" t="s">
        <v>14</v>
      </c>
      <c r="I6808" s="12" t="str">
        <f>IFERROR(((VLOOKUP(D6808,#REF!,2,FALSE))+C6808)+IF(#REF!="SIM",7,0)+IF(D6808="PROGRAMADA","ERRO",0)," ")</f>
        <v xml:space="preserve"> </v>
      </c>
    </row>
    <row r="6809" spans="1:10" ht="45" hidden="1">
      <c r="A6809" s="203" t="s">
        <v>13607</v>
      </c>
      <c r="B6809" s="102" t="s">
        <v>9</v>
      </c>
      <c r="C6809" s="56">
        <v>45604</v>
      </c>
      <c r="D6809" s="102" t="s">
        <v>32</v>
      </c>
      <c r="E6809" s="100" t="s">
        <v>13608</v>
      </c>
      <c r="F6809" s="102" t="s">
        <v>30</v>
      </c>
      <c r="G6809" s="152" t="s">
        <v>13873</v>
      </c>
      <c r="H6809" s="153" t="s">
        <v>15529</v>
      </c>
      <c r="I6809" s="25">
        <v>45634</v>
      </c>
    </row>
    <row r="6810" spans="1:10" hidden="1">
      <c r="A6810" s="203" t="s">
        <v>13609</v>
      </c>
      <c r="B6810" s="80" t="s">
        <v>9</v>
      </c>
      <c r="C6810" s="25">
        <v>45604</v>
      </c>
      <c r="D6810" s="24" t="s">
        <v>28</v>
      </c>
      <c r="E6810" s="24" t="s">
        <v>13610</v>
      </c>
      <c r="F6810" s="24" t="s">
        <v>30</v>
      </c>
      <c r="G6810" s="24" t="s">
        <v>49</v>
      </c>
      <c r="H6810" s="24" t="s">
        <v>14</v>
      </c>
      <c r="I6810" s="12" t="str">
        <f>IFERROR(((VLOOKUP(D6810,#REF!,2,FALSE))+C6810)+IF(#REF!="SIM",7,0)+IF(D6810="PROGRAMADA","ERRO",0)," ")</f>
        <v xml:space="preserve"> </v>
      </c>
    </row>
    <row r="6811" spans="1:10" ht="60" hidden="1">
      <c r="A6811" s="203" t="s">
        <v>13611</v>
      </c>
      <c r="B6811" s="102" t="s">
        <v>9</v>
      </c>
      <c r="C6811" s="47">
        <v>45604</v>
      </c>
      <c r="D6811" s="102" t="s">
        <v>28</v>
      </c>
      <c r="E6811" s="100" t="s">
        <v>13612</v>
      </c>
      <c r="F6811" s="102" t="s">
        <v>22</v>
      </c>
      <c r="G6811" s="102" t="s">
        <v>13</v>
      </c>
      <c r="H6811" s="153" t="s">
        <v>14793</v>
      </c>
      <c r="I6811" s="12" t="str">
        <f>IFERROR(((VLOOKUP(D6811,#REF!,2,FALSE))+C6811)+IF(#REF!="SIM",7,0)+IF(D6811="PROGRAMADA","ERRO",0)," ")</f>
        <v xml:space="preserve"> </v>
      </c>
    </row>
    <row r="6812" spans="1:10" hidden="1">
      <c r="A6812" s="203" t="s">
        <v>13613</v>
      </c>
      <c r="B6812" s="80" t="s">
        <v>9</v>
      </c>
      <c r="C6812" s="25">
        <v>45604</v>
      </c>
      <c r="D6812" s="24" t="s">
        <v>16</v>
      </c>
      <c r="E6812" s="24" t="s">
        <v>13614</v>
      </c>
      <c r="F6812" s="24" t="s">
        <v>34</v>
      </c>
      <c r="G6812" s="24" t="s">
        <v>13</v>
      </c>
      <c r="H6812" s="24" t="s">
        <v>14</v>
      </c>
      <c r="I6812" s="12" t="str">
        <f>IFERROR(((VLOOKUP(D6812,#REF!,2,FALSE))+C6812)+IF(#REF!="SIM",7,0)+IF(D6812="PROGRAMADA","ERRO",0)," ")</f>
        <v xml:space="preserve"> </v>
      </c>
    </row>
    <row r="6813" spans="1:10" ht="45" hidden="1">
      <c r="A6813" s="203" t="s">
        <v>13615</v>
      </c>
      <c r="B6813" s="102" t="s">
        <v>9</v>
      </c>
      <c r="C6813" s="47">
        <v>45604</v>
      </c>
      <c r="D6813" s="102" t="s">
        <v>28</v>
      </c>
      <c r="E6813" s="100" t="s">
        <v>13616</v>
      </c>
      <c r="F6813" s="102" t="s">
        <v>34</v>
      </c>
      <c r="G6813" s="102" t="s">
        <v>13</v>
      </c>
      <c r="H6813" s="153" t="s">
        <v>15309</v>
      </c>
      <c r="I6813" s="12" t="str">
        <f>IFERROR(((VLOOKUP(D6813,#REF!,2,FALSE))+C6813)+IF(#REF!="SIM",7,0)+IF(D6813="PROGRAMADA","ERRO",0)," ")</f>
        <v xml:space="preserve"> </v>
      </c>
    </row>
    <row r="6814" spans="1:10" hidden="1">
      <c r="A6814" s="203" t="s">
        <v>13617</v>
      </c>
      <c r="B6814" s="80" t="s">
        <v>9</v>
      </c>
      <c r="C6814" s="25">
        <v>45604</v>
      </c>
      <c r="D6814" s="24" t="s">
        <v>32</v>
      </c>
      <c r="E6814" s="24" t="s">
        <v>13618</v>
      </c>
      <c r="F6814" s="24" t="s">
        <v>30</v>
      </c>
      <c r="G6814" s="24" t="s">
        <v>23</v>
      </c>
      <c r="H6814" s="24" t="s">
        <v>14</v>
      </c>
      <c r="I6814" s="25">
        <v>45609</v>
      </c>
    </row>
    <row r="6815" spans="1:10" ht="51" hidden="1" customHeight="1">
      <c r="A6815" s="111" t="s">
        <v>13619</v>
      </c>
      <c r="B6815" s="102" t="s">
        <v>9</v>
      </c>
      <c r="C6815" s="56">
        <v>45604</v>
      </c>
      <c r="D6815" s="102" t="s">
        <v>16</v>
      </c>
      <c r="E6815" s="100" t="s">
        <v>13620</v>
      </c>
      <c r="F6815" s="102" t="s">
        <v>22</v>
      </c>
      <c r="G6815" s="152" t="s">
        <v>23</v>
      </c>
      <c r="H6815" s="153" t="s">
        <v>16197</v>
      </c>
      <c r="I6815" s="47" t="str">
        <f>IFERROR(((VLOOKUP(D6815,#REF!,2,FALSE))+C6815)+IF(#REF!="SIM",7,0)+IF(D6815="PROGRAMADA","ERRO",0)," ")</f>
        <v xml:space="preserve"> </v>
      </c>
      <c r="J6815" s="920">
        <v>0</v>
      </c>
    </row>
    <row r="6816" spans="1:10" hidden="1">
      <c r="A6816" s="203" t="s">
        <v>13621</v>
      </c>
      <c r="B6816" s="80" t="s">
        <v>9</v>
      </c>
      <c r="C6816" s="25">
        <v>45607</v>
      </c>
      <c r="D6816" s="24" t="s">
        <v>28</v>
      </c>
      <c r="E6816" s="24" t="s">
        <v>13622</v>
      </c>
      <c r="F6816" s="24" t="s">
        <v>30</v>
      </c>
      <c r="G6816" s="24" t="s">
        <v>49</v>
      </c>
      <c r="H6816" s="24" t="s">
        <v>14</v>
      </c>
      <c r="I6816" s="12" t="str">
        <f>IFERROR(((VLOOKUP(D6816,#REF!,2,FALSE))+C6816)+IF(#REF!="SIM",7,0)+IF(D6816="PROGRAMADA","ERRO",0)," ")</f>
        <v xml:space="preserve"> </v>
      </c>
    </row>
    <row r="6817" spans="1:9" ht="45" hidden="1">
      <c r="A6817" s="203" t="s">
        <v>13623</v>
      </c>
      <c r="B6817" s="102" t="s">
        <v>9</v>
      </c>
      <c r="C6817" s="47">
        <v>45607</v>
      </c>
      <c r="D6817" s="102" t="s">
        <v>28</v>
      </c>
      <c r="E6817" s="100" t="s">
        <v>13624</v>
      </c>
      <c r="F6817" s="102" t="s">
        <v>30</v>
      </c>
      <c r="G6817" s="102" t="s">
        <v>13</v>
      </c>
      <c r="H6817" s="153" t="s">
        <v>15255</v>
      </c>
      <c r="I6817" s="12" t="str">
        <f>IFERROR(((VLOOKUP(D6817,#REF!,2,FALSE))+C6817)+IF(#REF!="SIM",7,0)+IF(D6817="PROGRAMADA","ERRO",0)," ")</f>
        <v xml:space="preserve"> </v>
      </c>
    </row>
    <row r="6818" spans="1:9" hidden="1">
      <c r="A6818" s="203" t="s">
        <v>13625</v>
      </c>
      <c r="B6818" s="24" t="s">
        <v>155</v>
      </c>
      <c r="C6818" s="25">
        <v>45607</v>
      </c>
      <c r="D6818" s="24" t="s">
        <v>28</v>
      </c>
      <c r="E6818" s="24" t="s">
        <v>13626</v>
      </c>
      <c r="F6818" s="24" t="s">
        <v>30</v>
      </c>
      <c r="G6818" s="24" t="s">
        <v>13</v>
      </c>
      <c r="H6818" s="24" t="s">
        <v>157</v>
      </c>
      <c r="I6818" s="12" t="str">
        <f>IFERROR(((VLOOKUP(D6818,#REF!,2,FALSE))+C6818)+IF(#REF!="SIM",7,0)+IF(D6818="PROGRAMADA","ERRO",0)," ")</f>
        <v xml:space="preserve"> </v>
      </c>
    </row>
    <row r="6819" spans="1:9" ht="30" hidden="1">
      <c r="A6819" s="203" t="s">
        <v>13627</v>
      </c>
      <c r="B6819" s="24" t="s">
        <v>9</v>
      </c>
      <c r="C6819" s="25">
        <v>45607</v>
      </c>
      <c r="D6819" s="24" t="s">
        <v>28</v>
      </c>
      <c r="E6819" s="100" t="s">
        <v>13628</v>
      </c>
      <c r="F6819" s="24" t="s">
        <v>34</v>
      </c>
      <c r="G6819" s="24" t="s">
        <v>49</v>
      </c>
      <c r="H6819" s="24" t="s">
        <v>157</v>
      </c>
      <c r="I6819" s="12" t="str">
        <f>IFERROR(((VLOOKUP(D6819,#REF!,2,FALSE))+C6819)+IF(#REF!="SIM",7,0)+IF(D6819="PROGRAMADA","ERRO",0)," ")</f>
        <v xml:space="preserve"> </v>
      </c>
    </row>
    <row r="6820" spans="1:9" ht="30" hidden="1">
      <c r="A6820" s="203" t="s">
        <v>13629</v>
      </c>
      <c r="B6820" s="112" t="s">
        <v>9</v>
      </c>
      <c r="C6820" s="56">
        <v>45607</v>
      </c>
      <c r="D6820" s="102" t="s">
        <v>32</v>
      </c>
      <c r="E6820" s="100" t="s">
        <v>13630</v>
      </c>
      <c r="F6820" s="102" t="s">
        <v>22</v>
      </c>
      <c r="G6820" s="152" t="s">
        <v>23</v>
      </c>
      <c r="H6820" s="153" t="s">
        <v>13967</v>
      </c>
      <c r="I6820" s="25">
        <v>45637</v>
      </c>
    </row>
    <row r="6821" spans="1:9" ht="45" hidden="1">
      <c r="A6821" s="203" t="s">
        <v>13631</v>
      </c>
      <c r="B6821" s="80" t="s">
        <v>9</v>
      </c>
      <c r="C6821" s="25">
        <v>45607</v>
      </c>
      <c r="D6821" s="24" t="s">
        <v>16</v>
      </c>
      <c r="E6821" s="100" t="s">
        <v>13632</v>
      </c>
      <c r="F6821" s="24" t="s">
        <v>22</v>
      </c>
      <c r="G6821" s="24" t="s">
        <v>49</v>
      </c>
      <c r="H6821" s="24" t="s">
        <v>2998</v>
      </c>
      <c r="I6821" s="12" t="str">
        <f>IFERROR(((VLOOKUP(D6821,#REF!,2,FALSE))+C6821)+IF(#REF!="SIM",7,0)+IF(D6821="PROGRAMADA","ERRO",0)," ")</f>
        <v xml:space="preserve"> </v>
      </c>
    </row>
    <row r="6822" spans="1:9" ht="30" hidden="1">
      <c r="A6822" s="203" t="s">
        <v>13633</v>
      </c>
      <c r="B6822" s="80" t="s">
        <v>9</v>
      </c>
      <c r="C6822" s="25">
        <v>45607</v>
      </c>
      <c r="D6822" s="24" t="s">
        <v>16</v>
      </c>
      <c r="E6822" s="100" t="s">
        <v>13634</v>
      </c>
      <c r="F6822" s="24" t="s">
        <v>34</v>
      </c>
      <c r="G6822" s="24" t="s">
        <v>49</v>
      </c>
      <c r="H6822" s="24" t="s">
        <v>14</v>
      </c>
      <c r="I6822" s="12" t="str">
        <f>IFERROR(((VLOOKUP(D6822,#REF!,2,FALSE))+C6822)+IF(#REF!="SIM",7,0)+IF(D6822="PROGRAMADA","ERRO",0)," ")</f>
        <v xml:space="preserve"> </v>
      </c>
    </row>
    <row r="6823" spans="1:9" hidden="1">
      <c r="A6823" s="203" t="s">
        <v>13635</v>
      </c>
      <c r="B6823" s="80" t="s">
        <v>9</v>
      </c>
      <c r="C6823" s="25">
        <v>45608</v>
      </c>
      <c r="D6823" s="24" t="s">
        <v>16</v>
      </c>
      <c r="E6823" s="24" t="s">
        <v>13636</v>
      </c>
      <c r="F6823" s="24" t="s">
        <v>30</v>
      </c>
      <c r="G6823" s="24" t="s">
        <v>23</v>
      </c>
      <c r="H6823" s="24" t="s">
        <v>14</v>
      </c>
      <c r="I6823" s="12" t="str">
        <f>IFERROR(((VLOOKUP(D6823,#REF!,2,FALSE))+C6823)+IF(#REF!="SIM",7,0)+IF(D6823="PROGRAMADA","ERRO",0)," ")</f>
        <v xml:space="preserve"> </v>
      </c>
    </row>
    <row r="6824" spans="1:9" ht="30" hidden="1">
      <c r="A6824" s="203" t="s">
        <v>13637</v>
      </c>
      <c r="B6824" s="102" t="s">
        <v>9</v>
      </c>
      <c r="C6824" s="56">
        <v>45608</v>
      </c>
      <c r="D6824" s="102" t="s">
        <v>32</v>
      </c>
      <c r="E6824" s="100" t="s">
        <v>13638</v>
      </c>
      <c r="F6824" s="102" t="s">
        <v>34</v>
      </c>
      <c r="G6824" s="121" t="s">
        <v>13873</v>
      </c>
      <c r="H6824" s="153" t="s">
        <v>15796</v>
      </c>
      <c r="I6824" s="47">
        <v>45637</v>
      </c>
    </row>
    <row r="6825" spans="1:9" hidden="1">
      <c r="A6825" s="203" t="s">
        <v>13639</v>
      </c>
      <c r="B6825" s="80" t="s">
        <v>9</v>
      </c>
      <c r="C6825" s="25">
        <v>45608</v>
      </c>
      <c r="D6825" s="24" t="s">
        <v>16</v>
      </c>
      <c r="E6825" s="24" t="s">
        <v>13640</v>
      </c>
      <c r="F6825" s="24" t="s">
        <v>22</v>
      </c>
      <c r="G6825" s="24" t="s">
        <v>13</v>
      </c>
      <c r="H6825" s="24" t="s">
        <v>14</v>
      </c>
      <c r="I6825" s="12" t="str">
        <f>IFERROR(((VLOOKUP(D6825,#REF!,2,FALSE))+C6825)+IF(#REF!="SIM",7,0)+IF(D6825="PROGRAMADA","ERRO",0)," ")</f>
        <v xml:space="preserve"> </v>
      </c>
    </row>
    <row r="6826" spans="1:9" hidden="1">
      <c r="A6826" s="203" t="s">
        <v>13641</v>
      </c>
      <c r="B6826" s="80" t="s">
        <v>9</v>
      </c>
      <c r="C6826" s="25">
        <v>45608</v>
      </c>
      <c r="D6826" s="24" t="s">
        <v>16</v>
      </c>
      <c r="E6826" s="24" t="s">
        <v>13642</v>
      </c>
      <c r="F6826" s="24" t="s">
        <v>22</v>
      </c>
      <c r="G6826" s="24" t="s">
        <v>13</v>
      </c>
      <c r="H6826" s="24" t="s">
        <v>14</v>
      </c>
      <c r="I6826" s="12" t="str">
        <f>IFERROR(((VLOOKUP(D6826,#REF!,2,FALSE))+C6826)+IF(#REF!="SIM",7,0)+IF(D6826="PROGRAMADA","ERRO",0)," ")</f>
        <v xml:space="preserve"> </v>
      </c>
    </row>
    <row r="6827" spans="1:9" hidden="1">
      <c r="A6827" s="203" t="s">
        <v>13643</v>
      </c>
      <c r="B6827" s="80" t="s">
        <v>9</v>
      </c>
      <c r="C6827" s="25">
        <v>45608</v>
      </c>
      <c r="D6827" s="24" t="s">
        <v>16</v>
      </c>
      <c r="E6827" s="24" t="s">
        <v>13644</v>
      </c>
      <c r="F6827" s="24" t="s">
        <v>30</v>
      </c>
      <c r="G6827" s="24" t="s">
        <v>26</v>
      </c>
      <c r="H6827" s="24" t="s">
        <v>14</v>
      </c>
      <c r="I6827" s="12" t="str">
        <f>IFERROR(((VLOOKUP(D6827,#REF!,2,FALSE))+C6827)+IF(#REF!="SIM",7,0)+IF(D6827="PROGRAMADA","ERRO",0)," ")</f>
        <v xml:space="preserve"> </v>
      </c>
    </row>
    <row r="6828" spans="1:9" hidden="1">
      <c r="A6828" s="203" t="s">
        <v>13645</v>
      </c>
      <c r="B6828" s="80" t="s">
        <v>9</v>
      </c>
      <c r="C6828" s="25">
        <v>45608</v>
      </c>
      <c r="D6828" s="24" t="s">
        <v>16</v>
      </c>
      <c r="E6828" s="24" t="s">
        <v>13646</v>
      </c>
      <c r="F6828" s="24" t="s">
        <v>22</v>
      </c>
      <c r="G6828" s="24" t="s">
        <v>23</v>
      </c>
      <c r="H6828" s="24" t="s">
        <v>14</v>
      </c>
      <c r="I6828" s="12" t="str">
        <f>IFERROR(((VLOOKUP(D6828,#REF!,2,FALSE))+C6828)+IF(#REF!="SIM",7,0)+IF(D6828="PROGRAMADA","ERRO",0)," ")</f>
        <v xml:space="preserve"> </v>
      </c>
    </row>
    <row r="6829" spans="1:9" hidden="1">
      <c r="A6829" s="203" t="s">
        <v>13647</v>
      </c>
      <c r="B6829" s="80" t="s">
        <v>9</v>
      </c>
      <c r="C6829" s="25">
        <v>45608</v>
      </c>
      <c r="D6829" s="24" t="s">
        <v>16</v>
      </c>
      <c r="E6829" s="24" t="s">
        <v>13648</v>
      </c>
      <c r="F6829" s="24" t="s">
        <v>22</v>
      </c>
      <c r="G6829" s="24" t="s">
        <v>13</v>
      </c>
      <c r="H6829" s="24" t="s">
        <v>14</v>
      </c>
      <c r="I6829" s="12" t="str">
        <f>IFERROR(((VLOOKUP(D6829,#REF!,2,FALSE))+C6829)+IF(#REF!="SIM",7,0)+IF(D6829="PROGRAMADA","ERRO",0)," ")</f>
        <v xml:space="preserve"> </v>
      </c>
    </row>
    <row r="6830" spans="1:9" hidden="1">
      <c r="A6830" s="203" t="s">
        <v>13649</v>
      </c>
      <c r="B6830" s="80" t="s">
        <v>9</v>
      </c>
      <c r="C6830" s="25">
        <v>45608</v>
      </c>
      <c r="D6830" s="24" t="s">
        <v>28</v>
      </c>
      <c r="E6830" s="24" t="s">
        <v>13650</v>
      </c>
      <c r="F6830" s="24" t="s">
        <v>22</v>
      </c>
      <c r="G6830" s="24" t="s">
        <v>13</v>
      </c>
      <c r="H6830" s="24" t="s">
        <v>14</v>
      </c>
      <c r="I6830" s="12" t="str">
        <f>IFERROR(((VLOOKUP(D6830,#REF!,2,FALSE))+C6830)+IF(#REF!="SIM",7,0)+IF(D6830="PROGRAMADA","ERRO",0)," ")</f>
        <v xml:space="preserve"> </v>
      </c>
    </row>
    <row r="6831" spans="1:9" hidden="1">
      <c r="A6831" s="203" t="s">
        <v>13651</v>
      </c>
      <c r="B6831" s="80" t="s">
        <v>9</v>
      </c>
      <c r="C6831" s="25">
        <v>45608</v>
      </c>
      <c r="D6831" s="24" t="s">
        <v>10</v>
      </c>
      <c r="E6831" s="24" t="s">
        <v>13652</v>
      </c>
      <c r="F6831" s="24" t="s">
        <v>30</v>
      </c>
      <c r="G6831" s="24" t="s">
        <v>23</v>
      </c>
      <c r="H6831" s="24" t="s">
        <v>14</v>
      </c>
      <c r="I6831" s="12" t="str">
        <f>IFERROR(((VLOOKUP(D6831,#REF!,2,FALSE))+C6831)+IF(#REF!="SIM",7,0)+IF(D6831="PROGRAMADA","ERRO",0)," ")</f>
        <v xml:space="preserve"> </v>
      </c>
    </row>
    <row r="6832" spans="1:9" hidden="1">
      <c r="A6832" s="203" t="s">
        <v>13653</v>
      </c>
      <c r="B6832" s="80" t="s">
        <v>9</v>
      </c>
      <c r="C6832" s="25">
        <v>45608</v>
      </c>
      <c r="D6832" s="24" t="s">
        <v>16</v>
      </c>
      <c r="E6832" s="24" t="s">
        <v>13654</v>
      </c>
      <c r="F6832" s="24" t="s">
        <v>22</v>
      </c>
      <c r="G6832" s="24" t="s">
        <v>49</v>
      </c>
      <c r="H6832" s="24" t="s">
        <v>14</v>
      </c>
      <c r="I6832" s="12" t="str">
        <f>IFERROR(((VLOOKUP(D6832,#REF!,2,FALSE))+C6832)+IF(#REF!="SIM",7,0)+IF(D6832="PROGRAMADA","ERRO",0)," ")</f>
        <v xml:space="preserve"> </v>
      </c>
    </row>
    <row r="6833" spans="1:10" ht="30" hidden="1">
      <c r="A6833" s="203" t="s">
        <v>13655</v>
      </c>
      <c r="B6833" s="102" t="s">
        <v>9</v>
      </c>
      <c r="C6833" s="56">
        <v>45608</v>
      </c>
      <c r="D6833" s="102" t="s">
        <v>10</v>
      </c>
      <c r="E6833" s="100" t="s">
        <v>13656</v>
      </c>
      <c r="F6833" s="102" t="s">
        <v>30</v>
      </c>
      <c r="G6833" s="152" t="s">
        <v>23</v>
      </c>
      <c r="H6833" s="153" t="s">
        <v>15257</v>
      </c>
      <c r="I6833" s="12" t="str">
        <f>IFERROR(((VLOOKUP(D6833,#REF!,2,FALSE))+C6833)+IF(#REF!="SIM",7,0)+IF(D6833="PROGRAMADA","ERRO",0)," ")</f>
        <v xml:space="preserve"> </v>
      </c>
    </row>
    <row r="6834" spans="1:10" ht="45" hidden="1">
      <c r="A6834" s="203" t="s">
        <v>13657</v>
      </c>
      <c r="B6834" s="102" t="s">
        <v>9</v>
      </c>
      <c r="C6834" s="56">
        <v>45608</v>
      </c>
      <c r="D6834" s="102" t="s">
        <v>28</v>
      </c>
      <c r="E6834" s="100" t="s">
        <v>13658</v>
      </c>
      <c r="F6834" s="102" t="s">
        <v>34</v>
      </c>
      <c r="G6834" s="151" t="s">
        <v>49</v>
      </c>
      <c r="H6834" s="153" t="s">
        <v>14094</v>
      </c>
      <c r="I6834" s="12" t="str">
        <f>IFERROR(((VLOOKUP(D6834,#REF!,2,FALSE))+C6834)+IF(#REF!="SIM",7,0)+IF(D6834="PROGRAMADA","ERRO",0)," ")</f>
        <v xml:space="preserve"> </v>
      </c>
    </row>
    <row r="6835" spans="1:10" ht="60" hidden="1">
      <c r="A6835" s="203" t="s">
        <v>13659</v>
      </c>
      <c r="B6835" s="102" t="s">
        <v>9</v>
      </c>
      <c r="C6835" s="56">
        <v>45608</v>
      </c>
      <c r="D6835" s="102" t="s">
        <v>16</v>
      </c>
      <c r="E6835" s="100" t="s">
        <v>13660</v>
      </c>
      <c r="F6835" s="102" t="s">
        <v>131</v>
      </c>
      <c r="G6835" s="102" t="s">
        <v>13</v>
      </c>
      <c r="H6835" s="153" t="s">
        <v>14536</v>
      </c>
      <c r="I6835" s="12" t="str">
        <f>IFERROR(((VLOOKUP(D6835,#REF!,2,FALSE))+C6835)+IF(#REF!="SIM",7,0)+IF(D6835="PROGRAMADA","ERRO",0)," ")</f>
        <v xml:space="preserve"> </v>
      </c>
    </row>
    <row r="6836" spans="1:10" ht="30" hidden="1">
      <c r="A6836" s="203" t="s">
        <v>13661</v>
      </c>
      <c r="B6836" s="102" t="s">
        <v>9</v>
      </c>
      <c r="C6836" s="56">
        <v>45609</v>
      </c>
      <c r="D6836" s="102" t="s">
        <v>10</v>
      </c>
      <c r="E6836" s="100" t="s">
        <v>13662</v>
      </c>
      <c r="F6836" s="102" t="s">
        <v>30</v>
      </c>
      <c r="G6836" s="121" t="s">
        <v>13873</v>
      </c>
      <c r="H6836" s="153" t="s">
        <v>14331</v>
      </c>
      <c r="I6836" s="12" t="str">
        <f>IFERROR(((VLOOKUP(D6836,#REF!,2,FALSE))+C6836)+IF(#REF!="SIM",7,0)+IF(D6836="PROGRAMADA","ERRO",0)," ")</f>
        <v xml:space="preserve"> </v>
      </c>
    </row>
    <row r="6837" spans="1:10" ht="75.75" hidden="1" thickBot="1">
      <c r="A6837" s="203" t="s">
        <v>13663</v>
      </c>
      <c r="B6837" s="102" t="s">
        <v>9</v>
      </c>
      <c r="C6837" s="56">
        <v>45609</v>
      </c>
      <c r="D6837" s="102" t="s">
        <v>10</v>
      </c>
      <c r="E6837" s="100" t="s">
        <v>13664</v>
      </c>
      <c r="F6837" s="102" t="s">
        <v>30</v>
      </c>
      <c r="G6837" s="152" t="s">
        <v>23</v>
      </c>
      <c r="H6837" s="128" t="s">
        <v>14039</v>
      </c>
      <c r="I6837" s="12" t="str">
        <f>IFERROR(((VLOOKUP(D6837,#REF!,2,FALSE))+C6837)+IF(#REF!="SIM",7,0)+IF(D6837="PROGRAMADA","ERRO",0)," ")</f>
        <v xml:space="preserve"> </v>
      </c>
    </row>
    <row r="6838" spans="1:10" hidden="1">
      <c r="A6838" s="203" t="s">
        <v>13665</v>
      </c>
      <c r="B6838" s="80" t="s">
        <v>9</v>
      </c>
      <c r="C6838" s="25">
        <v>45609</v>
      </c>
      <c r="D6838" s="24" t="s">
        <v>28</v>
      </c>
      <c r="E6838" s="24" t="s">
        <v>13666</v>
      </c>
      <c r="F6838" s="24" t="s">
        <v>30</v>
      </c>
      <c r="G6838" s="24" t="s">
        <v>49</v>
      </c>
      <c r="H6838" s="24" t="s">
        <v>14</v>
      </c>
      <c r="I6838" s="12" t="str">
        <f>IFERROR(((VLOOKUP(D6838,#REF!,2,FALSE))+C6838)+IF(#REF!="SIM",7,0)+IF(D6838="PROGRAMADA","ERRO",0)," ")</f>
        <v xml:space="preserve"> </v>
      </c>
    </row>
    <row r="6839" spans="1:10" ht="60">
      <c r="A6839" s="111" t="s">
        <v>13667</v>
      </c>
      <c r="B6839" s="102" t="s">
        <v>2996</v>
      </c>
      <c r="C6839" s="56">
        <v>45609</v>
      </c>
      <c r="D6839" s="102" t="s">
        <v>16</v>
      </c>
      <c r="E6839" s="100" t="s">
        <v>13668</v>
      </c>
      <c r="F6839" s="102" t="s">
        <v>146</v>
      </c>
      <c r="G6839" s="102" t="s">
        <v>13</v>
      </c>
      <c r="H6839" s="199" t="s">
        <v>16239</v>
      </c>
      <c r="I6839" s="47" t="str">
        <f>IFERROR(((VLOOKUP(D6839,#REF!,2,FALSE))+C6839)+IF(#REF!="SIM",7,0)+IF(D6839="PROGRAMADA","ERRO",0)," ")</f>
        <v xml:space="preserve"> </v>
      </c>
      <c r="J6839" s="920">
        <v>47.76</v>
      </c>
    </row>
    <row r="6840" spans="1:10" ht="30" hidden="1">
      <c r="A6840" s="203" t="s">
        <v>13669</v>
      </c>
      <c r="B6840" s="102" t="s">
        <v>9</v>
      </c>
      <c r="C6840" s="56">
        <v>45609</v>
      </c>
      <c r="D6840" s="102" t="s">
        <v>16</v>
      </c>
      <c r="E6840" s="100" t="s">
        <v>13670</v>
      </c>
      <c r="F6840" s="102" t="s">
        <v>146</v>
      </c>
      <c r="G6840" s="102" t="s">
        <v>13</v>
      </c>
      <c r="H6840" s="153" t="s">
        <v>15216</v>
      </c>
      <c r="I6840" s="12" t="str">
        <f>IFERROR(((VLOOKUP(D6840,#REF!,2,FALSE))+C6840)+IF(#REF!="SIM",7,0)+IF(D6840="PROGRAMADA","ERRO",0)," ")</f>
        <v xml:space="preserve"> </v>
      </c>
    </row>
    <row r="6841" spans="1:10" ht="30" hidden="1">
      <c r="A6841" s="203" t="s">
        <v>13671</v>
      </c>
      <c r="B6841" s="102" t="s">
        <v>9</v>
      </c>
      <c r="C6841" s="56">
        <v>45609</v>
      </c>
      <c r="D6841" s="102" t="s">
        <v>10</v>
      </c>
      <c r="E6841" s="100" t="s">
        <v>13672</v>
      </c>
      <c r="F6841" s="102" t="s">
        <v>30</v>
      </c>
      <c r="G6841" s="152" t="s">
        <v>23</v>
      </c>
      <c r="H6841" s="153" t="s">
        <v>14787</v>
      </c>
      <c r="I6841" s="12" t="str">
        <f>IFERROR(((VLOOKUP(D6841,#REF!,2,FALSE))+C6841)+IF(#REF!="SIM",7,0)+IF(D6841="PROGRAMADA","ERRO",0)," ")</f>
        <v xml:space="preserve"> </v>
      </c>
    </row>
    <row r="6842" spans="1:10" ht="60" hidden="1">
      <c r="A6842" s="203" t="s">
        <v>13673</v>
      </c>
      <c r="B6842" s="112" t="s">
        <v>9</v>
      </c>
      <c r="C6842" s="56">
        <v>45609</v>
      </c>
      <c r="D6842" s="102" t="s">
        <v>16</v>
      </c>
      <c r="E6842" s="100" t="s">
        <v>13674</v>
      </c>
      <c r="F6842" s="102" t="s">
        <v>22</v>
      </c>
      <c r="G6842" s="102" t="s">
        <v>13</v>
      </c>
      <c r="H6842" s="153" t="s">
        <v>13864</v>
      </c>
      <c r="I6842" s="12" t="str">
        <f>IFERROR(((VLOOKUP(D6842,#REF!,2,FALSE))+C6842)+IF(#REF!="SIM",7,0)+IF(D6842="PROGRAMADA","ERRO",0)," ")</f>
        <v xml:space="preserve"> </v>
      </c>
    </row>
    <row r="6843" spans="1:10" hidden="1">
      <c r="A6843" s="203" t="s">
        <v>13675</v>
      </c>
      <c r="B6843" s="80" t="s">
        <v>9</v>
      </c>
      <c r="C6843" s="25">
        <v>45609</v>
      </c>
      <c r="D6843" s="24" t="s">
        <v>10</v>
      </c>
      <c r="E6843" s="24" t="s">
        <v>13676</v>
      </c>
      <c r="F6843" s="24" t="s">
        <v>34</v>
      </c>
      <c r="G6843" s="24" t="s">
        <v>23</v>
      </c>
      <c r="H6843" s="24" t="s">
        <v>14</v>
      </c>
      <c r="I6843" s="12" t="str">
        <f>IFERROR(((VLOOKUP(D6843,#REF!,2,FALSE))+C6843)+IF(#REF!="SIM",7,0)+IF(D6843="PROGRAMADA","ERRO",0)," ")</f>
        <v xml:space="preserve"> </v>
      </c>
    </row>
    <row r="6844" spans="1:10" ht="45" hidden="1">
      <c r="A6844" s="203" t="s">
        <v>13677</v>
      </c>
      <c r="B6844" s="102" t="s">
        <v>9</v>
      </c>
      <c r="C6844" s="56">
        <v>45609</v>
      </c>
      <c r="D6844" s="102" t="s">
        <v>28</v>
      </c>
      <c r="E6844" s="100" t="s">
        <v>13678</v>
      </c>
      <c r="F6844" s="102" t="s">
        <v>30</v>
      </c>
      <c r="G6844" s="102" t="s">
        <v>13</v>
      </c>
      <c r="H6844" s="153" t="s">
        <v>14129</v>
      </c>
      <c r="I6844" s="12" t="str">
        <f>IFERROR(((VLOOKUP(D6844,#REF!,2,FALSE))+C6844)+IF(#REF!="SIM",7,0)+IF(D6844="PROGRAMADA","ERRO",0)," ")</f>
        <v xml:space="preserve"> </v>
      </c>
    </row>
    <row r="6845" spans="1:10" ht="60" hidden="1">
      <c r="A6845" s="203" t="s">
        <v>13679</v>
      </c>
      <c r="B6845" s="102" t="s">
        <v>9</v>
      </c>
      <c r="C6845" s="56">
        <v>45623</v>
      </c>
      <c r="D6845" s="102" t="s">
        <v>16</v>
      </c>
      <c r="E6845" s="100" t="s">
        <v>13680</v>
      </c>
      <c r="F6845" s="102" t="s">
        <v>30</v>
      </c>
      <c r="G6845" s="152" t="s">
        <v>23</v>
      </c>
      <c r="H6845" s="153" t="s">
        <v>14876</v>
      </c>
      <c r="I6845" s="25">
        <v>45640</v>
      </c>
    </row>
    <row r="6846" spans="1:10" hidden="1">
      <c r="A6846" s="203" t="s">
        <v>13681</v>
      </c>
      <c r="B6846" s="80" t="s">
        <v>9</v>
      </c>
      <c r="C6846" s="25">
        <v>45610</v>
      </c>
      <c r="D6846" s="24" t="s">
        <v>28</v>
      </c>
      <c r="E6846" s="24" t="s">
        <v>13682</v>
      </c>
      <c r="F6846" s="24" t="s">
        <v>30</v>
      </c>
      <c r="G6846" s="24" t="s">
        <v>26</v>
      </c>
      <c r="H6846" s="24" t="s">
        <v>14</v>
      </c>
      <c r="I6846" s="12" t="str">
        <f>IFERROR(((VLOOKUP(D6846,#REF!,2,FALSE))+C6846)+IF(#REF!="SIM",7,0)+IF(D6846="PROGRAMADA","ERRO",0)," ")</f>
        <v xml:space="preserve"> </v>
      </c>
    </row>
    <row r="6847" spans="1:10" hidden="1">
      <c r="A6847" s="203" t="s">
        <v>13683</v>
      </c>
      <c r="B6847" s="80" t="s">
        <v>9</v>
      </c>
      <c r="C6847" s="25">
        <v>45610</v>
      </c>
      <c r="D6847" s="24" t="s">
        <v>16</v>
      </c>
      <c r="E6847" s="24" t="s">
        <v>13684</v>
      </c>
      <c r="F6847" s="24" t="s">
        <v>22</v>
      </c>
      <c r="G6847" s="24" t="s">
        <v>149</v>
      </c>
      <c r="H6847" s="24" t="s">
        <v>14</v>
      </c>
      <c r="I6847" s="12" t="str">
        <f>IFERROR(((VLOOKUP(D6847,#REF!,2,FALSE))+C6847)+IF(#REF!="SIM",7,0)+IF(D6847="PROGRAMADA","ERRO",0)," ")</f>
        <v xml:space="preserve"> </v>
      </c>
    </row>
    <row r="6848" spans="1:10" hidden="1">
      <c r="A6848" s="203" t="s">
        <v>13685</v>
      </c>
      <c r="B6848" s="80" t="s">
        <v>9</v>
      </c>
      <c r="C6848" s="25">
        <v>45610</v>
      </c>
      <c r="D6848" s="24" t="s">
        <v>16</v>
      </c>
      <c r="E6848" s="24" t="s">
        <v>13686</v>
      </c>
      <c r="F6848" s="24" t="s">
        <v>22</v>
      </c>
      <c r="G6848" s="24" t="s">
        <v>13</v>
      </c>
      <c r="H6848" s="24" t="s">
        <v>14</v>
      </c>
      <c r="I6848" s="12" t="str">
        <f>IFERROR(((VLOOKUP(D6848,#REF!,2,FALSE))+C6848)+IF(#REF!="SIM",7,0)+IF(D6848="PROGRAMADA","ERRO",0)," ")</f>
        <v xml:space="preserve"> </v>
      </c>
    </row>
    <row r="6849" spans="1:9" ht="45" hidden="1">
      <c r="A6849" s="203" t="s">
        <v>13687</v>
      </c>
      <c r="B6849" s="102" t="s">
        <v>9</v>
      </c>
      <c r="C6849" s="56">
        <v>45610</v>
      </c>
      <c r="D6849" s="102" t="s">
        <v>16</v>
      </c>
      <c r="E6849" s="100" t="s">
        <v>13688</v>
      </c>
      <c r="F6849" s="102" t="s">
        <v>30</v>
      </c>
      <c r="G6849" s="152" t="s">
        <v>23</v>
      </c>
      <c r="H6849" s="153" t="s">
        <v>14343</v>
      </c>
      <c r="I6849" s="12" t="str">
        <f>IFERROR(((VLOOKUP(D6849,#REF!,2,FALSE))+C6849)+IF(#REF!="SIM",7,0)+IF(D6849="PROGRAMADA","ERRO",0)," ")</f>
        <v xml:space="preserve"> </v>
      </c>
    </row>
    <row r="6850" spans="1:9" ht="45" hidden="1">
      <c r="A6850" s="203" t="s">
        <v>13689</v>
      </c>
      <c r="B6850" s="102" t="s">
        <v>9</v>
      </c>
      <c r="C6850" s="56">
        <v>45610</v>
      </c>
      <c r="D6850" s="102" t="s">
        <v>32</v>
      </c>
      <c r="E6850" s="100" t="s">
        <v>13690</v>
      </c>
      <c r="F6850" s="102" t="s">
        <v>146</v>
      </c>
      <c r="G6850" s="112" t="s">
        <v>13</v>
      </c>
      <c r="H6850" s="153" t="s">
        <v>15059</v>
      </c>
      <c r="I6850" s="12" t="str">
        <f>IFERROR(((VLOOKUP(D6850,#REF!,2,FALSE))+C6850)+IF(#REF!="SIM",7,0)+IF(D6850="PROGRAMADA","ERRO",0)," ")</f>
        <v xml:space="preserve"> </v>
      </c>
    </row>
    <row r="6851" spans="1:9" hidden="1">
      <c r="A6851" s="203" t="s">
        <v>13691</v>
      </c>
      <c r="B6851" s="80" t="s">
        <v>9</v>
      </c>
      <c r="C6851" s="25">
        <v>45610</v>
      </c>
      <c r="D6851" s="24" t="s">
        <v>16</v>
      </c>
      <c r="E6851" s="24" t="s">
        <v>13692</v>
      </c>
      <c r="F6851" s="24" t="s">
        <v>34</v>
      </c>
      <c r="G6851" s="24" t="s">
        <v>26</v>
      </c>
      <c r="H6851" s="24" t="s">
        <v>14</v>
      </c>
      <c r="I6851" s="12" t="str">
        <f>IFERROR(((VLOOKUP(D6851,#REF!,2,FALSE))+C6851)+IF(#REF!="SIM",7,0)+IF(D6851="PROGRAMADA","ERRO",0)," ")</f>
        <v xml:space="preserve"> </v>
      </c>
    </row>
    <row r="6852" spans="1:9" hidden="1">
      <c r="A6852" s="203" t="s">
        <v>13693</v>
      </c>
      <c r="B6852" s="80" t="s">
        <v>9</v>
      </c>
      <c r="C6852" s="25">
        <v>45610</v>
      </c>
      <c r="D6852" s="24" t="s">
        <v>16</v>
      </c>
      <c r="E6852" s="24" t="s">
        <v>13694</v>
      </c>
      <c r="F6852" s="24" t="s">
        <v>30</v>
      </c>
      <c r="G6852" s="24" t="s">
        <v>26</v>
      </c>
      <c r="H6852" s="24" t="s">
        <v>14</v>
      </c>
      <c r="I6852" s="12" t="str">
        <f>IFERROR(((VLOOKUP(D6852,#REF!,2,FALSE))+C6852)+IF(#REF!="SIM",7,0)+IF(D6852="PROGRAMADA","ERRO",0)," ")</f>
        <v xml:space="preserve"> </v>
      </c>
    </row>
    <row r="6853" spans="1:9" ht="120" hidden="1">
      <c r="A6853" s="203" t="s">
        <v>13695</v>
      </c>
      <c r="B6853" s="112" t="s">
        <v>9</v>
      </c>
      <c r="C6853" s="55">
        <v>45614</v>
      </c>
      <c r="D6853" s="54" t="s">
        <v>28</v>
      </c>
      <c r="E6853" s="100" t="s">
        <v>13696</v>
      </c>
      <c r="F6853" s="54" t="s">
        <v>30</v>
      </c>
      <c r="G6853" s="54" t="s">
        <v>13</v>
      </c>
      <c r="H6853" s="153" t="s">
        <v>13864</v>
      </c>
      <c r="I6853" s="56" t="str">
        <f>IFERROR(((VLOOKUP(D6853,#REF!,2,FALSE))+C6853)+IF(#REF!="SIM",7,0)+IF(D6853="PROGRAMADA","ERRO",0)," ")</f>
        <v xml:space="preserve"> </v>
      </c>
    </row>
    <row r="6854" spans="1:9" hidden="1">
      <c r="A6854" s="203" t="s">
        <v>13697</v>
      </c>
      <c r="B6854" s="80" t="s">
        <v>9</v>
      </c>
      <c r="C6854" s="25">
        <v>45614</v>
      </c>
      <c r="D6854" s="24" t="s">
        <v>16</v>
      </c>
      <c r="E6854" s="24" t="s">
        <v>13698</v>
      </c>
      <c r="F6854" s="24" t="s">
        <v>22</v>
      </c>
      <c r="G6854" s="24" t="s">
        <v>49</v>
      </c>
      <c r="H6854" s="24" t="s">
        <v>14</v>
      </c>
      <c r="I6854" s="12" t="str">
        <f>IFERROR(((VLOOKUP(D6854,#REF!,2,FALSE))+C6854)+IF(#REF!="SIM",7,0)+IF(D6854="PROGRAMADA","ERRO",0)," ")</f>
        <v xml:space="preserve"> </v>
      </c>
    </row>
    <row r="6855" spans="1:9" hidden="1">
      <c r="A6855" s="203" t="s">
        <v>13699</v>
      </c>
      <c r="B6855" s="24" t="s">
        <v>155</v>
      </c>
      <c r="C6855" s="25">
        <v>45614</v>
      </c>
      <c r="D6855" s="24" t="s">
        <v>28</v>
      </c>
      <c r="E6855" s="24" t="s">
        <v>13700</v>
      </c>
      <c r="F6855" s="24" t="s">
        <v>34</v>
      </c>
      <c r="G6855" s="24" t="s">
        <v>49</v>
      </c>
      <c r="H6855" s="24" t="s">
        <v>157</v>
      </c>
      <c r="I6855" s="12" t="str">
        <f>IFERROR(((VLOOKUP(D6855,#REF!,2,FALSE))+C6855)+IF(#REF!="SIM",7,0)+IF(D6855="PROGRAMADA","ERRO",0)," ")</f>
        <v xml:space="preserve"> </v>
      </c>
    </row>
    <row r="6856" spans="1:9" ht="30" hidden="1">
      <c r="A6856" s="203" t="s">
        <v>13701</v>
      </c>
      <c r="B6856" s="102" t="s">
        <v>9</v>
      </c>
      <c r="C6856" s="56">
        <v>45614</v>
      </c>
      <c r="D6856" s="102" t="s">
        <v>28</v>
      </c>
      <c r="E6856" s="100" t="s">
        <v>13702</v>
      </c>
      <c r="F6856" s="102" t="s">
        <v>30</v>
      </c>
      <c r="G6856" s="151" t="s">
        <v>49</v>
      </c>
      <c r="H6856" s="471" t="s">
        <v>14325</v>
      </c>
      <c r="I6856" s="12" t="str">
        <f>IFERROR(((VLOOKUP(D6856,#REF!,2,FALSE))+C6856)+IF(#REF!="SIM",7,0)+IF(D6856="PROGRAMADA","ERRO",0)," ")</f>
        <v xml:space="preserve"> </v>
      </c>
    </row>
    <row r="6857" spans="1:9" ht="45" hidden="1">
      <c r="A6857" s="203" t="s">
        <v>13703</v>
      </c>
      <c r="B6857" s="102" t="s">
        <v>9</v>
      </c>
      <c r="C6857" s="56">
        <v>45614</v>
      </c>
      <c r="D6857" s="102" t="s">
        <v>10</v>
      </c>
      <c r="E6857" s="100" t="s">
        <v>13704</v>
      </c>
      <c r="F6857" s="102" t="s">
        <v>30</v>
      </c>
      <c r="G6857" s="152" t="s">
        <v>23</v>
      </c>
      <c r="H6857" s="153" t="s">
        <v>14325</v>
      </c>
      <c r="I6857" s="12" t="str">
        <f>IFERROR(((VLOOKUP(D6857,#REF!,2,FALSE))+C6857)+IF(#REF!="SIM",7,0)+IF(D6857="PROGRAMADA","ERRO",0)," ")</f>
        <v xml:space="preserve"> </v>
      </c>
    </row>
    <row r="6858" spans="1:9" ht="45" hidden="1">
      <c r="A6858" s="203" t="s">
        <v>13705</v>
      </c>
      <c r="B6858" s="102" t="s">
        <v>9</v>
      </c>
      <c r="C6858" s="56">
        <v>45614</v>
      </c>
      <c r="D6858" s="102" t="s">
        <v>28</v>
      </c>
      <c r="E6858" s="100" t="s">
        <v>13706</v>
      </c>
      <c r="F6858" s="102" t="s">
        <v>30</v>
      </c>
      <c r="G6858" s="152" t="s">
        <v>23</v>
      </c>
      <c r="H6858" s="153" t="s">
        <v>14118</v>
      </c>
      <c r="I6858" s="12" t="str">
        <f>IFERROR(((VLOOKUP(D6858,#REF!,2,FALSE))+C6858)+IF(#REF!="SIM",7,0)+IF(D6858="PROGRAMADA","ERRO",0)," ")</f>
        <v xml:space="preserve"> </v>
      </c>
    </row>
    <row r="6859" spans="1:9" ht="30" hidden="1">
      <c r="A6859" s="203" t="s">
        <v>13707</v>
      </c>
      <c r="B6859" s="112" t="s">
        <v>9</v>
      </c>
      <c r="C6859" s="56">
        <v>45614</v>
      </c>
      <c r="D6859" s="102" t="s">
        <v>16</v>
      </c>
      <c r="E6859" s="100" t="s">
        <v>13708</v>
      </c>
      <c r="F6859" s="102" t="s">
        <v>30</v>
      </c>
      <c r="G6859" s="152" t="s">
        <v>23</v>
      </c>
      <c r="H6859" s="153" t="s">
        <v>13977</v>
      </c>
      <c r="I6859" s="12" t="str">
        <f>IFERROR(((VLOOKUP(D6859,#REF!,2,FALSE))+C6859)+IF(#REF!="SIM",7,0)+IF(D6859="PROGRAMADA","ERRO",0)," ")</f>
        <v xml:space="preserve"> </v>
      </c>
    </row>
    <row r="6860" spans="1:9" ht="30" hidden="1">
      <c r="A6860" s="203" t="s">
        <v>13709</v>
      </c>
      <c r="B6860" s="102" t="s">
        <v>9</v>
      </c>
      <c r="C6860" s="56">
        <v>45614</v>
      </c>
      <c r="D6860" s="102" t="s">
        <v>28</v>
      </c>
      <c r="E6860" s="100" t="s">
        <v>13710</v>
      </c>
      <c r="F6860" s="102" t="s">
        <v>34</v>
      </c>
      <c r="G6860" s="151" t="s">
        <v>49</v>
      </c>
      <c r="H6860" s="153" t="s">
        <v>14935</v>
      </c>
      <c r="I6860" s="12" t="str">
        <f>IFERROR(((VLOOKUP(D6860,#REF!,2,FALSE))+C6860)+IF(#REF!="SIM",7,0)+IF(D6860="PROGRAMADA","ERRO",0)," ")</f>
        <v xml:space="preserve"> </v>
      </c>
    </row>
    <row r="6861" spans="1:9" ht="30" hidden="1">
      <c r="A6861" s="203" t="s">
        <v>13711</v>
      </c>
      <c r="B6861" s="80" t="s">
        <v>9</v>
      </c>
      <c r="C6861" s="25">
        <v>45615</v>
      </c>
      <c r="D6861" s="24" t="s">
        <v>16</v>
      </c>
      <c r="E6861" s="24" t="s">
        <v>13712</v>
      </c>
      <c r="F6861" s="24" t="s">
        <v>30</v>
      </c>
      <c r="G6861" s="23" t="s">
        <v>23</v>
      </c>
      <c r="H6861" s="24" t="s">
        <v>14</v>
      </c>
      <c r="I6861" s="12" t="str">
        <f>IFERROR(((VLOOKUP(D6861,#REF!,2,FALSE))+C6861)+IF(#REF!="SIM",7,0)+IF(D6861="PROGRAMADA","ERRO",0)," ")</f>
        <v xml:space="preserve"> </v>
      </c>
    </row>
    <row r="6862" spans="1:9" ht="60" hidden="1">
      <c r="A6862" s="203" t="s">
        <v>13713</v>
      </c>
      <c r="B6862" s="102" t="s">
        <v>9</v>
      </c>
      <c r="C6862" s="56">
        <v>45615</v>
      </c>
      <c r="D6862" s="102" t="s">
        <v>16</v>
      </c>
      <c r="E6862" s="100" t="s">
        <v>13714</v>
      </c>
      <c r="F6862" s="102" t="s">
        <v>146</v>
      </c>
      <c r="G6862" s="152" t="s">
        <v>23</v>
      </c>
      <c r="H6862" s="168" t="s">
        <v>14030</v>
      </c>
      <c r="I6862" s="12" t="str">
        <f>IFERROR(((VLOOKUP(D6862,#REF!,2,FALSE))+C6862)+IF(#REF!="SIM",7,0)+IF(D6862="PROGRAMADA","ERRO",0)," ")</f>
        <v xml:space="preserve"> </v>
      </c>
    </row>
    <row r="6863" spans="1:9" hidden="1">
      <c r="A6863" s="203" t="s">
        <v>13715</v>
      </c>
      <c r="B6863" s="80" t="s">
        <v>9</v>
      </c>
      <c r="C6863" s="25">
        <v>45615</v>
      </c>
      <c r="D6863" s="24" t="s">
        <v>16</v>
      </c>
      <c r="E6863" s="24" t="s">
        <v>13716</v>
      </c>
      <c r="F6863" s="24" t="s">
        <v>22</v>
      </c>
      <c r="G6863" s="24" t="s">
        <v>23</v>
      </c>
      <c r="H6863" s="24" t="s">
        <v>14</v>
      </c>
      <c r="I6863" s="12" t="str">
        <f>IFERROR(((VLOOKUP(D6863,#REF!,2,FALSE))+C6863)+IF(#REF!="SIM",7,0)+IF(D6863="PROGRAMADA","ERRO",0)," ")</f>
        <v xml:space="preserve"> </v>
      </c>
    </row>
    <row r="6864" spans="1:9" hidden="1">
      <c r="A6864" s="203" t="s">
        <v>13717</v>
      </c>
      <c r="B6864" s="80" t="s">
        <v>9</v>
      </c>
      <c r="C6864" s="25">
        <v>45615</v>
      </c>
      <c r="D6864" s="24" t="s">
        <v>28</v>
      </c>
      <c r="E6864" s="24" t="s">
        <v>13718</v>
      </c>
      <c r="F6864" s="24" t="s">
        <v>22</v>
      </c>
      <c r="G6864" s="24" t="s">
        <v>26</v>
      </c>
      <c r="H6864" s="24" t="s">
        <v>14</v>
      </c>
      <c r="I6864" s="12" t="str">
        <f>IFERROR(((VLOOKUP(D6864,#REF!,2,FALSE))+C6864)+IF(#REF!="SIM",7,0)+IF(D6864="PROGRAMADA","ERRO",0)," ")</f>
        <v xml:space="preserve"> </v>
      </c>
    </row>
    <row r="6865" spans="1:10" hidden="1">
      <c r="A6865" s="203" t="s">
        <v>13719</v>
      </c>
      <c r="B6865" s="80" t="s">
        <v>9</v>
      </c>
      <c r="C6865" s="25">
        <v>45615</v>
      </c>
      <c r="D6865" s="24" t="s">
        <v>16</v>
      </c>
      <c r="E6865" s="24" t="s">
        <v>13720</v>
      </c>
      <c r="F6865" s="24" t="s">
        <v>22</v>
      </c>
      <c r="G6865" s="24" t="s">
        <v>26</v>
      </c>
      <c r="H6865" s="24" t="s">
        <v>14</v>
      </c>
      <c r="I6865" s="12" t="str">
        <f>IFERROR(((VLOOKUP(D6865,#REF!,2,FALSE))+C6865)+IF(#REF!="SIM",7,0)+IF(D6865="PROGRAMADA","ERRO",0)," ")</f>
        <v xml:space="preserve"> </v>
      </c>
    </row>
    <row r="6866" spans="1:10" hidden="1">
      <c r="A6866" s="203" t="s">
        <v>13721</v>
      </c>
      <c r="B6866" s="80" t="s">
        <v>9</v>
      </c>
      <c r="C6866" s="25">
        <v>45615</v>
      </c>
      <c r="D6866" s="24" t="s">
        <v>10</v>
      </c>
      <c r="E6866" s="24" t="s">
        <v>13722</v>
      </c>
      <c r="F6866" s="24" t="s">
        <v>22</v>
      </c>
      <c r="G6866" s="24" t="s">
        <v>26</v>
      </c>
      <c r="H6866" s="24" t="s">
        <v>14</v>
      </c>
      <c r="I6866" s="25">
        <v>45645</v>
      </c>
    </row>
    <row r="6867" spans="1:10" hidden="1">
      <c r="A6867" s="203" t="s">
        <v>13723</v>
      </c>
      <c r="B6867" s="80" t="s">
        <v>9</v>
      </c>
      <c r="C6867" s="25">
        <v>45615</v>
      </c>
      <c r="D6867" s="24" t="s">
        <v>16</v>
      </c>
      <c r="E6867" s="24" t="s">
        <v>13724</v>
      </c>
      <c r="F6867" s="24" t="s">
        <v>22</v>
      </c>
      <c r="G6867" s="24" t="s">
        <v>49</v>
      </c>
      <c r="H6867" s="24" t="s">
        <v>14</v>
      </c>
      <c r="I6867" s="12" t="str">
        <f>IFERROR(((VLOOKUP(D6867,#REF!,2,FALSE))+C6867)+IF(#REF!="SIM",7,0)+IF(D6867="PROGRAMADA","ERRO",0)," ")</f>
        <v xml:space="preserve"> </v>
      </c>
    </row>
    <row r="6868" spans="1:10" ht="45" hidden="1">
      <c r="A6868" s="203" t="s">
        <v>13725</v>
      </c>
      <c r="B6868" s="102" t="s">
        <v>9</v>
      </c>
      <c r="C6868" s="56">
        <v>45615</v>
      </c>
      <c r="D6868" s="102" t="s">
        <v>10</v>
      </c>
      <c r="E6868" s="100" t="s">
        <v>13726</v>
      </c>
      <c r="F6868" s="102" t="s">
        <v>22</v>
      </c>
      <c r="G6868" s="102" t="s">
        <v>13</v>
      </c>
      <c r="H6868" s="153" t="s">
        <v>14118</v>
      </c>
      <c r="I6868" s="12" t="str">
        <f>IFERROR(((VLOOKUP(D6868,#REF!,2,FALSE))+C6868)+IF(#REF!="SIM",7,0)+IF(D6868="PROGRAMADA","ERRO",0)," ")</f>
        <v xml:space="preserve"> </v>
      </c>
    </row>
    <row r="6869" spans="1:10" hidden="1">
      <c r="A6869" s="203" t="s">
        <v>13727</v>
      </c>
      <c r="B6869" s="80" t="s">
        <v>9</v>
      </c>
      <c r="C6869" s="25">
        <v>45617</v>
      </c>
      <c r="D6869" s="24" t="s">
        <v>10</v>
      </c>
      <c r="E6869" s="24" t="s">
        <v>13728</v>
      </c>
      <c r="F6869" s="24" t="s">
        <v>30</v>
      </c>
      <c r="G6869" s="24" t="s">
        <v>23</v>
      </c>
      <c r="H6869" s="24" t="s">
        <v>14</v>
      </c>
      <c r="I6869" s="12" t="str">
        <f>IFERROR(((VLOOKUP(D6869,#REF!,2,FALSE))+C6869)+IF(#REF!="SIM",7,0)+IF(D6869="PROGRAMADA","ERRO",0)," ")</f>
        <v xml:space="preserve"> </v>
      </c>
    </row>
    <row r="6870" spans="1:10" ht="60" hidden="1">
      <c r="A6870" s="203" t="s">
        <v>13729</v>
      </c>
      <c r="B6870" s="102" t="s">
        <v>9</v>
      </c>
      <c r="C6870" s="56">
        <v>45617</v>
      </c>
      <c r="D6870" s="102" t="s">
        <v>16</v>
      </c>
      <c r="E6870" s="100" t="s">
        <v>13730</v>
      </c>
      <c r="F6870" s="102" t="s">
        <v>22</v>
      </c>
      <c r="G6870" s="102" t="s">
        <v>13</v>
      </c>
      <c r="H6870" s="153" t="s">
        <v>14606</v>
      </c>
      <c r="I6870" s="12" t="str">
        <f>IFERROR(((VLOOKUP(D6870,#REF!,2,FALSE))+C6870)+IF(#REF!="SIM",7,0)+IF(D6870="PROGRAMADA","ERRO",0)," ")</f>
        <v xml:space="preserve"> </v>
      </c>
    </row>
    <row r="6871" spans="1:10" hidden="1">
      <c r="A6871" s="203" t="s">
        <v>13731</v>
      </c>
      <c r="B6871" s="80" t="s">
        <v>9</v>
      </c>
      <c r="C6871" s="25">
        <v>45617</v>
      </c>
      <c r="D6871" s="24" t="s">
        <v>16</v>
      </c>
      <c r="E6871" s="24" t="s">
        <v>13732</v>
      </c>
      <c r="F6871" s="24" t="s">
        <v>34</v>
      </c>
      <c r="G6871" s="24" t="s">
        <v>13</v>
      </c>
      <c r="H6871" s="24" t="s">
        <v>14</v>
      </c>
      <c r="I6871" s="12" t="str">
        <f>IFERROR(((VLOOKUP(D6871,#REF!,2,FALSE))+C6871)+IF(#REF!="SIM",7,0)+IF(D6871="PROGRAMADA","ERRO",0)," ")</f>
        <v xml:space="preserve"> </v>
      </c>
    </row>
    <row r="6872" spans="1:10" hidden="1">
      <c r="A6872" s="203" t="s">
        <v>13733</v>
      </c>
      <c r="B6872" s="80" t="s">
        <v>9</v>
      </c>
      <c r="C6872" s="25">
        <v>45617</v>
      </c>
      <c r="D6872" s="24" t="s">
        <v>16</v>
      </c>
      <c r="E6872" s="24" t="s">
        <v>13734</v>
      </c>
      <c r="F6872" s="24" t="s">
        <v>30</v>
      </c>
      <c r="G6872" s="24" t="s">
        <v>46</v>
      </c>
      <c r="H6872" s="24" t="s">
        <v>14</v>
      </c>
      <c r="I6872" s="12" t="str">
        <f>IFERROR(((VLOOKUP(D6872,#REF!,2,FALSE))+C6872)+IF(#REF!="SIM",7,0)+IF(D6872="PROGRAMADA","ERRO",0)," ")</f>
        <v xml:space="preserve"> </v>
      </c>
    </row>
    <row r="6873" spans="1:10" ht="45">
      <c r="A6873" s="111" t="s">
        <v>13735</v>
      </c>
      <c r="B6873" s="102" t="s">
        <v>2996</v>
      </c>
      <c r="C6873" s="56">
        <v>45617</v>
      </c>
      <c r="D6873" s="102" t="s">
        <v>32</v>
      </c>
      <c r="E6873" s="100" t="s">
        <v>13736</v>
      </c>
      <c r="F6873" s="102" t="s">
        <v>34</v>
      </c>
      <c r="G6873" s="152" t="s">
        <v>23</v>
      </c>
      <c r="H6873" s="132" t="s">
        <v>16334</v>
      </c>
      <c r="I6873" s="47">
        <v>45632</v>
      </c>
      <c r="J6873" s="920">
        <v>0</v>
      </c>
    </row>
    <row r="6874" spans="1:10" ht="60">
      <c r="A6874" s="111" t="s">
        <v>13737</v>
      </c>
      <c r="B6874" s="102" t="s">
        <v>2996</v>
      </c>
      <c r="C6874" s="56">
        <v>45617</v>
      </c>
      <c r="D6874" s="102" t="s">
        <v>32</v>
      </c>
      <c r="E6874" s="100" t="s">
        <v>13738</v>
      </c>
      <c r="F6874" s="102" t="s">
        <v>34</v>
      </c>
      <c r="G6874" s="152" t="s">
        <v>23</v>
      </c>
      <c r="H6874" s="132" t="s">
        <v>16334</v>
      </c>
      <c r="I6874" s="47">
        <v>45632</v>
      </c>
      <c r="J6874" s="920">
        <v>0</v>
      </c>
    </row>
    <row r="6875" spans="1:10" ht="60" hidden="1">
      <c r="A6875" s="203" t="s">
        <v>13739</v>
      </c>
      <c r="B6875" s="112" t="s">
        <v>9</v>
      </c>
      <c r="C6875" s="56">
        <v>45617</v>
      </c>
      <c r="D6875" s="102" t="s">
        <v>16</v>
      </c>
      <c r="E6875" s="100" t="s">
        <v>13740</v>
      </c>
      <c r="F6875" s="102" t="s">
        <v>34</v>
      </c>
      <c r="G6875" s="152" t="s">
        <v>23</v>
      </c>
      <c r="H6875" s="168" t="s">
        <v>14005</v>
      </c>
      <c r="I6875" s="12">
        <f>C6875+1</f>
        <v>45618</v>
      </c>
    </row>
    <row r="6876" spans="1:10" hidden="1">
      <c r="A6876" s="203" t="s">
        <v>13741</v>
      </c>
      <c r="B6876" s="80" t="s">
        <v>9</v>
      </c>
      <c r="C6876" s="25">
        <v>45617</v>
      </c>
      <c r="D6876" s="24" t="s">
        <v>16</v>
      </c>
      <c r="E6876" s="24" t="s">
        <v>13742</v>
      </c>
      <c r="F6876" s="24" t="s">
        <v>22</v>
      </c>
      <c r="G6876" s="24" t="s">
        <v>23</v>
      </c>
      <c r="H6876" s="24" t="s">
        <v>14</v>
      </c>
      <c r="I6876" s="12" t="str">
        <f>IFERROR(((VLOOKUP(D6876,#REF!,2,FALSE))+C6876)+IF(#REF!="SIM",7,0)+IF(D6876="PROGRAMADA","ERRO",0)," ")</f>
        <v xml:space="preserve"> </v>
      </c>
    </row>
    <row r="6877" spans="1:10" ht="30" hidden="1">
      <c r="A6877" s="203" t="s">
        <v>13743</v>
      </c>
      <c r="B6877" s="102" t="s">
        <v>9</v>
      </c>
      <c r="C6877" s="56">
        <v>45617</v>
      </c>
      <c r="D6877" s="102" t="s">
        <v>28</v>
      </c>
      <c r="E6877" s="100" t="s">
        <v>13744</v>
      </c>
      <c r="F6877" s="102" t="s">
        <v>30</v>
      </c>
      <c r="G6877" s="102" t="s">
        <v>13</v>
      </c>
      <c r="H6877" s="471" t="s">
        <v>14081</v>
      </c>
      <c r="I6877" s="12">
        <f>C6877+7</f>
        <v>45624</v>
      </c>
    </row>
    <row r="6878" spans="1:10" ht="45" hidden="1">
      <c r="A6878" s="203" t="s">
        <v>13745</v>
      </c>
      <c r="B6878" s="102" t="s">
        <v>9</v>
      </c>
      <c r="C6878" s="56">
        <v>45617</v>
      </c>
      <c r="D6878" s="102" t="s">
        <v>16</v>
      </c>
      <c r="E6878" s="100" t="s">
        <v>13746</v>
      </c>
      <c r="F6878" s="102" t="s">
        <v>30</v>
      </c>
      <c r="G6878" s="154" t="s">
        <v>128</v>
      </c>
      <c r="H6878" s="153" t="s">
        <v>15460</v>
      </c>
      <c r="I6878" s="130">
        <f>C6878+15</f>
        <v>45632</v>
      </c>
    </row>
    <row r="6879" spans="1:10" hidden="1">
      <c r="A6879" s="203" t="s">
        <v>13747</v>
      </c>
      <c r="B6879" s="80" t="s">
        <v>9</v>
      </c>
      <c r="C6879" s="25">
        <v>45618</v>
      </c>
      <c r="D6879" s="24" t="s">
        <v>10</v>
      </c>
      <c r="E6879" s="24" t="s">
        <v>13748</v>
      </c>
      <c r="F6879" s="24" t="s">
        <v>22</v>
      </c>
      <c r="G6879" s="24" t="s">
        <v>23</v>
      </c>
      <c r="H6879" s="22" t="s">
        <v>14</v>
      </c>
      <c r="I6879" s="12" t="str">
        <f>IFERROR(((VLOOKUP(D6879,#REF!,2,FALSE))+C6879)+IF(#REF!="SIM",7,0)+IF(D6879="PROGRAMADA","ERRO",0)," ")</f>
        <v xml:space="preserve"> </v>
      </c>
    </row>
    <row r="6880" spans="1:10" ht="30" hidden="1">
      <c r="A6880" s="203" t="s">
        <v>13749</v>
      </c>
      <c r="B6880" s="102" t="s">
        <v>9</v>
      </c>
      <c r="C6880" s="56">
        <v>45618</v>
      </c>
      <c r="D6880" s="102" t="s">
        <v>28</v>
      </c>
      <c r="E6880" s="100" t="s">
        <v>13750</v>
      </c>
      <c r="F6880" s="102" t="s">
        <v>30</v>
      </c>
      <c r="G6880" s="152" t="s">
        <v>23</v>
      </c>
      <c r="H6880" s="153" t="s">
        <v>14224</v>
      </c>
      <c r="I6880" s="12">
        <f>C6880+14</f>
        <v>45632</v>
      </c>
    </row>
    <row r="6881" spans="1:10" ht="93.75" hidden="1" customHeight="1">
      <c r="A6881" s="203" t="s">
        <v>13751</v>
      </c>
      <c r="B6881" s="102" t="s">
        <v>9</v>
      </c>
      <c r="C6881" s="56">
        <v>45618</v>
      </c>
      <c r="D6881" s="102" t="s">
        <v>16</v>
      </c>
      <c r="E6881" s="100" t="s">
        <v>13752</v>
      </c>
      <c r="F6881" s="102" t="s">
        <v>34</v>
      </c>
      <c r="G6881" s="146" t="s">
        <v>13</v>
      </c>
      <c r="H6881" s="153" t="s">
        <v>14081</v>
      </c>
      <c r="I6881" s="130">
        <f>C6881+1</f>
        <v>45619</v>
      </c>
    </row>
    <row r="6882" spans="1:10" ht="22.5" hidden="1">
      <c r="A6882" s="203" t="s">
        <v>13753</v>
      </c>
      <c r="B6882" s="102" t="s">
        <v>9</v>
      </c>
      <c r="C6882" s="56">
        <v>45618</v>
      </c>
      <c r="D6882" s="102" t="s">
        <v>28</v>
      </c>
      <c r="E6882" s="100" t="s">
        <v>13754</v>
      </c>
      <c r="F6882" s="102" t="s">
        <v>30</v>
      </c>
      <c r="G6882" s="154" t="s">
        <v>128</v>
      </c>
      <c r="H6882" s="153" t="s">
        <v>15073</v>
      </c>
      <c r="I6882" s="130">
        <f>C6882+7</f>
        <v>45625</v>
      </c>
    </row>
    <row r="6883" spans="1:10" ht="33.75" hidden="1">
      <c r="A6883" s="203" t="s">
        <v>13755</v>
      </c>
      <c r="B6883" s="112" t="s">
        <v>9</v>
      </c>
      <c r="C6883" s="56">
        <v>45618</v>
      </c>
      <c r="D6883" s="102" t="s">
        <v>16</v>
      </c>
      <c r="E6883" s="100" t="s">
        <v>13756</v>
      </c>
      <c r="F6883" s="102" t="s">
        <v>34</v>
      </c>
      <c r="G6883" s="146" t="s">
        <v>13</v>
      </c>
      <c r="H6883" s="153" t="s">
        <v>13890</v>
      </c>
      <c r="I6883" s="130" t="str">
        <f>IFERROR(((VLOOKUP(D6883,#REF!,2,FALSE))+C6883)+IF(#REF!="SIM",7,0)+IF(D6883="PROGRAMADA","ERRO",0)," ")</f>
        <v xml:space="preserve"> </v>
      </c>
    </row>
    <row r="6884" spans="1:10" hidden="1">
      <c r="A6884" s="203" t="s">
        <v>13757</v>
      </c>
      <c r="B6884" s="80" t="s">
        <v>9</v>
      </c>
      <c r="C6884" s="25">
        <v>45618</v>
      </c>
      <c r="D6884" s="24" t="s">
        <v>16</v>
      </c>
      <c r="E6884" s="24" t="s">
        <v>13758</v>
      </c>
      <c r="F6884" s="24" t="s">
        <v>34</v>
      </c>
      <c r="G6884" s="24" t="s">
        <v>13</v>
      </c>
      <c r="H6884" s="148" t="s">
        <v>14</v>
      </c>
      <c r="I6884" s="12" t="str">
        <f>IFERROR(((VLOOKUP(D6884,#REF!,2,FALSE))+C6884)+IF(#REF!="SIM",7,0)+IF(D6884="PROGRAMADA","ERRO",0)," ")</f>
        <v xml:space="preserve"> </v>
      </c>
    </row>
    <row r="6885" spans="1:10" ht="105">
      <c r="A6885" s="111" t="s">
        <v>13759</v>
      </c>
      <c r="B6885" s="100" t="s">
        <v>2996</v>
      </c>
      <c r="C6885" s="101">
        <v>45618</v>
      </c>
      <c r="D6885" s="100" t="s">
        <v>28</v>
      </c>
      <c r="E6885" s="100" t="s">
        <v>13760</v>
      </c>
      <c r="F6885" s="100" t="s">
        <v>22</v>
      </c>
      <c r="G6885" s="152" t="s">
        <v>23</v>
      </c>
      <c r="H6885" s="153" t="s">
        <v>16240</v>
      </c>
      <c r="I6885" s="147">
        <f>C6885+14</f>
        <v>45632</v>
      </c>
      <c r="J6885" s="920">
        <v>890</v>
      </c>
    </row>
    <row r="6886" spans="1:10" hidden="1">
      <c r="A6886" s="203" t="s">
        <v>13761</v>
      </c>
      <c r="B6886" s="24" t="s">
        <v>155</v>
      </c>
      <c r="C6886" s="25">
        <v>45618</v>
      </c>
      <c r="D6886" s="24" t="s">
        <v>28</v>
      </c>
      <c r="E6886" s="24" t="s">
        <v>13762</v>
      </c>
      <c r="F6886" s="24" t="s">
        <v>34</v>
      </c>
      <c r="G6886" s="24" t="s">
        <v>13</v>
      </c>
      <c r="H6886" s="22" t="s">
        <v>157</v>
      </c>
      <c r="I6886" s="12" t="str">
        <f>IFERROR(((VLOOKUP(D6886,#REF!,2,FALSE))+C6886)+IF(#REF!="SIM",7,0)+IF(D6886="PROGRAMADA","ERRO",0)," ")</f>
        <v xml:space="preserve"> </v>
      </c>
    </row>
    <row r="6887" spans="1:10" hidden="1">
      <c r="A6887" s="203" t="s">
        <v>13763</v>
      </c>
      <c r="B6887" s="80" t="s">
        <v>9</v>
      </c>
      <c r="C6887" s="25">
        <v>45619</v>
      </c>
      <c r="D6887" s="24" t="s">
        <v>16</v>
      </c>
      <c r="E6887" s="24" t="s">
        <v>13764</v>
      </c>
      <c r="F6887" s="24" t="s">
        <v>34</v>
      </c>
      <c r="G6887" s="24" t="s">
        <v>23</v>
      </c>
      <c r="H6887" s="73" t="s">
        <v>14</v>
      </c>
      <c r="I6887" s="12" t="str">
        <f>IFERROR(((VLOOKUP(D6887,#REF!,2,FALSE))+C6887)+IF(#REF!="SIM",7,0)+IF(D6887="PROGRAMADA","ERRO",0)," ")</f>
        <v xml:space="preserve"> </v>
      </c>
    </row>
    <row r="6888" spans="1:10" ht="45" hidden="1">
      <c r="A6888" s="203" t="s">
        <v>13765</v>
      </c>
      <c r="B6888" s="102" t="s">
        <v>9</v>
      </c>
      <c r="C6888" s="56">
        <v>45619</v>
      </c>
      <c r="D6888" s="102" t="s">
        <v>28</v>
      </c>
      <c r="E6888" s="100" t="s">
        <v>13766</v>
      </c>
      <c r="F6888" s="102" t="s">
        <v>22</v>
      </c>
      <c r="G6888" s="146" t="s">
        <v>13</v>
      </c>
      <c r="H6888" s="153" t="s">
        <v>14057</v>
      </c>
      <c r="I6888" s="130">
        <f>C6888+14</f>
        <v>45633</v>
      </c>
    </row>
    <row r="6889" spans="1:10" ht="60" hidden="1">
      <c r="A6889" s="203" t="s">
        <v>13767</v>
      </c>
      <c r="B6889" s="102" t="s">
        <v>9</v>
      </c>
      <c r="C6889" s="56">
        <v>45621</v>
      </c>
      <c r="D6889" s="102" t="s">
        <v>16</v>
      </c>
      <c r="E6889" s="100" t="s">
        <v>13768</v>
      </c>
      <c r="F6889" s="102" t="s">
        <v>30</v>
      </c>
      <c r="G6889" s="152" t="s">
        <v>23</v>
      </c>
      <c r="H6889" s="153" t="s">
        <v>14799</v>
      </c>
      <c r="I6889" s="12" t="str">
        <f>IFERROR(((VLOOKUP(D6889,#REF!,2,FALSE))+C6889)+IF(#REF!="SIM",7,0)+IF(D6889="PROGRAMADA","ERRO",0)," ")</f>
        <v xml:space="preserve"> </v>
      </c>
    </row>
    <row r="6890" spans="1:10" hidden="1">
      <c r="A6890" s="203" t="s">
        <v>13769</v>
      </c>
      <c r="B6890" s="80" t="s">
        <v>9</v>
      </c>
      <c r="C6890" s="25">
        <v>45621</v>
      </c>
      <c r="D6890" s="24" t="s">
        <v>16</v>
      </c>
      <c r="E6890" s="24" t="s">
        <v>13770</v>
      </c>
      <c r="F6890" s="24" t="s">
        <v>22</v>
      </c>
      <c r="G6890" s="24" t="s">
        <v>49</v>
      </c>
      <c r="H6890" s="24" t="s">
        <v>14</v>
      </c>
      <c r="I6890" s="12" t="str">
        <f>IFERROR(((VLOOKUP(D6890,#REF!,2,FALSE))+C6890)+IF(#REF!="SIM",7,0)+IF(D6890="PROGRAMADA","ERRO",0)," ")</f>
        <v xml:space="preserve"> </v>
      </c>
    </row>
    <row r="6891" spans="1:10" ht="30" hidden="1">
      <c r="A6891" s="203" t="s">
        <v>13771</v>
      </c>
      <c r="B6891" s="102" t="s">
        <v>9</v>
      </c>
      <c r="C6891" s="56">
        <v>45621</v>
      </c>
      <c r="D6891" s="102" t="s">
        <v>28</v>
      </c>
      <c r="E6891" s="100" t="s">
        <v>13772</v>
      </c>
      <c r="F6891" s="102" t="s">
        <v>30</v>
      </c>
      <c r="G6891" s="151" t="s">
        <v>13</v>
      </c>
      <c r="H6891" s="153" t="s">
        <v>14081</v>
      </c>
      <c r="I6891" s="12">
        <f>C6891+14</f>
        <v>45635</v>
      </c>
    </row>
    <row r="6892" spans="1:10" hidden="1">
      <c r="A6892" s="203" t="s">
        <v>13773</v>
      </c>
      <c r="B6892" s="24" t="s">
        <v>155</v>
      </c>
      <c r="C6892" s="25">
        <v>45621</v>
      </c>
      <c r="D6892" s="24" t="s">
        <v>16</v>
      </c>
      <c r="E6892" s="24" t="s">
        <v>13774</v>
      </c>
      <c r="F6892" s="24" t="s">
        <v>146</v>
      </c>
      <c r="G6892" s="24" t="s">
        <v>13</v>
      </c>
      <c r="H6892" s="24" t="s">
        <v>157</v>
      </c>
      <c r="I6892" s="12" t="str">
        <f>IFERROR(((VLOOKUP(D6892,#REF!,2,FALSE))+C6892)+IF(#REF!="SIM",7,0)+IF(D6892="PROGRAMADA","ERRO",0)," ")</f>
        <v xml:space="preserve"> </v>
      </c>
    </row>
    <row r="6893" spans="1:10" hidden="1">
      <c r="A6893" s="203" t="s">
        <v>13775</v>
      </c>
      <c r="B6893" s="80" t="s">
        <v>9</v>
      </c>
      <c r="C6893" s="25">
        <v>45621</v>
      </c>
      <c r="D6893" s="24" t="s">
        <v>16</v>
      </c>
      <c r="E6893" s="24" t="s">
        <v>13776</v>
      </c>
      <c r="F6893" s="24" t="s">
        <v>34</v>
      </c>
      <c r="G6893" s="24" t="s">
        <v>23</v>
      </c>
      <c r="H6893" s="24" t="s">
        <v>14</v>
      </c>
      <c r="I6893" s="12" t="str">
        <f>IFERROR(((VLOOKUP(D6893,#REF!,2,FALSE))+C6893)+IF(#REF!="SIM",7,0)+IF(D6893="PROGRAMADA","ERRO",0)," ")</f>
        <v xml:space="preserve"> </v>
      </c>
    </row>
    <row r="6894" spans="1:10" hidden="1">
      <c r="A6894" s="203" t="s">
        <v>13777</v>
      </c>
      <c r="B6894" s="80" t="s">
        <v>9</v>
      </c>
      <c r="C6894" s="25">
        <v>45621</v>
      </c>
      <c r="D6894" s="24" t="s">
        <v>16</v>
      </c>
      <c r="E6894" s="24" t="s">
        <v>13778</v>
      </c>
      <c r="F6894" s="24" t="s">
        <v>30</v>
      </c>
      <c r="G6894" s="24" t="s">
        <v>26</v>
      </c>
      <c r="H6894" s="24" t="s">
        <v>14</v>
      </c>
      <c r="I6894" s="12" t="str">
        <f>IFERROR(((VLOOKUP(D6894,#REF!,2,FALSE))+C6894)+IF(#REF!="SIM",7,0)+IF(D6894="PROGRAMADA","ERRO",0)," ")</f>
        <v xml:space="preserve"> </v>
      </c>
    </row>
    <row r="6895" spans="1:10" ht="45">
      <c r="A6895" s="111" t="s">
        <v>13779</v>
      </c>
      <c r="B6895" s="146" t="s">
        <v>2996</v>
      </c>
      <c r="C6895" s="56">
        <v>45621</v>
      </c>
      <c r="D6895" s="102" t="s">
        <v>32</v>
      </c>
      <c r="E6895" s="100" t="s">
        <v>13780</v>
      </c>
      <c r="F6895" s="102" t="s">
        <v>30</v>
      </c>
      <c r="G6895" s="152" t="s">
        <v>23</v>
      </c>
      <c r="H6895" s="132" t="s">
        <v>15863</v>
      </c>
      <c r="I6895" s="47">
        <v>45625</v>
      </c>
      <c r="J6895" s="920">
        <v>0</v>
      </c>
    </row>
    <row r="6896" spans="1:10" ht="60" hidden="1">
      <c r="A6896" s="111" t="s">
        <v>13781</v>
      </c>
      <c r="B6896" s="102" t="s">
        <v>9</v>
      </c>
      <c r="C6896" s="56">
        <v>45621</v>
      </c>
      <c r="D6896" s="102" t="s">
        <v>32</v>
      </c>
      <c r="E6896" s="100" t="s">
        <v>13782</v>
      </c>
      <c r="F6896" s="102" t="s">
        <v>34</v>
      </c>
      <c r="G6896" s="490" t="s">
        <v>13873</v>
      </c>
      <c r="H6896" s="153" t="s">
        <v>16071</v>
      </c>
      <c r="I6896" s="130">
        <v>45651</v>
      </c>
      <c r="J6896" s="920">
        <v>324.39999999999998</v>
      </c>
    </row>
    <row r="6897" spans="1:9" hidden="1">
      <c r="A6897" s="203" t="s">
        <v>13783</v>
      </c>
      <c r="B6897" s="24" t="s">
        <v>155</v>
      </c>
      <c r="C6897" s="25">
        <v>45621</v>
      </c>
      <c r="D6897" s="24" t="s">
        <v>16</v>
      </c>
      <c r="E6897" s="24" t="s">
        <v>13784</v>
      </c>
      <c r="F6897" s="24" t="s">
        <v>34</v>
      </c>
      <c r="G6897" s="24" t="s">
        <v>26</v>
      </c>
      <c r="H6897" s="22" t="s">
        <v>157</v>
      </c>
      <c r="I6897" s="12" t="str">
        <f>IFERROR(((VLOOKUP(D6897,#REF!,2,FALSE))+C6897)+IF(#REF!="SIM",7,0)+IF(D6897="PROGRAMADA","ERRO",0)," ")</f>
        <v xml:space="preserve"> </v>
      </c>
    </row>
    <row r="6898" spans="1:9" hidden="1">
      <c r="A6898" s="203" t="s">
        <v>13785</v>
      </c>
      <c r="B6898" s="80" t="s">
        <v>9</v>
      </c>
      <c r="C6898" s="25">
        <v>45622</v>
      </c>
      <c r="D6898" s="24" t="s">
        <v>28</v>
      </c>
      <c r="E6898" s="24" t="s">
        <v>13786</v>
      </c>
      <c r="F6898" s="24" t="s">
        <v>22</v>
      </c>
      <c r="G6898" s="24" t="s">
        <v>49</v>
      </c>
      <c r="H6898" s="73" t="s">
        <v>14</v>
      </c>
      <c r="I6898" s="12" t="str">
        <f>IFERROR(((VLOOKUP(D6898,#REF!,2,FALSE))+C6898)+IF(#REF!="SIM",7,0)+IF(D6898="PROGRAMADA","ERRO",0)," ")</f>
        <v xml:space="preserve"> </v>
      </c>
    </row>
    <row r="6899" spans="1:9" ht="30" hidden="1">
      <c r="A6899" s="203" t="s">
        <v>13787</v>
      </c>
      <c r="B6899" s="102" t="s">
        <v>9</v>
      </c>
      <c r="C6899" s="56">
        <v>45621</v>
      </c>
      <c r="D6899" s="102" t="s">
        <v>28</v>
      </c>
      <c r="E6899" s="100" t="s">
        <v>13788</v>
      </c>
      <c r="F6899" s="102" t="s">
        <v>30</v>
      </c>
      <c r="G6899" s="151" t="s">
        <v>49</v>
      </c>
      <c r="H6899" s="153" t="s">
        <v>15337</v>
      </c>
      <c r="I6899" s="130">
        <f>C6899+7</f>
        <v>45628</v>
      </c>
    </row>
    <row r="6900" spans="1:9" ht="60" hidden="1">
      <c r="A6900" s="203" t="s">
        <v>13789</v>
      </c>
      <c r="B6900" s="102" t="s">
        <v>9</v>
      </c>
      <c r="C6900" s="56">
        <v>45621</v>
      </c>
      <c r="D6900" s="102" t="s">
        <v>28</v>
      </c>
      <c r="E6900" s="100" t="s">
        <v>13790</v>
      </c>
      <c r="F6900" s="102" t="s">
        <v>34</v>
      </c>
      <c r="G6900" s="151" t="s">
        <v>49</v>
      </c>
      <c r="H6900" s="153" t="s">
        <v>14702</v>
      </c>
      <c r="I6900" s="130">
        <f>C6900+14</f>
        <v>45635</v>
      </c>
    </row>
    <row r="6901" spans="1:9" ht="45" hidden="1">
      <c r="A6901" s="203" t="s">
        <v>13791</v>
      </c>
      <c r="B6901" s="102" t="s">
        <v>9</v>
      </c>
      <c r="C6901" s="56">
        <v>45622</v>
      </c>
      <c r="D6901" s="102" t="s">
        <v>28</v>
      </c>
      <c r="E6901" s="100" t="s">
        <v>13792</v>
      </c>
      <c r="F6901" s="102" t="s">
        <v>22</v>
      </c>
      <c r="G6901" s="151" t="s">
        <v>49</v>
      </c>
      <c r="H6901" s="153" t="s">
        <v>14030</v>
      </c>
      <c r="I6901" s="130">
        <f>C6901+7</f>
        <v>45629</v>
      </c>
    </row>
    <row r="6902" spans="1:9" ht="45" hidden="1">
      <c r="A6902" s="203" t="s">
        <v>13793</v>
      </c>
      <c r="B6902" s="80" t="s">
        <v>9</v>
      </c>
      <c r="C6902" s="25">
        <v>45622</v>
      </c>
      <c r="D6902" s="24" t="s">
        <v>16</v>
      </c>
      <c r="E6902" s="100" t="s">
        <v>13794</v>
      </c>
      <c r="F6902" s="24" t="s">
        <v>34</v>
      </c>
      <c r="G6902" s="24" t="s">
        <v>49</v>
      </c>
      <c r="H6902" s="22" t="s">
        <v>14</v>
      </c>
      <c r="I6902" s="12" t="str">
        <f>IFERROR(((VLOOKUP(D6902,#REF!,2,FALSE))+C6902)+IF(#REF!="SIM",7,0)+IF(D6902="PROGRAMADA","ERRO",0)," ")</f>
        <v xml:space="preserve"> </v>
      </c>
    </row>
    <row r="6903" spans="1:9" ht="45" hidden="1">
      <c r="A6903" s="203" t="s">
        <v>13795</v>
      </c>
      <c r="B6903" s="80" t="s">
        <v>9</v>
      </c>
      <c r="C6903" s="25">
        <v>45622</v>
      </c>
      <c r="D6903" s="24" t="s">
        <v>28</v>
      </c>
      <c r="E6903" s="100" t="s">
        <v>13796</v>
      </c>
      <c r="F6903" s="24" t="s">
        <v>146</v>
      </c>
      <c r="G6903" s="24" t="s">
        <v>46</v>
      </c>
      <c r="H6903" s="24" t="s">
        <v>14</v>
      </c>
      <c r="I6903" s="12" t="str">
        <f>IFERROR(((VLOOKUP(D6903,#REF!,2,FALSE))+C6903)+IF(#REF!="SIM",7,0)+IF(D6903="PROGRAMADA","ERRO",0)," ")</f>
        <v xml:space="preserve"> </v>
      </c>
    </row>
    <row r="6904" spans="1:9" ht="30" hidden="1">
      <c r="A6904" s="203" t="s">
        <v>13797</v>
      </c>
      <c r="B6904" s="80" t="s">
        <v>9</v>
      </c>
      <c r="C6904" s="25">
        <v>45622</v>
      </c>
      <c r="D6904" s="24" t="s">
        <v>16</v>
      </c>
      <c r="E6904" s="100" t="s">
        <v>13798</v>
      </c>
      <c r="F6904" s="24" t="s">
        <v>30</v>
      </c>
      <c r="G6904" s="24" t="s">
        <v>23</v>
      </c>
      <c r="H6904" s="73" t="s">
        <v>14</v>
      </c>
      <c r="I6904" s="12" t="str">
        <f>IFERROR(((VLOOKUP(D6904,#REF!,2,FALSE))+C6904)+IF(#REF!="SIM",7,0)+IF(D6904="PROGRAMADA","ERRO",0)," ")</f>
        <v xml:space="preserve"> </v>
      </c>
    </row>
    <row r="6905" spans="1:9" ht="30" hidden="1">
      <c r="A6905" s="203" t="s">
        <v>13799</v>
      </c>
      <c r="B6905" s="150" t="s">
        <v>9</v>
      </c>
      <c r="C6905" s="25">
        <v>45622</v>
      </c>
      <c r="D6905" s="24" t="s">
        <v>28</v>
      </c>
      <c r="E6905" s="100" t="s">
        <v>13800</v>
      </c>
      <c r="F6905" s="24" t="s">
        <v>18</v>
      </c>
      <c r="G6905" s="151" t="s">
        <v>49</v>
      </c>
      <c r="H6905" s="153" t="s">
        <v>13868</v>
      </c>
      <c r="I6905" s="130" t="str">
        <f>IFERROR(((VLOOKUP(D6905,#REF!,2,FALSE))+C6905)+IF(#REF!="SIM",7,0)+IF(D6905="PROGRAMADA","ERRO",0)," ")</f>
        <v xml:space="preserve"> </v>
      </c>
    </row>
    <row r="6906" spans="1:9" ht="30" hidden="1">
      <c r="A6906" s="203" t="s">
        <v>13801</v>
      </c>
      <c r="B6906" s="102" t="s">
        <v>9</v>
      </c>
      <c r="C6906" s="56">
        <v>45622</v>
      </c>
      <c r="D6906" s="102" t="s">
        <v>10</v>
      </c>
      <c r="E6906" s="100" t="s">
        <v>13802</v>
      </c>
      <c r="F6906" s="102" t="s">
        <v>34</v>
      </c>
      <c r="G6906" s="152" t="s">
        <v>23</v>
      </c>
      <c r="H6906" s="153" t="s">
        <v>14195</v>
      </c>
      <c r="I6906" s="130">
        <f>C6906+15</f>
        <v>45637</v>
      </c>
    </row>
    <row r="6907" spans="1:9" ht="45" hidden="1">
      <c r="A6907" s="203" t="s">
        <v>13803</v>
      </c>
      <c r="B6907" s="102" t="s">
        <v>9</v>
      </c>
      <c r="C6907" s="56">
        <v>45622</v>
      </c>
      <c r="D6907" s="102" t="s">
        <v>10</v>
      </c>
      <c r="E6907" s="100" t="s">
        <v>13804</v>
      </c>
      <c r="F6907" s="102" t="s">
        <v>30</v>
      </c>
      <c r="G6907" s="152" t="s">
        <v>23</v>
      </c>
      <c r="H6907" s="153" t="s">
        <v>14061</v>
      </c>
      <c r="I6907" s="130">
        <f>C6907+22</f>
        <v>45644</v>
      </c>
    </row>
    <row r="6908" spans="1:9" ht="60" hidden="1">
      <c r="A6908" s="203" t="s">
        <v>13805</v>
      </c>
      <c r="B6908" s="80" t="s">
        <v>9</v>
      </c>
      <c r="C6908" s="25">
        <v>45623</v>
      </c>
      <c r="D6908" s="24" t="s">
        <v>16</v>
      </c>
      <c r="E6908" s="100" t="s">
        <v>13806</v>
      </c>
      <c r="F6908" s="24" t="s">
        <v>30</v>
      </c>
      <c r="G6908" s="24" t="s">
        <v>26</v>
      </c>
      <c r="H6908" s="22" t="s">
        <v>14</v>
      </c>
      <c r="I6908" s="12" t="str">
        <f>IFERROR(((VLOOKUP(D6908,#REF!,2,FALSE))+C6908)+IF(#REF!="SIM",7,0)+IF(D6908="PROGRAMADA","ERRO",0)," ")</f>
        <v xml:space="preserve"> </v>
      </c>
    </row>
    <row r="6909" spans="1:9" ht="45" hidden="1">
      <c r="A6909" s="203" t="s">
        <v>13807</v>
      </c>
      <c r="B6909" s="80" t="s">
        <v>9</v>
      </c>
      <c r="C6909" s="25">
        <v>45623</v>
      </c>
      <c r="D6909" s="24" t="s">
        <v>28</v>
      </c>
      <c r="E6909" s="100" t="s">
        <v>13808</v>
      </c>
      <c r="F6909" s="24" t="s">
        <v>30</v>
      </c>
      <c r="G6909" s="24" t="s">
        <v>13</v>
      </c>
      <c r="H6909" s="24" t="s">
        <v>14</v>
      </c>
      <c r="I6909" s="12" t="str">
        <f>IFERROR(((VLOOKUP(D6909,#REF!,2,FALSE))+C6909)+IF(#REF!="SIM",7,0)+IF(D6909="PROGRAMADA","ERRO",0)," ")</f>
        <v xml:space="preserve"> </v>
      </c>
    </row>
    <row r="6910" spans="1:9" ht="45" hidden="1">
      <c r="A6910" s="203" t="s">
        <v>13809</v>
      </c>
      <c r="B6910" s="80" t="s">
        <v>9</v>
      </c>
      <c r="C6910" s="25">
        <v>45623</v>
      </c>
      <c r="D6910" s="24" t="s">
        <v>28</v>
      </c>
      <c r="E6910" s="100" t="s">
        <v>13810</v>
      </c>
      <c r="F6910" s="24" t="s">
        <v>22</v>
      </c>
      <c r="G6910" s="24" t="s">
        <v>49</v>
      </c>
      <c r="H6910" s="73" t="s">
        <v>14</v>
      </c>
      <c r="I6910" s="12" t="str">
        <f>IFERROR(((VLOOKUP(D6910,#REF!,2,FALSE))+C6910)+IF(#REF!="SIM",7,0)+IF(D6910="PROGRAMADA","ERRO",0)," ")</f>
        <v xml:space="preserve"> </v>
      </c>
    </row>
    <row r="6911" spans="1:9" ht="45" hidden="1">
      <c r="A6911" s="203" t="s">
        <v>13811</v>
      </c>
      <c r="B6911" s="112" t="s">
        <v>9</v>
      </c>
      <c r="C6911" s="56">
        <v>45623</v>
      </c>
      <c r="D6911" s="102" t="s">
        <v>16</v>
      </c>
      <c r="E6911" s="100" t="s">
        <v>13812</v>
      </c>
      <c r="F6911" s="102" t="s">
        <v>22</v>
      </c>
      <c r="G6911" s="151" t="s">
        <v>49</v>
      </c>
      <c r="H6911" s="153" t="s">
        <v>13868</v>
      </c>
      <c r="I6911" s="130" t="str">
        <f>IFERROR(((VLOOKUP(D6911,#REF!,2,FALSE))+C6911)+IF(#REF!="SIM",7,0)+IF(D6911="PROGRAMADA","ERRO",0)," ")</f>
        <v xml:space="preserve"> </v>
      </c>
    </row>
    <row r="6912" spans="1:9" ht="30" hidden="1">
      <c r="A6912" s="203" t="s">
        <v>13813</v>
      </c>
      <c r="B6912" s="80" t="s">
        <v>9</v>
      </c>
      <c r="C6912" s="25">
        <v>45623</v>
      </c>
      <c r="D6912" s="24" t="s">
        <v>16</v>
      </c>
      <c r="E6912" s="100" t="s">
        <v>13814</v>
      </c>
      <c r="F6912" s="24" t="s">
        <v>34</v>
      </c>
      <c r="G6912" s="24" t="s">
        <v>49</v>
      </c>
      <c r="H6912" s="22" t="s">
        <v>14</v>
      </c>
      <c r="I6912" s="12" t="str">
        <f>IFERROR(((VLOOKUP(D6912,#REF!,2,FALSE))+C6912)+IF(#REF!="SIM",7,0)+IF(D6912="PROGRAMADA","ERRO",0)," ")</f>
        <v xml:space="preserve"> </v>
      </c>
    </row>
    <row r="6913" spans="1:10" hidden="1">
      <c r="A6913" s="203" t="s">
        <v>13815</v>
      </c>
      <c r="B6913" s="80" t="s">
        <v>9</v>
      </c>
      <c r="C6913" s="25">
        <v>45623</v>
      </c>
      <c r="D6913" s="24" t="s">
        <v>10</v>
      </c>
      <c r="E6913" s="24" t="s">
        <v>13816</v>
      </c>
      <c r="F6913" s="24" t="s">
        <v>34</v>
      </c>
      <c r="G6913" s="24" t="s">
        <v>23</v>
      </c>
      <c r="H6913" s="24" t="s">
        <v>14</v>
      </c>
      <c r="I6913" s="12" t="str">
        <f>IFERROR(((VLOOKUP(D6913,#REF!,2,FALSE))+C6913)+IF(#REF!="SIM",7,0)+IF(D6913="PROGRAMADA","ERRO",0)," ")</f>
        <v xml:space="preserve"> </v>
      </c>
    </row>
    <row r="6914" spans="1:10" ht="45" hidden="1">
      <c r="A6914" s="203" t="s">
        <v>13817</v>
      </c>
      <c r="B6914" s="102" t="s">
        <v>9</v>
      </c>
      <c r="C6914" s="56">
        <v>45624</v>
      </c>
      <c r="D6914" s="102" t="s">
        <v>16</v>
      </c>
      <c r="E6914" s="100" t="s">
        <v>13818</v>
      </c>
      <c r="F6914" s="102" t="s">
        <v>34</v>
      </c>
      <c r="G6914" s="136" t="s">
        <v>23</v>
      </c>
      <c r="H6914" s="153" t="s">
        <v>14118</v>
      </c>
      <c r="I6914" s="12">
        <f>C6914+1</f>
        <v>45625</v>
      </c>
    </row>
    <row r="6915" spans="1:10" ht="30" hidden="1">
      <c r="A6915" s="203" t="s">
        <v>13819</v>
      </c>
      <c r="B6915" s="102" t="s">
        <v>9</v>
      </c>
      <c r="C6915" s="56">
        <v>45624</v>
      </c>
      <c r="D6915" s="102" t="s">
        <v>28</v>
      </c>
      <c r="E6915" s="100" t="s">
        <v>13820</v>
      </c>
      <c r="F6915" s="102" t="s">
        <v>30</v>
      </c>
      <c r="G6915" s="117" t="s">
        <v>49</v>
      </c>
      <c r="H6915" s="125" t="s">
        <v>13870</v>
      </c>
      <c r="I6915" s="12">
        <f>C6915+14</f>
        <v>45638</v>
      </c>
    </row>
    <row r="6916" spans="1:10" ht="45" hidden="1">
      <c r="A6916" s="203" t="s">
        <v>13821</v>
      </c>
      <c r="B6916" s="102" t="s">
        <v>9</v>
      </c>
      <c r="C6916" s="56">
        <v>45624</v>
      </c>
      <c r="D6916" s="102" t="s">
        <v>16</v>
      </c>
      <c r="E6916" s="100" t="s">
        <v>13822</v>
      </c>
      <c r="F6916" s="102" t="s">
        <v>22</v>
      </c>
      <c r="G6916" s="136" t="s">
        <v>23</v>
      </c>
      <c r="H6916" s="153" t="s">
        <v>14151</v>
      </c>
      <c r="I6916" s="12">
        <f>C6916+1</f>
        <v>45625</v>
      </c>
    </row>
    <row r="6917" spans="1:10" ht="45" hidden="1">
      <c r="A6917" s="203" t="s">
        <v>13823</v>
      </c>
      <c r="B6917" s="140" t="s">
        <v>9</v>
      </c>
      <c r="C6917" s="56">
        <v>45624</v>
      </c>
      <c r="D6917" s="102" t="s">
        <v>28</v>
      </c>
      <c r="E6917" s="100" t="s">
        <v>13824</v>
      </c>
      <c r="F6917" s="102" t="s">
        <v>34</v>
      </c>
      <c r="G6917" s="117" t="s">
        <v>49</v>
      </c>
      <c r="H6917" s="153" t="s">
        <v>15286</v>
      </c>
      <c r="I6917" s="12">
        <f>C6917+7</f>
        <v>45631</v>
      </c>
    </row>
    <row r="6918" spans="1:10" ht="30" hidden="1">
      <c r="A6918" s="203" t="s">
        <v>13825</v>
      </c>
      <c r="B6918" s="112" t="s">
        <v>9</v>
      </c>
      <c r="C6918" s="56">
        <v>45625</v>
      </c>
      <c r="D6918" s="102" t="s">
        <v>16</v>
      </c>
      <c r="E6918" s="100" t="s">
        <v>13826</v>
      </c>
      <c r="F6918" s="102" t="s">
        <v>22</v>
      </c>
      <c r="G6918" s="136" t="s">
        <v>23</v>
      </c>
      <c r="H6918" s="153" t="s">
        <v>13887</v>
      </c>
      <c r="I6918" s="12" t="str">
        <f>IFERROR(((VLOOKUP(D6918,#REF!,2,FALSE))+C6918)+IF(#REF!="SIM",7,0)+IF(D6918="PROGRAMADA","ERRO",0)," ")</f>
        <v xml:space="preserve"> </v>
      </c>
    </row>
    <row r="6919" spans="1:10" ht="45.75" hidden="1" thickBot="1">
      <c r="A6919" s="203" t="s">
        <v>13827</v>
      </c>
      <c r="B6919" s="112" t="s">
        <v>9</v>
      </c>
      <c r="C6919" s="56">
        <v>45625</v>
      </c>
      <c r="D6919" s="102" t="s">
        <v>28</v>
      </c>
      <c r="E6919" s="100" t="s">
        <v>13828</v>
      </c>
      <c r="F6919" s="102" t="s">
        <v>34</v>
      </c>
      <c r="G6919" s="136" t="s">
        <v>49</v>
      </c>
      <c r="H6919" s="120" t="s">
        <v>13869</v>
      </c>
      <c r="I6919" s="12" t="str">
        <f>IFERROR(((VLOOKUP(D6919,#REF!,2,FALSE))+C6919)+IF(#REF!="SIM",7,0)+IF(D6919="PROGRAMADA","ERRO",0)," ")</f>
        <v xml:space="preserve"> </v>
      </c>
    </row>
    <row r="6920" spans="1:10" ht="30.75" hidden="1" thickBot="1">
      <c r="A6920" s="203" t="s">
        <v>13829</v>
      </c>
      <c r="B6920" s="150" t="s">
        <v>9</v>
      </c>
      <c r="C6920" s="56">
        <v>45625</v>
      </c>
      <c r="D6920" s="102" t="s">
        <v>16</v>
      </c>
      <c r="E6920" s="100" t="s">
        <v>13830</v>
      </c>
      <c r="F6920" s="102" t="s">
        <v>22</v>
      </c>
      <c r="G6920" s="136" t="s">
        <v>49</v>
      </c>
      <c r="H6920" s="120" t="s">
        <v>13868</v>
      </c>
      <c r="I6920" s="12" t="str">
        <f>IFERROR(((VLOOKUP(D6920,#REF!,2,FALSE))+C6920)+IF(#REF!="SIM",7,0)+IF(D6920="PROGRAMADA","ERRO",0)," ")</f>
        <v xml:space="preserve"> </v>
      </c>
    </row>
    <row r="6921" spans="1:10" hidden="1">
      <c r="A6921" s="203" t="s">
        <v>13831</v>
      </c>
      <c r="B6921" s="24" t="s">
        <v>155</v>
      </c>
      <c r="C6921" s="25">
        <v>45625</v>
      </c>
      <c r="D6921" s="24" t="s">
        <v>10</v>
      </c>
      <c r="E6921" s="24" t="s">
        <v>13832</v>
      </c>
      <c r="F6921" s="24" t="s">
        <v>30</v>
      </c>
      <c r="G6921" s="24" t="s">
        <v>23</v>
      </c>
      <c r="H6921" s="24" t="s">
        <v>157</v>
      </c>
      <c r="I6921" s="12" t="str">
        <f>IFERROR(((VLOOKUP(D6921,#REF!,2,FALSE))+C6921)+IF(#REF!="SIM",7,0)+IF(D6921="PROGRAMADA","ERRO",0)," ")</f>
        <v xml:space="preserve"> </v>
      </c>
    </row>
    <row r="6922" spans="1:10" ht="60.75" hidden="1" thickBot="1">
      <c r="A6922" s="203" t="s">
        <v>13833</v>
      </c>
      <c r="B6922" s="112" t="s">
        <v>9</v>
      </c>
      <c r="C6922" s="56">
        <v>45625</v>
      </c>
      <c r="D6922" s="102" t="s">
        <v>16</v>
      </c>
      <c r="E6922" s="100" t="s">
        <v>13834</v>
      </c>
      <c r="F6922" s="102" t="s">
        <v>30</v>
      </c>
      <c r="G6922" s="136" t="s">
        <v>49</v>
      </c>
      <c r="H6922" s="120" t="s">
        <v>13867</v>
      </c>
      <c r="I6922" s="12" t="str">
        <f>IFERROR(((VLOOKUP(D6922,#REF!,2,FALSE))+C6922)+IF(#REF!="SIM",7,0)+IF(D6922="PROGRAMADA","ERRO",0)," ")</f>
        <v xml:space="preserve"> </v>
      </c>
    </row>
    <row r="6923" spans="1:10" ht="30" hidden="1">
      <c r="A6923" s="111" t="s">
        <v>13835</v>
      </c>
      <c r="B6923" s="102" t="s">
        <v>9</v>
      </c>
      <c r="C6923" s="56">
        <v>45625</v>
      </c>
      <c r="D6923" s="102" t="s">
        <v>16</v>
      </c>
      <c r="E6923" s="100" t="s">
        <v>13836</v>
      </c>
      <c r="F6923" s="102" t="s">
        <v>34</v>
      </c>
      <c r="G6923" s="136" t="s">
        <v>23</v>
      </c>
      <c r="H6923" s="153" t="s">
        <v>16197</v>
      </c>
      <c r="I6923" s="47">
        <f>C6923+14</f>
        <v>45639</v>
      </c>
      <c r="J6923" s="920">
        <v>0</v>
      </c>
    </row>
    <row r="6924" spans="1:10" ht="45" hidden="1">
      <c r="A6924" s="203" t="s">
        <v>13837</v>
      </c>
      <c r="B6924" s="112" t="s">
        <v>9</v>
      </c>
      <c r="C6924" s="56">
        <v>45625</v>
      </c>
      <c r="D6924" s="102" t="s">
        <v>32</v>
      </c>
      <c r="E6924" s="100" t="s">
        <v>13838</v>
      </c>
      <c r="F6924" s="102" t="s">
        <v>34</v>
      </c>
      <c r="G6924" s="136" t="s">
        <v>23</v>
      </c>
      <c r="H6924" s="492" t="s">
        <v>13867</v>
      </c>
      <c r="I6924" s="12" t="str">
        <f>IFERROR(((VLOOKUP(D6924,#REF!,2,FALSE))+C6924)+IF(#REF!="SIM",7,0)+IF(D6924="PROGRAMADA","ERRO",0)," ")</f>
        <v xml:space="preserve"> </v>
      </c>
    </row>
    <row r="6925" spans="1:10" ht="30" hidden="1">
      <c r="A6925" s="111" t="s">
        <v>13839</v>
      </c>
      <c r="B6925" s="102" t="s">
        <v>9</v>
      </c>
      <c r="C6925" s="56">
        <v>45626</v>
      </c>
      <c r="D6925" s="102" t="s">
        <v>28</v>
      </c>
      <c r="E6925" s="100" t="s">
        <v>13840</v>
      </c>
      <c r="F6925" s="102" t="s">
        <v>30</v>
      </c>
      <c r="G6925" s="125" t="s">
        <v>23</v>
      </c>
      <c r="H6925" s="153" t="s">
        <v>16197</v>
      </c>
      <c r="I6925" s="130">
        <f>C6925+14</f>
        <v>45640</v>
      </c>
      <c r="J6925" s="920">
        <v>0</v>
      </c>
    </row>
    <row r="6926" spans="1:10" ht="45" hidden="1">
      <c r="A6926" s="203" t="s">
        <v>13841</v>
      </c>
      <c r="B6926" s="232" t="s">
        <v>9</v>
      </c>
      <c r="C6926" s="138">
        <v>45628</v>
      </c>
      <c r="D6926" s="59" t="s">
        <v>28</v>
      </c>
      <c r="E6926" s="139" t="s">
        <v>13842</v>
      </c>
      <c r="F6926" s="59" t="s">
        <v>30</v>
      </c>
      <c r="G6926" s="124" t="s">
        <v>49</v>
      </c>
      <c r="H6926" s="380" t="s">
        <v>13967</v>
      </c>
      <c r="I6926" s="7">
        <f>C6926+7</f>
        <v>45635</v>
      </c>
    </row>
    <row r="6927" spans="1:10" s="109" customFormat="1" ht="30" hidden="1">
      <c r="A6927" s="203">
        <v>2019128695</v>
      </c>
      <c r="B6927" s="226" t="s">
        <v>9</v>
      </c>
      <c r="C6927" s="56">
        <v>45630</v>
      </c>
      <c r="D6927" s="102" t="s">
        <v>32</v>
      </c>
      <c r="E6927" s="100" t="s">
        <v>13871</v>
      </c>
      <c r="F6927" s="102" t="s">
        <v>22</v>
      </c>
      <c r="G6927" s="136" t="s">
        <v>23</v>
      </c>
      <c r="H6927" s="153" t="s">
        <v>13967</v>
      </c>
      <c r="I6927" s="143">
        <v>45632</v>
      </c>
    </row>
    <row r="6928" spans="1:10" ht="45" hidden="1">
      <c r="A6928" s="203" t="s">
        <v>13843</v>
      </c>
      <c r="B6928" s="140" t="s">
        <v>9</v>
      </c>
      <c r="C6928" s="141">
        <v>45629</v>
      </c>
      <c r="D6928" s="140" t="s">
        <v>16</v>
      </c>
      <c r="E6928" s="142" t="s">
        <v>13844</v>
      </c>
      <c r="F6928" s="140" t="s">
        <v>22</v>
      </c>
      <c r="G6928" s="136" t="s">
        <v>23</v>
      </c>
      <c r="H6928" s="153" t="s">
        <v>15255</v>
      </c>
      <c r="I6928" s="21">
        <f>C6928+1</f>
        <v>45630</v>
      </c>
    </row>
    <row r="6929" spans="1:15408" ht="60" hidden="1">
      <c r="A6929" s="203" t="s">
        <v>13845</v>
      </c>
      <c r="B6929" s="102" t="s">
        <v>9</v>
      </c>
      <c r="C6929" s="56">
        <v>45629</v>
      </c>
      <c r="D6929" s="102" t="s">
        <v>28</v>
      </c>
      <c r="E6929" s="100" t="s">
        <v>13846</v>
      </c>
      <c r="F6929" s="102" t="s">
        <v>30</v>
      </c>
      <c r="G6929" s="117" t="s">
        <v>49</v>
      </c>
      <c r="H6929" s="471" t="s">
        <v>14200</v>
      </c>
      <c r="I6929" s="12">
        <f>C6929+7</f>
        <v>45636</v>
      </c>
    </row>
    <row r="6930" spans="1:15408" ht="45" hidden="1">
      <c r="A6930" s="203" t="s">
        <v>13847</v>
      </c>
      <c r="B6930" s="102" t="s">
        <v>9</v>
      </c>
      <c r="C6930" s="56">
        <v>45629</v>
      </c>
      <c r="D6930" s="102" t="s">
        <v>32</v>
      </c>
      <c r="E6930" s="100" t="s">
        <v>13848</v>
      </c>
      <c r="F6930" s="102" t="s">
        <v>30</v>
      </c>
      <c r="G6930" s="121" t="s">
        <v>13873</v>
      </c>
      <c r="H6930" s="153" t="s">
        <v>15554</v>
      </c>
      <c r="I6930" s="130" t="str">
        <f>IFERROR(((VLOOKUP(D6930,#REF!,2,FALSE))+C6930)+IF(#REF!="SIM",7,0)+IF(D6930="PROGRAMADA","ERRO",0)," ")</f>
        <v xml:space="preserve"> </v>
      </c>
    </row>
    <row r="6931" spans="1:15408" ht="60" hidden="1">
      <c r="A6931" s="203" t="s">
        <v>13849</v>
      </c>
      <c r="B6931" s="112" t="s">
        <v>9</v>
      </c>
      <c r="C6931" s="56">
        <v>45629</v>
      </c>
      <c r="D6931" s="102" t="s">
        <v>16</v>
      </c>
      <c r="E6931" s="100" t="s">
        <v>13850</v>
      </c>
      <c r="F6931" s="102" t="s">
        <v>22</v>
      </c>
      <c r="G6931" s="102" t="s">
        <v>13</v>
      </c>
      <c r="H6931" s="707" t="s">
        <v>15252</v>
      </c>
      <c r="I6931" s="12" t="str">
        <f>IFERROR(((VLOOKUP(D6931,#REF!,2,FALSE))+C6931)+IF(#REF!="SIM",7,0)+IF(D6931="PROGRAMADA","ERRO",0)," ")</f>
        <v xml:space="preserve"> </v>
      </c>
    </row>
    <row r="6932" spans="1:15408" hidden="1">
      <c r="A6932" s="203" t="s">
        <v>13851</v>
      </c>
      <c r="B6932" s="24" t="s">
        <v>155</v>
      </c>
      <c r="C6932" s="25">
        <v>45629</v>
      </c>
      <c r="D6932" s="24" t="s">
        <v>28</v>
      </c>
      <c r="E6932" s="24" t="s">
        <v>13852</v>
      </c>
      <c r="F6932" s="24" t="s">
        <v>146</v>
      </c>
      <c r="G6932" s="24" t="s">
        <v>35</v>
      </c>
      <c r="H6932" s="24" t="s">
        <v>157</v>
      </c>
      <c r="I6932" s="12" t="str">
        <f>IFERROR(((VLOOKUP(D6932,#REF!,2,FALSE))+C6932)+IF(#REF!="SIM",7,0)+IF(D6932="PROGRAMADA","ERRO",0)," ")</f>
        <v xml:space="preserve"> </v>
      </c>
    </row>
    <row r="6933" spans="1:15408" ht="45" hidden="1">
      <c r="A6933" s="203" t="s">
        <v>13853</v>
      </c>
      <c r="B6933" s="102" t="s">
        <v>9</v>
      </c>
      <c r="C6933" s="56">
        <v>45629</v>
      </c>
      <c r="D6933" s="102" t="s">
        <v>28</v>
      </c>
      <c r="E6933" s="100" t="s">
        <v>13854</v>
      </c>
      <c r="F6933" s="102" t="s">
        <v>34</v>
      </c>
      <c r="G6933" s="102" t="s">
        <v>13</v>
      </c>
      <c r="H6933" s="153" t="s">
        <v>14106</v>
      </c>
      <c r="I6933" s="12">
        <f>C6933+14</f>
        <v>45643</v>
      </c>
    </row>
    <row r="6934" spans="1:15408" ht="45.75" hidden="1" thickBot="1">
      <c r="A6934" s="203" t="s">
        <v>13855</v>
      </c>
      <c r="B6934" s="112" t="s">
        <v>9</v>
      </c>
      <c r="C6934" s="56">
        <v>45629</v>
      </c>
      <c r="D6934" s="102" t="s">
        <v>28</v>
      </c>
      <c r="E6934" s="100" t="s">
        <v>13856</v>
      </c>
      <c r="F6934" s="102" t="s">
        <v>22</v>
      </c>
      <c r="G6934" s="126" t="s">
        <v>23</v>
      </c>
      <c r="H6934" s="120" t="s">
        <v>13865</v>
      </c>
      <c r="I6934" s="47"/>
    </row>
    <row r="6935" spans="1:15408" ht="30" hidden="1">
      <c r="A6935" s="203">
        <v>2019128792</v>
      </c>
      <c r="B6935" s="235" t="s">
        <v>9</v>
      </c>
      <c r="C6935" s="115">
        <v>45629</v>
      </c>
      <c r="D6935" s="119" t="s">
        <v>28</v>
      </c>
      <c r="E6935" s="117" t="s">
        <v>13857</v>
      </c>
      <c r="F6935" s="117" t="s">
        <v>30</v>
      </c>
      <c r="G6935" s="136" t="s">
        <v>23</v>
      </c>
      <c r="H6935" s="153" t="s">
        <v>14239</v>
      </c>
      <c r="I6935" s="12">
        <f>C6935+14</f>
        <v>45643</v>
      </c>
    </row>
    <row r="6936" spans="1:15408" ht="30.75" hidden="1" thickBot="1">
      <c r="A6936" s="203" t="s">
        <v>13858</v>
      </c>
      <c r="B6936" s="112" t="s">
        <v>9</v>
      </c>
      <c r="C6936" s="56">
        <v>45629</v>
      </c>
      <c r="D6936" s="102" t="s">
        <v>10</v>
      </c>
      <c r="E6936" s="100" t="s">
        <v>13859</v>
      </c>
      <c r="F6936" s="102" t="s">
        <v>22</v>
      </c>
      <c r="G6936" s="102" t="s">
        <v>13</v>
      </c>
      <c r="H6936" s="120" t="s">
        <v>13867</v>
      </c>
      <c r="I6936" s="47" t="str">
        <f>IFERROR(((VLOOKUP(D6936,#REF!,2,FALSE))+C6936)+IF(#REF!="SIM",7,0)+IF(D6936="PROGRAMADA","ERRO",0)," ")</f>
        <v xml:space="preserve"> </v>
      </c>
      <c r="J6936" s="179"/>
      <c r="K6936" s="179"/>
      <c r="L6936" s="179"/>
      <c r="M6936" s="179"/>
      <c r="N6936" s="179"/>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79"/>
      <c r="VEL6936" s="179"/>
      <c r="VEM6936" s="179"/>
      <c r="VEN6936" s="179"/>
      <c r="VEO6936" s="179"/>
      <c r="VEP6936" s="179"/>
      <c r="VEQ6936" s="179"/>
      <c r="VER6936" s="179"/>
      <c r="VES6936" s="179"/>
      <c r="VET6936" s="179"/>
      <c r="VEU6936" s="179"/>
      <c r="VEV6936" s="179"/>
      <c r="VEW6936" s="179"/>
      <c r="VEX6936" s="179"/>
      <c r="VEY6936" s="179"/>
      <c r="VEZ6936" s="179"/>
      <c r="VFA6936" s="179"/>
      <c r="VFB6936" s="179"/>
      <c r="VFC6936" s="179"/>
      <c r="VFD6936" s="179"/>
      <c r="VFE6936" s="179"/>
      <c r="VFF6936" s="179"/>
      <c r="VFG6936" s="179"/>
      <c r="VFH6936" s="179"/>
      <c r="VFI6936" s="179"/>
      <c r="VFJ6936" s="179"/>
      <c r="VFK6936" s="179"/>
      <c r="VFL6936" s="179"/>
      <c r="VFM6936" s="179"/>
      <c r="VFN6936" s="179"/>
      <c r="VFO6936" s="179"/>
      <c r="VFP6936" s="179"/>
      <c r="VFQ6936" s="179"/>
      <c r="VFR6936" s="179"/>
      <c r="VFS6936" s="179"/>
      <c r="VFT6936" s="179"/>
      <c r="VFU6936" s="179"/>
      <c r="VFV6936" s="179"/>
      <c r="VFW6936" s="179"/>
      <c r="VFX6936" s="179"/>
      <c r="VFY6936" s="179"/>
      <c r="VFZ6936" s="179"/>
      <c r="VGA6936" s="179"/>
      <c r="VGB6936" s="179"/>
      <c r="VGC6936" s="179"/>
      <c r="VGD6936" s="179"/>
      <c r="VGE6936" s="179"/>
      <c r="VGF6936" s="179"/>
      <c r="VGG6936" s="179"/>
      <c r="VGH6936" s="179"/>
      <c r="VGI6936" s="179"/>
      <c r="VGJ6936" s="179"/>
      <c r="VGK6936" s="179"/>
      <c r="VGL6936" s="179"/>
      <c r="VGM6936" s="179"/>
      <c r="VGN6936" s="179"/>
      <c r="VGO6936" s="179"/>
      <c r="VGP6936" s="179"/>
      <c r="VGQ6936" s="179"/>
      <c r="VGR6936" s="179"/>
      <c r="VGS6936" s="179"/>
      <c r="VGT6936" s="179"/>
      <c r="VGU6936" s="179"/>
      <c r="VGV6936" s="179"/>
      <c r="VGW6936" s="179"/>
      <c r="VGX6936" s="179"/>
      <c r="VGY6936" s="179"/>
      <c r="VGZ6936" s="179"/>
      <c r="VHA6936" s="179"/>
      <c r="VHB6936" s="179"/>
      <c r="VHC6936" s="179"/>
      <c r="VHD6936" s="179"/>
      <c r="VHE6936" s="179"/>
      <c r="VHF6936" s="179"/>
      <c r="VHG6936" s="179"/>
      <c r="VHH6936" s="179"/>
      <c r="VHI6936" s="179"/>
      <c r="VHJ6936" s="179"/>
      <c r="VHK6936" s="179"/>
      <c r="VHL6936" s="179"/>
      <c r="VHM6936" s="179"/>
      <c r="VHN6936" s="179"/>
      <c r="VHO6936" s="179"/>
      <c r="VHP6936" s="179"/>
      <c r="VHQ6936" s="179"/>
      <c r="VHR6936" s="179"/>
      <c r="VHS6936" s="179"/>
      <c r="VHT6936" s="179"/>
      <c r="VHU6936" s="179"/>
      <c r="VHV6936" s="179"/>
      <c r="VHW6936" s="179"/>
      <c r="VHX6936" s="179"/>
      <c r="VHY6936" s="179"/>
      <c r="VHZ6936" s="179"/>
      <c r="VIA6936" s="179"/>
      <c r="VIB6936" s="179"/>
      <c r="VIC6936" s="179"/>
      <c r="VID6936" s="179"/>
      <c r="VIE6936" s="179"/>
      <c r="VIF6936" s="179"/>
      <c r="VIG6936" s="179"/>
      <c r="VIH6936" s="179"/>
      <c r="VII6936" s="179"/>
      <c r="VIJ6936" s="179"/>
      <c r="VIK6936" s="179"/>
      <c r="VIL6936" s="179"/>
      <c r="VIM6936" s="179"/>
      <c r="VIN6936" s="179"/>
      <c r="VIO6936" s="179"/>
      <c r="VIP6936" s="179"/>
      <c r="VIQ6936" s="179"/>
      <c r="VIR6936" s="179"/>
      <c r="VIS6936" s="179"/>
      <c r="VIT6936" s="179"/>
      <c r="VIU6936" s="179"/>
      <c r="VIV6936" s="179"/>
      <c r="VIW6936" s="179"/>
      <c r="VIX6936" s="179"/>
      <c r="VIY6936" s="179"/>
      <c r="VIZ6936" s="179"/>
      <c r="VJA6936" s="179"/>
      <c r="VJB6936" s="179"/>
      <c r="VJC6936" s="179"/>
      <c r="VJD6936" s="179"/>
      <c r="VJE6936" s="179"/>
      <c r="VJF6936" s="179"/>
      <c r="VJG6936" s="179"/>
      <c r="VJH6936" s="179"/>
      <c r="VJI6936" s="179"/>
      <c r="VJJ6936" s="179"/>
      <c r="VJK6936" s="179"/>
      <c r="VJL6936" s="179"/>
      <c r="VJM6936" s="179"/>
      <c r="VJN6936" s="179"/>
      <c r="VJO6936" s="179"/>
      <c r="VJP6936" s="179"/>
      <c r="VJQ6936" s="179"/>
      <c r="VJR6936" s="179"/>
      <c r="VJS6936" s="179"/>
      <c r="VJT6936" s="179"/>
      <c r="VJU6936" s="179"/>
      <c r="VJV6936" s="179"/>
      <c r="VJW6936" s="179"/>
      <c r="VJX6936" s="179"/>
      <c r="VJY6936" s="179"/>
      <c r="VJZ6936" s="179"/>
      <c r="VKA6936" s="179"/>
      <c r="VKB6936" s="179"/>
      <c r="VKC6936" s="179"/>
      <c r="VKD6936" s="179"/>
      <c r="VKE6936" s="179"/>
      <c r="VKF6936" s="179"/>
      <c r="VKG6936" s="179"/>
      <c r="VKH6936" s="179"/>
      <c r="VKI6936" s="179"/>
      <c r="VKJ6936" s="179"/>
      <c r="VKK6936" s="179"/>
      <c r="VKL6936" s="179"/>
      <c r="VKM6936" s="179"/>
      <c r="VKN6936" s="179"/>
      <c r="VKO6936" s="179"/>
      <c r="VKP6936" s="179"/>
      <c r="VKQ6936" s="179"/>
      <c r="VKR6936" s="179"/>
      <c r="VKS6936" s="179"/>
      <c r="VKT6936" s="179"/>
      <c r="VKU6936" s="179"/>
      <c r="VKV6936" s="179"/>
      <c r="VKW6936" s="179"/>
      <c r="VKX6936" s="179"/>
      <c r="VKY6936" s="179"/>
      <c r="VKZ6936" s="179"/>
      <c r="VLA6936" s="179"/>
      <c r="VLB6936" s="179"/>
      <c r="VLC6936" s="179"/>
      <c r="VLD6936" s="179"/>
      <c r="VLE6936" s="179"/>
      <c r="VLF6936" s="179"/>
      <c r="VLG6936" s="179"/>
      <c r="VLH6936" s="179"/>
      <c r="VLI6936" s="179"/>
      <c r="VLJ6936" s="179"/>
      <c r="VLK6936" s="179"/>
      <c r="VLL6936" s="179"/>
      <c r="VLM6936" s="179"/>
      <c r="VLN6936" s="179"/>
      <c r="VLO6936" s="179"/>
      <c r="VLP6936" s="179"/>
      <c r="VLQ6936" s="179"/>
      <c r="VLR6936" s="179"/>
      <c r="VLS6936" s="179"/>
      <c r="VLT6936" s="179"/>
      <c r="VLU6936" s="179"/>
      <c r="VLV6936" s="179"/>
      <c r="VLW6936" s="179"/>
      <c r="VLX6936" s="179"/>
      <c r="VLY6936" s="179"/>
      <c r="VLZ6936" s="179"/>
      <c r="VMA6936" s="179"/>
      <c r="VMB6936" s="179"/>
      <c r="VMC6936" s="179"/>
      <c r="VMD6936" s="179"/>
      <c r="VME6936" s="179"/>
      <c r="VMF6936" s="179"/>
      <c r="VMG6936" s="179"/>
      <c r="VMH6936" s="179"/>
      <c r="VMI6936" s="179"/>
      <c r="VMJ6936" s="179"/>
      <c r="VMK6936" s="179"/>
      <c r="VML6936" s="179"/>
      <c r="VMM6936" s="179"/>
      <c r="VMN6936" s="179"/>
      <c r="VMO6936" s="179"/>
      <c r="VMP6936" s="179"/>
      <c r="VMQ6936" s="179"/>
      <c r="VMR6936" s="179"/>
      <c r="VMS6936" s="179"/>
      <c r="VMT6936" s="179"/>
      <c r="VMU6936" s="179"/>
      <c r="VMV6936" s="179"/>
      <c r="VMW6936" s="179"/>
      <c r="VMX6936" s="179"/>
      <c r="VMY6936" s="179"/>
      <c r="VMZ6936" s="179"/>
      <c r="VNA6936" s="179"/>
      <c r="VNB6936" s="179"/>
      <c r="VNC6936" s="179"/>
      <c r="VND6936" s="179"/>
      <c r="VNE6936" s="179"/>
      <c r="VNF6936" s="179"/>
      <c r="VNG6936" s="179"/>
      <c r="VNH6936" s="179"/>
      <c r="VNI6936" s="179"/>
      <c r="VNJ6936" s="179"/>
      <c r="VNK6936" s="179"/>
      <c r="VNL6936" s="179"/>
      <c r="VNM6936" s="179"/>
      <c r="VNN6936" s="179"/>
      <c r="VNO6936" s="179"/>
      <c r="VNP6936" s="179"/>
      <c r="VNQ6936" s="179"/>
      <c r="VNR6936" s="179"/>
      <c r="VNS6936" s="179"/>
      <c r="VNT6936" s="179"/>
      <c r="VNU6936" s="179"/>
      <c r="VNV6936" s="179"/>
      <c r="VNW6936" s="179"/>
      <c r="VNX6936" s="179"/>
      <c r="VNY6936" s="179"/>
      <c r="VNZ6936" s="179"/>
      <c r="VOA6936" s="179"/>
      <c r="VOB6936" s="179"/>
      <c r="VOC6936" s="179"/>
      <c r="VOD6936" s="179"/>
      <c r="VOE6936" s="179"/>
      <c r="VOF6936" s="179"/>
      <c r="VOG6936" s="179"/>
      <c r="VOH6936" s="179"/>
      <c r="VOI6936" s="179"/>
      <c r="VOJ6936" s="179"/>
      <c r="VOK6936" s="179"/>
      <c r="VOL6936" s="179"/>
      <c r="VOM6936" s="179"/>
      <c r="VON6936" s="179"/>
      <c r="VOO6936" s="179"/>
      <c r="VOP6936" s="179"/>
      <c r="VOQ6936" s="179"/>
      <c r="VOR6936" s="179"/>
      <c r="VOS6936" s="179"/>
      <c r="VOT6936" s="179"/>
      <c r="VOU6936" s="179"/>
      <c r="VOV6936" s="179"/>
      <c r="VOW6936" s="179"/>
      <c r="VOX6936" s="179"/>
      <c r="VOY6936" s="179"/>
      <c r="VOZ6936" s="179"/>
      <c r="VPA6936" s="179"/>
      <c r="VPB6936" s="179"/>
      <c r="VPC6936" s="179"/>
      <c r="VPD6936" s="179"/>
      <c r="VPE6936" s="179"/>
      <c r="VPF6936" s="179"/>
      <c r="VPG6936" s="179"/>
      <c r="VPH6936" s="179"/>
      <c r="VPI6936" s="179"/>
      <c r="VPJ6936" s="179"/>
      <c r="VPK6936" s="179"/>
      <c r="VPL6936" s="179"/>
      <c r="VPM6936" s="179"/>
      <c r="VPN6936" s="179"/>
      <c r="VPO6936" s="179"/>
      <c r="VPP6936" s="179"/>
      <c r="VPQ6936" s="179"/>
      <c r="VPR6936" s="179"/>
      <c r="VPS6936" s="179"/>
      <c r="VPT6936" s="179"/>
      <c r="VPU6936" s="179"/>
      <c r="VPV6936" s="179"/>
      <c r="VPW6936" s="179"/>
      <c r="VPX6936" s="179"/>
      <c r="VPY6936" s="179"/>
      <c r="VPZ6936" s="179"/>
      <c r="VQA6936" s="179"/>
      <c r="VQB6936" s="179"/>
      <c r="VQC6936" s="179"/>
      <c r="VQD6936" s="179"/>
      <c r="VQE6936" s="179"/>
      <c r="VQF6936" s="179"/>
      <c r="VQG6936" s="179"/>
      <c r="VQH6936" s="179"/>
      <c r="VQI6936" s="179"/>
      <c r="VQJ6936" s="179"/>
      <c r="VQK6936" s="179"/>
      <c r="VQL6936" s="179"/>
      <c r="VQM6936" s="179"/>
      <c r="VQN6936" s="179"/>
      <c r="VQO6936" s="179"/>
      <c r="VQP6936" s="179"/>
      <c r="VQQ6936" s="179"/>
      <c r="VQR6936" s="179"/>
      <c r="VQS6936" s="179"/>
      <c r="VQT6936" s="179"/>
      <c r="VQU6936" s="179"/>
      <c r="VQV6936" s="179"/>
      <c r="VQW6936" s="179"/>
      <c r="VQX6936" s="179"/>
      <c r="VQY6936" s="179"/>
      <c r="VQZ6936" s="179"/>
      <c r="VRA6936" s="179"/>
      <c r="VRB6936" s="179"/>
      <c r="VRC6936" s="179"/>
      <c r="VRD6936" s="179"/>
      <c r="VRE6936" s="179"/>
      <c r="VRF6936" s="179"/>
      <c r="VRG6936" s="179"/>
      <c r="VRH6936" s="179"/>
      <c r="VRI6936" s="179"/>
      <c r="VRJ6936" s="179"/>
      <c r="VRK6936" s="179"/>
      <c r="VRL6936" s="179"/>
      <c r="VRM6936" s="179"/>
      <c r="VRN6936" s="179"/>
      <c r="VRO6936" s="179"/>
      <c r="VRP6936" s="179"/>
      <c r="VRQ6936" s="179"/>
      <c r="VRR6936" s="179"/>
      <c r="VRS6936" s="179"/>
      <c r="VRT6936" s="179"/>
      <c r="VRU6936" s="179"/>
      <c r="VRV6936" s="179"/>
      <c r="VRW6936" s="179"/>
      <c r="VRX6936" s="179"/>
      <c r="VRY6936" s="179"/>
      <c r="VRZ6936" s="179"/>
      <c r="VSA6936" s="179"/>
      <c r="VSB6936" s="179"/>
      <c r="VSC6936" s="179"/>
      <c r="VSD6936" s="179"/>
      <c r="VSE6936" s="179"/>
      <c r="VSF6936" s="179"/>
      <c r="VSG6936" s="179"/>
      <c r="VSH6936" s="179"/>
      <c r="VSI6936" s="179"/>
      <c r="VSJ6936" s="179"/>
      <c r="VSK6936" s="179"/>
      <c r="VSL6936" s="179"/>
      <c r="VSM6936" s="179"/>
      <c r="VSN6936" s="179"/>
      <c r="VSO6936" s="179"/>
      <c r="VSP6936" s="179"/>
      <c r="VSQ6936" s="179"/>
      <c r="VSR6936" s="179"/>
      <c r="VSS6936" s="179"/>
      <c r="VST6936" s="179"/>
      <c r="VSU6936" s="179"/>
      <c r="VSV6936" s="179"/>
      <c r="VSW6936" s="179"/>
      <c r="VSX6936" s="179"/>
      <c r="VSY6936" s="179"/>
      <c r="VSZ6936" s="179"/>
      <c r="VTA6936" s="179"/>
      <c r="VTB6936" s="179"/>
      <c r="VTC6936" s="179"/>
      <c r="VTD6936" s="179"/>
      <c r="VTE6936" s="179"/>
      <c r="VTF6936" s="179"/>
      <c r="VTG6936" s="179"/>
      <c r="VTH6936" s="179"/>
      <c r="VTI6936" s="179"/>
      <c r="VTJ6936" s="179"/>
      <c r="VTK6936" s="179"/>
      <c r="VTL6936" s="179"/>
      <c r="VTM6936" s="179"/>
    </row>
    <row r="6937" spans="1:15408" ht="60" hidden="1">
      <c r="A6937" s="203">
        <v>2019128813</v>
      </c>
      <c r="B6937" s="226" t="s">
        <v>13955</v>
      </c>
      <c r="C6937" s="122">
        <v>45629</v>
      </c>
      <c r="D6937" s="123" t="s">
        <v>16</v>
      </c>
      <c r="E6937" s="124" t="s">
        <v>13860</v>
      </c>
      <c r="F6937" s="124" t="s">
        <v>22</v>
      </c>
      <c r="G6937" s="124" t="s">
        <v>23</v>
      </c>
      <c r="H6937" s="819" t="s">
        <v>13867</v>
      </c>
      <c r="I6937" s="122">
        <v>45630</v>
      </c>
    </row>
    <row r="6938" spans="1:15408" ht="60" hidden="1">
      <c r="A6938" s="203" t="s">
        <v>15864</v>
      </c>
      <c r="B6938" s="254" t="s">
        <v>9</v>
      </c>
      <c r="C6938" s="115">
        <v>45629</v>
      </c>
      <c r="D6938" s="119" t="s">
        <v>28</v>
      </c>
      <c r="E6938" s="117" t="s">
        <v>13861</v>
      </c>
      <c r="F6938" s="117" t="s">
        <v>34</v>
      </c>
      <c r="G6938" s="490" t="s">
        <v>13873</v>
      </c>
      <c r="H6938" s="153" t="s">
        <v>15820</v>
      </c>
      <c r="I6938" s="491">
        <v>45636</v>
      </c>
    </row>
    <row r="6939" spans="1:15408" ht="45.75" hidden="1" thickBot="1">
      <c r="A6939" s="203">
        <v>2019128820</v>
      </c>
      <c r="B6939" s="205" t="s">
        <v>9</v>
      </c>
      <c r="C6939" s="134">
        <v>45629</v>
      </c>
      <c r="D6939" s="135" t="s">
        <v>16</v>
      </c>
      <c r="E6939" s="136" t="s">
        <v>13862</v>
      </c>
      <c r="F6939" s="136" t="s">
        <v>34</v>
      </c>
      <c r="G6939" s="124" t="s">
        <v>23</v>
      </c>
      <c r="H6939" s="493" t="s">
        <v>13867</v>
      </c>
      <c r="I6939" s="134">
        <v>45630</v>
      </c>
    </row>
    <row r="6940" spans="1:15408" ht="105">
      <c r="A6940" s="111" t="s">
        <v>16074</v>
      </c>
      <c r="B6940" s="133" t="s">
        <v>2996</v>
      </c>
      <c r="C6940" s="134">
        <v>45629</v>
      </c>
      <c r="D6940" s="137" t="s">
        <v>32</v>
      </c>
      <c r="E6940" s="136" t="s">
        <v>13866</v>
      </c>
      <c r="F6940" s="136" t="s">
        <v>34</v>
      </c>
      <c r="G6940" s="117" t="s">
        <v>23</v>
      </c>
      <c r="H6940" s="118" t="s">
        <v>16232</v>
      </c>
      <c r="I6940" s="145">
        <v>45630</v>
      </c>
      <c r="J6940" s="920">
        <v>0</v>
      </c>
      <c r="K6940" s="109"/>
      <c r="L6940" s="109"/>
      <c r="M6940" s="109"/>
      <c r="N6940" s="109"/>
      <c r="O6940" s="109"/>
      <c r="P6940" s="109"/>
      <c r="Q6940" s="109"/>
      <c r="R6940" s="109"/>
      <c r="S6940" s="109"/>
      <c r="T6940" s="109"/>
      <c r="U6940" s="109"/>
      <c r="V6940" s="109"/>
      <c r="W6940" s="109"/>
      <c r="X6940" s="109"/>
      <c r="Y6940" s="109"/>
      <c r="Z6940" s="109"/>
      <c r="AA6940" s="109"/>
      <c r="AB6940" s="109"/>
      <c r="AC6940" s="109"/>
      <c r="AD6940" s="109"/>
      <c r="AE6940" s="109"/>
      <c r="AF6940" s="109"/>
      <c r="AG6940" s="109"/>
      <c r="AH6940" s="109"/>
      <c r="AI6940" s="109"/>
      <c r="AJ6940" s="109"/>
      <c r="AK6940" s="109"/>
      <c r="AL6940" s="109"/>
      <c r="AM6940" s="109"/>
      <c r="AN6940" s="109"/>
      <c r="AO6940" s="109"/>
      <c r="AP6940" s="109"/>
      <c r="AQ6940" s="109"/>
      <c r="AR6940" s="109"/>
      <c r="AS6940" s="109"/>
      <c r="AT6940" s="109"/>
      <c r="AU6940" s="109"/>
      <c r="AV6940" s="109"/>
      <c r="AW6940" s="109"/>
      <c r="AX6940" s="109"/>
      <c r="AY6940" s="109"/>
      <c r="AZ6940" s="109"/>
      <c r="BA6940" s="109"/>
      <c r="BB6940" s="109"/>
      <c r="BC6940" s="109"/>
      <c r="BD6940" s="109"/>
      <c r="BE6940" s="109"/>
      <c r="BF6940" s="109"/>
      <c r="BG6940" s="109"/>
      <c r="BH6940" s="109"/>
      <c r="BI6940" s="109"/>
      <c r="BJ6940" s="109"/>
      <c r="BK6940" s="109"/>
      <c r="BL6940" s="109"/>
      <c r="BM6940" s="109"/>
      <c r="BN6940" s="109"/>
      <c r="BO6940" s="109"/>
      <c r="BP6940" s="109"/>
      <c r="BQ6940" s="109"/>
      <c r="BR6940" s="109"/>
      <c r="BS6940" s="109"/>
      <c r="BT6940" s="109"/>
      <c r="BU6940" s="109"/>
      <c r="BV6940" s="109"/>
      <c r="BW6940" s="109"/>
      <c r="BX6940" s="109"/>
      <c r="BY6940" s="109"/>
      <c r="BZ6940" s="109"/>
      <c r="CA6940" s="109"/>
      <c r="CB6940" s="109"/>
      <c r="CC6940" s="109"/>
      <c r="CD6940" s="109"/>
      <c r="CE6940" s="109"/>
      <c r="CF6940" s="109"/>
      <c r="CG6940" s="109"/>
      <c r="CH6940" s="109"/>
      <c r="CI6940" s="109"/>
      <c r="CJ6940" s="109"/>
      <c r="CK6940" s="109"/>
      <c r="CL6940" s="109"/>
      <c r="CM6940" s="109"/>
      <c r="CN6940" s="109"/>
      <c r="CO6940" s="109"/>
      <c r="CP6940" s="109"/>
      <c r="CQ6940" s="109"/>
      <c r="CR6940" s="109"/>
      <c r="CS6940" s="109"/>
      <c r="CT6940" s="109"/>
      <c r="CU6940" s="109"/>
      <c r="CV6940" s="109"/>
      <c r="CW6940" s="109"/>
      <c r="CX6940" s="109"/>
      <c r="CY6940" s="109"/>
      <c r="CZ6940" s="109"/>
      <c r="DA6940" s="109"/>
      <c r="DB6940" s="109"/>
      <c r="DC6940" s="109"/>
      <c r="DD6940" s="109"/>
      <c r="DE6940" s="109"/>
      <c r="DF6940" s="109"/>
      <c r="DG6940" s="109"/>
      <c r="DH6940" s="109"/>
      <c r="DI6940" s="109"/>
      <c r="DJ6940" s="109"/>
      <c r="DK6940" s="109"/>
      <c r="DL6940" s="109"/>
      <c r="DM6940" s="109"/>
      <c r="DN6940" s="109"/>
      <c r="DO6940" s="109"/>
      <c r="DP6940" s="109"/>
      <c r="DQ6940" s="109"/>
      <c r="DR6940" s="109"/>
      <c r="DS6940" s="109"/>
      <c r="DT6940" s="109"/>
      <c r="DU6940" s="109"/>
      <c r="DV6940" s="109"/>
      <c r="DW6940" s="109"/>
      <c r="DX6940" s="109"/>
      <c r="DY6940" s="109"/>
      <c r="DZ6940" s="109"/>
      <c r="EA6940" s="109"/>
      <c r="EB6940" s="109"/>
      <c r="EC6940" s="109"/>
      <c r="ED6940" s="109"/>
      <c r="EE6940" s="109"/>
      <c r="EF6940" s="109"/>
      <c r="EG6940" s="109"/>
      <c r="EH6940" s="109"/>
      <c r="EI6940" s="109"/>
      <c r="EJ6940" s="109"/>
      <c r="EK6940" s="109"/>
      <c r="EL6940" s="109"/>
      <c r="EM6940" s="109"/>
      <c r="EN6940" s="109"/>
      <c r="EO6940" s="109"/>
      <c r="EP6940" s="109"/>
      <c r="EQ6940" s="109"/>
      <c r="ER6940" s="109"/>
      <c r="ES6940" s="109"/>
      <c r="ET6940" s="109"/>
      <c r="EU6940" s="109"/>
      <c r="EV6940" s="109"/>
      <c r="EW6940" s="109"/>
      <c r="EX6940" s="109"/>
      <c r="EY6940" s="109"/>
      <c r="EZ6940" s="109"/>
      <c r="FA6940" s="109"/>
      <c r="FB6940" s="109"/>
      <c r="FC6940" s="109"/>
      <c r="FD6940" s="109"/>
      <c r="FE6940" s="109"/>
      <c r="FF6940" s="109"/>
      <c r="FG6940" s="109"/>
      <c r="FH6940" s="109"/>
      <c r="FI6940" s="109"/>
      <c r="FJ6940" s="109"/>
      <c r="FK6940" s="109"/>
      <c r="FL6940" s="109"/>
      <c r="FM6940" s="109"/>
      <c r="FN6940" s="109"/>
      <c r="FO6940" s="109"/>
      <c r="FP6940" s="109"/>
      <c r="FQ6940" s="109"/>
      <c r="FR6940" s="109"/>
      <c r="FS6940" s="109"/>
      <c r="FT6940" s="109"/>
      <c r="FU6940" s="109"/>
      <c r="FV6940" s="109"/>
      <c r="FW6940" s="109"/>
      <c r="FX6940" s="109"/>
      <c r="FY6940" s="109"/>
      <c r="FZ6940" s="109"/>
      <c r="GA6940" s="109"/>
      <c r="GB6940" s="109"/>
      <c r="GC6940" s="109"/>
      <c r="GD6940" s="109"/>
      <c r="GE6940" s="109"/>
      <c r="GF6940" s="109"/>
      <c r="GG6940" s="109"/>
      <c r="GH6940" s="109"/>
      <c r="GI6940" s="109"/>
      <c r="GJ6940" s="109"/>
      <c r="GK6940" s="109"/>
      <c r="GL6940" s="109"/>
      <c r="GM6940" s="109"/>
      <c r="GN6940" s="109"/>
      <c r="GO6940" s="109"/>
      <c r="GP6940" s="109"/>
      <c r="GQ6940" s="109"/>
      <c r="GR6940" s="109"/>
      <c r="GS6940" s="109"/>
      <c r="GT6940" s="109"/>
      <c r="GU6940" s="109"/>
      <c r="GV6940" s="109"/>
      <c r="GW6940" s="109"/>
      <c r="GX6940" s="109"/>
      <c r="GY6940" s="109"/>
      <c r="GZ6940" s="109"/>
      <c r="HA6940" s="109"/>
      <c r="HB6940" s="109"/>
      <c r="HC6940" s="109"/>
      <c r="HD6940" s="109"/>
      <c r="HE6940" s="109"/>
      <c r="HF6940" s="109"/>
      <c r="HG6940" s="109"/>
      <c r="HH6940" s="109"/>
      <c r="HI6940" s="109"/>
      <c r="HJ6940" s="109"/>
      <c r="HK6940" s="109"/>
      <c r="HL6940" s="109"/>
      <c r="HM6940" s="109"/>
      <c r="HN6940" s="109"/>
      <c r="HO6940" s="109"/>
      <c r="HP6940" s="109"/>
      <c r="HQ6940" s="109"/>
      <c r="HR6940" s="109"/>
      <c r="HS6940" s="109"/>
      <c r="HT6940" s="109"/>
      <c r="HU6940" s="109"/>
      <c r="HV6940" s="109"/>
      <c r="HW6940" s="109"/>
      <c r="HX6940" s="109"/>
      <c r="HY6940" s="109"/>
      <c r="HZ6940" s="109"/>
      <c r="IA6940" s="109"/>
      <c r="IB6940" s="109"/>
      <c r="IC6940" s="109"/>
      <c r="ID6940" s="109"/>
      <c r="IE6940" s="109"/>
      <c r="IF6940" s="109"/>
      <c r="IG6940" s="109"/>
      <c r="IH6940" s="109"/>
      <c r="II6940" s="109"/>
      <c r="IJ6940" s="109"/>
      <c r="IK6940" s="109"/>
      <c r="IL6940" s="109"/>
      <c r="IM6940" s="109"/>
      <c r="IN6940" s="109"/>
      <c r="IO6940" s="109"/>
      <c r="IP6940" s="109"/>
      <c r="IQ6940" s="109"/>
      <c r="IR6940" s="109"/>
      <c r="IS6940" s="109"/>
      <c r="IT6940" s="109"/>
      <c r="IU6940" s="109"/>
      <c r="IV6940" s="109"/>
      <c r="IW6940" s="109"/>
      <c r="IX6940" s="109"/>
      <c r="IY6940" s="109"/>
      <c r="IZ6940" s="109"/>
      <c r="JA6940" s="109"/>
      <c r="JB6940" s="109"/>
      <c r="JC6940" s="109"/>
      <c r="JD6940" s="109"/>
      <c r="JE6940" s="109"/>
      <c r="JF6940" s="109"/>
      <c r="JG6940" s="109"/>
      <c r="JH6940" s="109"/>
      <c r="JI6940" s="109"/>
      <c r="JJ6940" s="109"/>
      <c r="JK6940" s="109"/>
      <c r="JL6940" s="109"/>
      <c r="JM6940" s="109"/>
      <c r="JN6940" s="109"/>
      <c r="JO6940" s="109"/>
      <c r="JP6940" s="109"/>
      <c r="JQ6940" s="109"/>
      <c r="JR6940" s="109"/>
      <c r="JS6940" s="109"/>
      <c r="JT6940" s="109"/>
      <c r="JU6940" s="109"/>
      <c r="JV6940" s="109"/>
      <c r="JW6940" s="109"/>
      <c r="JX6940" s="109"/>
      <c r="JY6940" s="109"/>
      <c r="JZ6940" s="109"/>
      <c r="KA6940" s="109"/>
      <c r="KB6940" s="109"/>
      <c r="KC6940" s="109"/>
      <c r="KD6940" s="109"/>
      <c r="KE6940" s="109"/>
      <c r="KF6940" s="109"/>
      <c r="KG6940" s="109"/>
      <c r="KH6940" s="109"/>
      <c r="KI6940" s="109"/>
      <c r="KJ6940" s="109"/>
      <c r="KK6940" s="109"/>
      <c r="KL6940" s="109"/>
      <c r="KM6940" s="109"/>
      <c r="KN6940" s="109"/>
      <c r="KO6940" s="109"/>
      <c r="KP6940" s="109"/>
      <c r="KQ6940" s="109"/>
      <c r="KR6940" s="109"/>
      <c r="KS6940" s="109"/>
      <c r="KT6940" s="109"/>
      <c r="KU6940" s="109"/>
      <c r="KV6940" s="109"/>
      <c r="KW6940" s="109"/>
      <c r="KX6940" s="109"/>
      <c r="KY6940" s="109"/>
      <c r="KZ6940" s="109"/>
      <c r="LA6940" s="109"/>
      <c r="LB6940" s="109"/>
      <c r="LC6940" s="109"/>
      <c r="LD6940" s="109"/>
      <c r="LE6940" s="109"/>
      <c r="LF6940" s="109"/>
      <c r="LG6940" s="109"/>
      <c r="LH6940" s="109"/>
      <c r="LI6940" s="109"/>
      <c r="LJ6940" s="109"/>
      <c r="LK6940" s="109"/>
      <c r="LL6940" s="109"/>
      <c r="LM6940" s="109"/>
      <c r="LN6940" s="109"/>
      <c r="LO6940" s="109"/>
      <c r="LP6940" s="109"/>
      <c r="LQ6940" s="109"/>
      <c r="LR6940" s="109"/>
      <c r="LS6940" s="109"/>
      <c r="LT6940" s="109"/>
      <c r="LU6940" s="109"/>
      <c r="LV6940" s="109"/>
      <c r="LW6940" s="109"/>
      <c r="LX6940" s="109"/>
      <c r="LY6940" s="109"/>
      <c r="LZ6940" s="109"/>
      <c r="MA6940" s="109"/>
      <c r="MB6940" s="109"/>
      <c r="MC6940" s="109"/>
      <c r="MD6940" s="109"/>
      <c r="ME6940" s="109"/>
      <c r="MF6940" s="109"/>
      <c r="MG6940" s="109"/>
      <c r="MH6940" s="109"/>
      <c r="MI6940" s="109"/>
      <c r="MJ6940" s="109"/>
      <c r="MK6940" s="109"/>
      <c r="ML6940" s="109"/>
      <c r="MM6940" s="109"/>
      <c r="MN6940" s="109"/>
      <c r="MO6940" s="109"/>
      <c r="MP6940" s="109"/>
      <c r="MQ6940" s="109"/>
      <c r="MR6940" s="109"/>
      <c r="MS6940" s="109"/>
      <c r="MT6940" s="109"/>
      <c r="MU6940" s="109"/>
      <c r="MV6940" s="109"/>
      <c r="MW6940" s="109"/>
      <c r="MX6940" s="109"/>
      <c r="MY6940" s="109"/>
      <c r="MZ6940" s="109"/>
      <c r="NA6940" s="109"/>
      <c r="NB6940" s="109"/>
      <c r="NC6940" s="109"/>
      <c r="ND6940" s="109"/>
      <c r="NE6940" s="109"/>
      <c r="NF6940" s="109"/>
      <c r="NG6940" s="109"/>
      <c r="NH6940" s="109"/>
      <c r="NI6940" s="109"/>
      <c r="NJ6940" s="109"/>
      <c r="NK6940" s="109"/>
      <c r="NL6940" s="109"/>
      <c r="NM6940" s="109"/>
      <c r="NN6940" s="109"/>
      <c r="NO6940" s="109"/>
      <c r="NP6940" s="109"/>
      <c r="NQ6940" s="109"/>
      <c r="NR6940" s="109"/>
      <c r="NS6940" s="109"/>
      <c r="NT6940" s="109"/>
      <c r="NU6940" s="109"/>
      <c r="NV6940" s="109"/>
      <c r="NW6940" s="109"/>
      <c r="NX6940" s="109"/>
      <c r="NY6940" s="109"/>
      <c r="NZ6940" s="109"/>
      <c r="OA6940" s="109"/>
      <c r="OB6940" s="109"/>
      <c r="OC6940" s="109"/>
      <c r="OD6940" s="109"/>
      <c r="OE6940" s="109"/>
      <c r="OF6940" s="109"/>
      <c r="OG6940" s="109"/>
      <c r="OH6940" s="109"/>
      <c r="OI6940" s="109"/>
      <c r="OJ6940" s="109"/>
      <c r="OK6940" s="109"/>
      <c r="OL6940" s="109"/>
      <c r="OM6940" s="109"/>
      <c r="ON6940" s="109"/>
      <c r="OO6940" s="109"/>
      <c r="OP6940" s="109"/>
      <c r="OQ6940" s="109"/>
      <c r="OR6940" s="109"/>
      <c r="OS6940" s="109"/>
      <c r="OT6940" s="109"/>
      <c r="OU6940" s="109"/>
      <c r="OV6940" s="109"/>
      <c r="OW6940" s="109"/>
      <c r="OX6940" s="109"/>
      <c r="OY6940" s="109"/>
      <c r="OZ6940" s="109"/>
      <c r="PA6940" s="109"/>
      <c r="PB6940" s="109"/>
      <c r="PC6940" s="109"/>
      <c r="PD6940" s="109"/>
      <c r="PE6940" s="109"/>
      <c r="PF6940" s="109"/>
      <c r="PG6940" s="109"/>
      <c r="PH6940" s="109"/>
      <c r="PI6940" s="109"/>
      <c r="PJ6940" s="109"/>
      <c r="PK6940" s="109"/>
      <c r="PL6940" s="109"/>
      <c r="PM6940" s="109"/>
      <c r="PN6940" s="109"/>
      <c r="PO6940" s="109"/>
      <c r="PP6940" s="109"/>
      <c r="PQ6940" s="109"/>
      <c r="PR6940" s="109"/>
      <c r="PS6940" s="109"/>
      <c r="PT6940" s="109"/>
      <c r="PU6940" s="109"/>
      <c r="PV6940" s="109"/>
      <c r="PW6940" s="109"/>
      <c r="PX6940" s="109"/>
      <c r="PY6940" s="109"/>
      <c r="PZ6940" s="109"/>
      <c r="QA6940" s="109"/>
      <c r="QB6940" s="109"/>
      <c r="QC6940" s="109"/>
      <c r="QD6940" s="109"/>
      <c r="QE6940" s="109"/>
      <c r="QF6940" s="109"/>
      <c r="QG6940" s="109"/>
      <c r="QH6940" s="109"/>
      <c r="QI6940" s="109"/>
      <c r="QJ6940" s="109"/>
      <c r="QK6940" s="109"/>
      <c r="QL6940" s="109"/>
      <c r="QM6940" s="109"/>
      <c r="QN6940" s="109"/>
      <c r="QO6940" s="109"/>
      <c r="QP6940" s="109"/>
      <c r="QQ6940" s="109"/>
      <c r="QR6940" s="109"/>
      <c r="QS6940" s="109"/>
      <c r="QT6940" s="109"/>
      <c r="QU6940" s="109"/>
      <c r="QV6940" s="109"/>
      <c r="QW6940" s="109"/>
      <c r="QX6940" s="109"/>
      <c r="QY6940" s="109"/>
      <c r="QZ6940" s="109"/>
      <c r="RA6940" s="109"/>
      <c r="RB6940" s="109"/>
      <c r="RC6940" s="109"/>
      <c r="RD6940" s="109"/>
      <c r="RE6940" s="109"/>
      <c r="RF6940" s="109"/>
      <c r="RG6940" s="109"/>
      <c r="RH6940" s="109"/>
      <c r="RI6940" s="109"/>
      <c r="RJ6940" s="109"/>
      <c r="RK6940" s="109"/>
      <c r="RL6940" s="109"/>
      <c r="RM6940" s="109"/>
      <c r="RN6940" s="109"/>
      <c r="RO6940" s="109"/>
      <c r="RP6940" s="109"/>
      <c r="RQ6940" s="109"/>
      <c r="RR6940" s="109"/>
      <c r="RS6940" s="109"/>
      <c r="RT6940" s="109"/>
      <c r="RU6940" s="109"/>
      <c r="RV6940" s="109"/>
      <c r="RW6940" s="109"/>
      <c r="RX6940" s="109"/>
      <c r="RY6940" s="109"/>
      <c r="RZ6940" s="109"/>
      <c r="SA6940" s="109"/>
      <c r="SB6940" s="109"/>
      <c r="SC6940" s="109"/>
      <c r="SD6940" s="109"/>
      <c r="SE6940" s="109"/>
      <c r="SF6940" s="109"/>
      <c r="SG6940" s="109"/>
      <c r="SH6940" s="109"/>
      <c r="SI6940" s="109"/>
      <c r="SJ6940" s="109"/>
      <c r="SK6940" s="109"/>
      <c r="SL6940" s="109"/>
      <c r="SM6940" s="109"/>
      <c r="SN6940" s="109"/>
      <c r="SO6940" s="109"/>
      <c r="SP6940" s="109"/>
      <c r="SQ6940" s="109"/>
      <c r="SR6940" s="109"/>
      <c r="SS6940" s="109"/>
      <c r="ST6940" s="109"/>
      <c r="SU6940" s="109"/>
      <c r="SV6940" s="109"/>
      <c r="SW6940" s="109"/>
      <c r="SX6940" s="109"/>
      <c r="SY6940" s="109"/>
      <c r="SZ6940" s="109"/>
      <c r="TA6940" s="109"/>
      <c r="TB6940" s="109"/>
      <c r="TC6940" s="109"/>
      <c r="TD6940" s="109"/>
      <c r="TE6940" s="109"/>
      <c r="TF6940" s="109"/>
      <c r="TG6940" s="109"/>
      <c r="TH6940" s="109"/>
      <c r="TI6940" s="109"/>
      <c r="TJ6940" s="109"/>
      <c r="TK6940" s="109"/>
      <c r="TL6940" s="109"/>
      <c r="TM6940" s="109"/>
      <c r="TN6940" s="109"/>
      <c r="TO6940" s="109"/>
      <c r="TP6940" s="109"/>
      <c r="TQ6940" s="109"/>
      <c r="TR6940" s="109"/>
      <c r="TS6940" s="109"/>
      <c r="TT6940" s="109"/>
      <c r="TU6940" s="109"/>
      <c r="TV6940" s="109"/>
      <c r="TW6940" s="109"/>
      <c r="TX6940" s="109"/>
      <c r="TY6940" s="109"/>
      <c r="TZ6940" s="109"/>
      <c r="UA6940" s="109"/>
      <c r="UB6940" s="109"/>
      <c r="UC6940" s="109"/>
      <c r="UD6940" s="109"/>
      <c r="UE6940" s="109"/>
      <c r="UF6940" s="109"/>
      <c r="UG6940" s="109"/>
      <c r="UH6940" s="109"/>
      <c r="UI6940" s="109"/>
      <c r="UJ6940" s="109"/>
      <c r="UK6940" s="109"/>
      <c r="UL6940" s="109"/>
      <c r="UM6940" s="109"/>
      <c r="UN6940" s="109"/>
      <c r="UO6940" s="109"/>
      <c r="UP6940" s="109"/>
      <c r="UQ6940" s="109"/>
      <c r="UR6940" s="109"/>
      <c r="US6940" s="109"/>
      <c r="UT6940" s="109"/>
      <c r="UU6940" s="109"/>
      <c r="UV6940" s="109"/>
      <c r="UW6940" s="109"/>
      <c r="UX6940" s="109"/>
      <c r="UY6940" s="109"/>
      <c r="UZ6940" s="109"/>
      <c r="VA6940" s="109"/>
      <c r="VB6940" s="109"/>
      <c r="VC6940" s="109"/>
      <c r="VD6940" s="109"/>
      <c r="VE6940" s="109"/>
      <c r="VF6940" s="109"/>
      <c r="VG6940" s="109"/>
      <c r="VH6940" s="109"/>
      <c r="VI6940" s="109"/>
      <c r="VJ6940" s="109"/>
      <c r="VK6940" s="109"/>
      <c r="VL6940" s="109"/>
      <c r="VM6940" s="109"/>
      <c r="VN6940" s="109"/>
      <c r="VO6940" s="109"/>
      <c r="VP6940" s="109"/>
      <c r="VQ6940" s="109"/>
      <c r="VR6940" s="109"/>
      <c r="VS6940" s="109"/>
      <c r="VT6940" s="109"/>
      <c r="VU6940" s="109"/>
      <c r="VV6940" s="109"/>
      <c r="VW6940" s="109"/>
      <c r="VX6940" s="109"/>
      <c r="VY6940" s="109"/>
      <c r="VZ6940" s="109"/>
      <c r="WA6940" s="109"/>
      <c r="WB6940" s="109"/>
      <c r="WC6940" s="109"/>
      <c r="WD6940" s="109"/>
      <c r="WE6940" s="109"/>
      <c r="WF6940" s="109"/>
      <c r="WG6940" s="109"/>
      <c r="WH6940" s="109"/>
      <c r="WI6940" s="109"/>
      <c r="WJ6940" s="109"/>
      <c r="WK6940" s="109"/>
      <c r="WL6940" s="109"/>
      <c r="WM6940" s="109"/>
      <c r="WN6940" s="109"/>
      <c r="WO6940" s="109"/>
      <c r="WP6940" s="109"/>
      <c r="WQ6940" s="109"/>
      <c r="WR6940" s="109"/>
      <c r="WS6940" s="109"/>
      <c r="WT6940" s="109"/>
      <c r="WU6940" s="109"/>
      <c r="WV6940" s="109"/>
      <c r="WW6940" s="109"/>
      <c r="WX6940" s="109"/>
      <c r="WY6940" s="109"/>
      <c r="WZ6940" s="109"/>
      <c r="XA6940" s="109"/>
      <c r="XB6940" s="109"/>
      <c r="XC6940" s="109"/>
      <c r="XD6940" s="109"/>
      <c r="XE6940" s="109"/>
      <c r="XF6940" s="109"/>
      <c r="XG6940" s="109"/>
      <c r="XH6940" s="109"/>
      <c r="XI6940" s="109"/>
      <c r="XJ6940" s="109"/>
      <c r="XK6940" s="109"/>
      <c r="XL6940" s="109"/>
      <c r="XM6940" s="109"/>
      <c r="XN6940" s="109"/>
      <c r="XO6940" s="109"/>
      <c r="XP6940" s="109"/>
      <c r="XQ6940" s="109"/>
      <c r="XR6940" s="109"/>
      <c r="XS6940" s="109"/>
      <c r="XT6940" s="109"/>
      <c r="XU6940" s="109"/>
      <c r="XV6940" s="109"/>
      <c r="XW6940" s="109"/>
      <c r="XX6940" s="109"/>
      <c r="XY6940" s="109"/>
      <c r="XZ6940" s="109"/>
      <c r="YA6940" s="109"/>
      <c r="YB6940" s="109"/>
      <c r="YC6940" s="109"/>
      <c r="YD6940" s="109"/>
      <c r="YE6940" s="109"/>
      <c r="YF6940" s="109"/>
      <c r="YG6940" s="109"/>
      <c r="YH6940" s="109"/>
      <c r="YI6940" s="109"/>
      <c r="YJ6940" s="109"/>
      <c r="YK6940" s="109"/>
      <c r="YL6940" s="109"/>
      <c r="YM6940" s="109"/>
      <c r="YN6940" s="109"/>
      <c r="YO6940" s="109"/>
      <c r="YP6940" s="109"/>
      <c r="YQ6940" s="109"/>
      <c r="YR6940" s="109"/>
      <c r="YS6940" s="109"/>
      <c r="YT6940" s="109"/>
      <c r="YU6940" s="109"/>
      <c r="YV6940" s="109"/>
      <c r="YW6940" s="109"/>
      <c r="YX6940" s="109"/>
      <c r="YY6940" s="109"/>
      <c r="YZ6940" s="109"/>
      <c r="ZA6940" s="109"/>
      <c r="ZB6940" s="109"/>
      <c r="ZC6940" s="109"/>
      <c r="ZD6940" s="109"/>
      <c r="ZE6940" s="109"/>
      <c r="ZF6940" s="109"/>
      <c r="ZG6940" s="109"/>
      <c r="ZH6940" s="109"/>
      <c r="ZI6940" s="109"/>
      <c r="ZJ6940" s="109"/>
      <c r="ZK6940" s="109"/>
      <c r="ZL6940" s="109"/>
      <c r="ZM6940" s="109"/>
      <c r="ZN6940" s="109"/>
      <c r="ZO6940" s="109"/>
      <c r="ZP6940" s="109"/>
      <c r="ZQ6940" s="109"/>
      <c r="ZR6940" s="109"/>
      <c r="ZS6940" s="109"/>
      <c r="ZT6940" s="109"/>
      <c r="ZU6940" s="109"/>
      <c r="ZV6940" s="109"/>
      <c r="ZW6940" s="109"/>
      <c r="ZX6940" s="109"/>
      <c r="ZY6940" s="109"/>
      <c r="ZZ6940" s="109"/>
      <c r="AAA6940" s="109"/>
      <c r="AAB6940" s="109"/>
      <c r="AAC6940" s="109"/>
      <c r="AAD6940" s="109"/>
      <c r="AAE6940" s="109"/>
      <c r="AAF6940" s="109"/>
      <c r="AAG6940" s="109"/>
      <c r="AAH6940" s="109"/>
      <c r="AAI6940" s="109"/>
      <c r="AAJ6940" s="109"/>
      <c r="AAK6940" s="109"/>
      <c r="AAL6940" s="109"/>
      <c r="AAM6940" s="109"/>
      <c r="AAN6940" s="109"/>
      <c r="AAO6940" s="109"/>
      <c r="AAP6940" s="109"/>
      <c r="AAQ6940" s="109"/>
      <c r="AAR6940" s="109"/>
      <c r="AAS6940" s="109"/>
      <c r="AAT6940" s="109"/>
      <c r="AAU6940" s="109"/>
      <c r="AAV6940" s="109"/>
      <c r="AAW6940" s="109"/>
      <c r="AAX6940" s="109"/>
      <c r="AAY6940" s="109"/>
      <c r="AAZ6940" s="109"/>
      <c r="ABA6940" s="109"/>
      <c r="ABB6940" s="109"/>
      <c r="ABC6940" s="109"/>
      <c r="ABD6940" s="109"/>
      <c r="ABE6940" s="109"/>
      <c r="ABF6940" s="109"/>
      <c r="ABG6940" s="109"/>
      <c r="ABH6940" s="109"/>
      <c r="ABI6940" s="109"/>
      <c r="ABJ6940" s="109"/>
      <c r="ABK6940" s="109"/>
      <c r="ABL6940" s="109"/>
      <c r="ABM6940" s="109"/>
      <c r="ABN6940" s="109"/>
      <c r="ABO6940" s="109"/>
      <c r="ABP6940" s="109"/>
      <c r="ABQ6940" s="109"/>
      <c r="ABR6940" s="109"/>
      <c r="ABS6940" s="109"/>
      <c r="ABT6940" s="109"/>
      <c r="ABU6940" s="109"/>
      <c r="ABV6940" s="109"/>
      <c r="ABW6940" s="109"/>
      <c r="ABX6940" s="109"/>
      <c r="ABY6940" s="109"/>
      <c r="ABZ6940" s="109"/>
      <c r="ACA6940" s="109"/>
      <c r="ACB6940" s="109"/>
      <c r="ACC6940" s="109"/>
      <c r="ACD6940" s="109"/>
      <c r="ACE6940" s="109"/>
      <c r="ACF6940" s="109"/>
      <c r="ACG6940" s="109"/>
      <c r="ACH6940" s="109"/>
      <c r="ACI6940" s="109"/>
      <c r="ACJ6940" s="109"/>
      <c r="ACK6940" s="109"/>
      <c r="ACL6940" s="109"/>
      <c r="ACM6940" s="109"/>
      <c r="ACN6940" s="109"/>
      <c r="ACO6940" s="109"/>
      <c r="ACP6940" s="109"/>
      <c r="ACQ6940" s="109"/>
      <c r="ACR6940" s="109"/>
      <c r="ACS6940" s="109"/>
      <c r="ACT6940" s="109"/>
      <c r="ACU6940" s="109"/>
      <c r="ACV6940" s="109"/>
      <c r="ACW6940" s="109"/>
      <c r="ACX6940" s="109"/>
      <c r="ACY6940" s="109"/>
      <c r="ACZ6940" s="109"/>
      <c r="ADA6940" s="109"/>
      <c r="ADB6940" s="109"/>
      <c r="ADC6940" s="109"/>
      <c r="ADD6940" s="109"/>
      <c r="ADE6940" s="109"/>
      <c r="ADF6940" s="109"/>
      <c r="ADG6940" s="109"/>
      <c r="ADH6940" s="109"/>
      <c r="ADI6940" s="109"/>
      <c r="ADJ6940" s="109"/>
      <c r="ADK6940" s="109"/>
      <c r="ADL6940" s="109"/>
      <c r="ADM6940" s="109"/>
      <c r="ADN6940" s="109"/>
      <c r="ADO6940" s="109"/>
      <c r="ADP6940" s="109"/>
      <c r="ADQ6940" s="109"/>
      <c r="ADR6940" s="109"/>
      <c r="ADS6940" s="109"/>
      <c r="ADT6940" s="109"/>
      <c r="ADU6940" s="109"/>
      <c r="ADV6940" s="109"/>
      <c r="ADW6940" s="109"/>
      <c r="ADX6940" s="109"/>
      <c r="ADY6940" s="109"/>
      <c r="ADZ6940" s="109"/>
      <c r="AEA6940" s="109"/>
      <c r="AEB6940" s="109"/>
      <c r="AEC6940" s="109"/>
      <c r="AED6940" s="109"/>
      <c r="AEE6940" s="109"/>
      <c r="AEF6940" s="109"/>
      <c r="AEG6940" s="109"/>
      <c r="AEH6940" s="109"/>
      <c r="AEI6940" s="109"/>
      <c r="AEJ6940" s="109"/>
      <c r="AEK6940" s="109"/>
      <c r="AEL6940" s="109"/>
      <c r="AEM6940" s="109"/>
      <c r="AEN6940" s="109"/>
      <c r="AEO6940" s="109"/>
      <c r="AEP6940" s="109"/>
      <c r="AEQ6940" s="109"/>
      <c r="AER6940" s="109"/>
      <c r="AES6940" s="109"/>
      <c r="AET6940" s="109"/>
      <c r="AEU6940" s="109"/>
      <c r="AEV6940" s="109"/>
      <c r="AEW6940" s="109"/>
      <c r="AEX6940" s="109"/>
      <c r="AEY6940" s="109"/>
      <c r="AEZ6940" s="109"/>
      <c r="AFA6940" s="109"/>
      <c r="AFB6940" s="109"/>
      <c r="AFC6940" s="109"/>
      <c r="AFD6940" s="109"/>
      <c r="AFE6940" s="109"/>
      <c r="AFF6940" s="109"/>
      <c r="AFG6940" s="109"/>
      <c r="AFH6940" s="109"/>
      <c r="AFI6940" s="109"/>
      <c r="AFJ6940" s="109"/>
      <c r="AFK6940" s="109"/>
      <c r="AFL6940" s="109"/>
      <c r="AFM6940" s="109"/>
      <c r="AFN6940" s="109"/>
      <c r="AFO6940" s="109"/>
      <c r="AFP6940" s="109"/>
      <c r="AFQ6940" s="109"/>
      <c r="AFR6940" s="109"/>
      <c r="AFS6940" s="109"/>
      <c r="AFT6940" s="109"/>
      <c r="AFU6940" s="109"/>
      <c r="AFV6940" s="109"/>
      <c r="AFW6940" s="109"/>
      <c r="AFX6940" s="109"/>
      <c r="AFY6940" s="109"/>
      <c r="AFZ6940" s="109"/>
      <c r="AGA6940" s="109"/>
      <c r="AGB6940" s="109"/>
      <c r="AGC6940" s="109"/>
      <c r="AGD6940" s="109"/>
      <c r="AGE6940" s="109"/>
      <c r="AGF6940" s="109"/>
      <c r="AGG6940" s="109"/>
      <c r="AGH6940" s="109"/>
      <c r="AGI6940" s="109"/>
      <c r="AGJ6940" s="109"/>
      <c r="AGK6940" s="109"/>
      <c r="AGL6940" s="109"/>
      <c r="AGM6940" s="109"/>
      <c r="AGN6940" s="109"/>
      <c r="AGO6940" s="109"/>
      <c r="AGP6940" s="109"/>
      <c r="AGQ6940" s="109"/>
      <c r="AGR6940" s="109"/>
      <c r="AGS6940" s="109"/>
      <c r="AGT6940" s="109"/>
      <c r="AGU6940" s="109"/>
      <c r="AGV6940" s="109"/>
      <c r="AGW6940" s="109"/>
      <c r="AGX6940" s="109"/>
      <c r="AGY6940" s="109"/>
      <c r="AGZ6940" s="109"/>
      <c r="AHA6940" s="109"/>
      <c r="AHB6940" s="109"/>
      <c r="AHC6940" s="109"/>
      <c r="AHD6940" s="109"/>
      <c r="AHE6940" s="109"/>
      <c r="AHF6940" s="109"/>
      <c r="AHG6940" s="109"/>
      <c r="AHH6940" s="109"/>
      <c r="AHI6940" s="109"/>
      <c r="AHJ6940" s="109"/>
      <c r="AHK6940" s="109"/>
      <c r="AHL6940" s="109"/>
      <c r="AHM6940" s="109"/>
      <c r="AHN6940" s="109"/>
      <c r="AHO6940" s="109"/>
      <c r="AHP6940" s="109"/>
      <c r="AHQ6940" s="109"/>
      <c r="AHR6940" s="109"/>
      <c r="AHS6940" s="109"/>
      <c r="AHT6940" s="109"/>
      <c r="AHU6940" s="109"/>
      <c r="AHV6940" s="109"/>
      <c r="AHW6940" s="109"/>
      <c r="AHX6940" s="109"/>
      <c r="AHY6940" s="109"/>
      <c r="AHZ6940" s="109"/>
      <c r="AIA6940" s="109"/>
      <c r="AIB6940" s="109"/>
      <c r="AIC6940" s="109"/>
      <c r="AID6940" s="109"/>
      <c r="AIE6940" s="109"/>
      <c r="AIF6940" s="109"/>
      <c r="AIG6940" s="109"/>
      <c r="AIH6940" s="109"/>
      <c r="AII6940" s="109"/>
      <c r="AIJ6940" s="109"/>
      <c r="AIK6940" s="109"/>
      <c r="AIL6940" s="109"/>
      <c r="AIM6940" s="109"/>
      <c r="AIN6940" s="109"/>
      <c r="AIO6940" s="109"/>
      <c r="AIP6940" s="109"/>
      <c r="AIQ6940" s="109"/>
      <c r="AIR6940" s="109"/>
      <c r="AIS6940" s="109"/>
      <c r="AIT6940" s="109"/>
      <c r="AIU6940" s="109"/>
      <c r="AIV6940" s="109"/>
      <c r="AIW6940" s="109"/>
      <c r="AIX6940" s="109"/>
      <c r="AIY6940" s="109"/>
      <c r="AIZ6940" s="109"/>
      <c r="AJA6940" s="109"/>
      <c r="AJB6940" s="109"/>
      <c r="AJC6940" s="109"/>
      <c r="AJD6940" s="109"/>
      <c r="AJE6940" s="109"/>
      <c r="AJF6940" s="109"/>
      <c r="AJG6940" s="109"/>
      <c r="AJH6940" s="109"/>
      <c r="AJI6940" s="109"/>
      <c r="AJJ6940" s="109"/>
      <c r="AJK6940" s="109"/>
      <c r="AJL6940" s="109"/>
      <c r="AJM6940" s="109"/>
      <c r="AJN6940" s="109"/>
      <c r="AJO6940" s="109"/>
      <c r="AJP6940" s="109"/>
      <c r="AJQ6940" s="109"/>
      <c r="AJR6940" s="109"/>
      <c r="AJS6940" s="109"/>
      <c r="AJT6940" s="109"/>
      <c r="AJU6940" s="109"/>
      <c r="AJV6940" s="109"/>
      <c r="AJW6940" s="109"/>
      <c r="AJX6940" s="109"/>
      <c r="AJY6940" s="109"/>
      <c r="AJZ6940" s="109"/>
      <c r="AKA6940" s="109"/>
      <c r="AKB6940" s="109"/>
      <c r="AKC6940" s="109"/>
      <c r="AKD6940" s="109"/>
      <c r="AKE6940" s="109"/>
      <c r="AKF6940" s="109"/>
      <c r="AKG6940" s="109"/>
      <c r="AKH6940" s="109"/>
      <c r="AKI6940" s="109"/>
      <c r="AKJ6940" s="109"/>
      <c r="AKK6940" s="109"/>
      <c r="AKL6940" s="109"/>
      <c r="AKM6940" s="109"/>
      <c r="AKN6940" s="109"/>
      <c r="AKO6940" s="109"/>
      <c r="AKP6940" s="109"/>
      <c r="AKQ6940" s="109"/>
      <c r="AKR6940" s="109"/>
      <c r="AKS6940" s="109"/>
      <c r="AKT6940" s="109"/>
      <c r="AKU6940" s="109"/>
      <c r="AKV6940" s="109"/>
      <c r="AKW6940" s="109"/>
      <c r="AKX6940" s="109"/>
      <c r="AKY6940" s="109"/>
      <c r="AKZ6940" s="109"/>
      <c r="ALA6940" s="109"/>
      <c r="ALB6940" s="109"/>
      <c r="ALC6940" s="109"/>
      <c r="ALD6940" s="109"/>
      <c r="ALE6940" s="109"/>
      <c r="ALF6940" s="109"/>
      <c r="ALG6940" s="109"/>
      <c r="ALH6940" s="109"/>
      <c r="ALI6940" s="109"/>
      <c r="ALJ6940" s="109"/>
      <c r="ALK6940" s="109"/>
      <c r="ALL6940" s="109"/>
      <c r="ALM6940" s="109"/>
      <c r="ALN6940" s="109"/>
      <c r="ALO6940" s="109"/>
      <c r="ALP6940" s="109"/>
      <c r="ALQ6940" s="109"/>
      <c r="ALR6940" s="109"/>
      <c r="ALS6940" s="109"/>
      <c r="ALT6940" s="109"/>
      <c r="ALU6940" s="109"/>
      <c r="ALV6940" s="109"/>
      <c r="ALW6940" s="109"/>
      <c r="ALX6940" s="109"/>
      <c r="ALY6940" s="109"/>
      <c r="ALZ6940" s="109"/>
      <c r="AMA6940" s="109"/>
      <c r="AMB6940" s="109"/>
      <c r="AMC6940" s="109"/>
      <c r="AMD6940" s="109"/>
      <c r="AME6940" s="109"/>
      <c r="AMF6940" s="109"/>
      <c r="AMG6940" s="109"/>
      <c r="AMH6940" s="109"/>
      <c r="AMI6940" s="109"/>
      <c r="AMJ6940" s="109"/>
      <c r="AMK6940" s="109"/>
      <c r="AML6940" s="109"/>
      <c r="AMM6940" s="109"/>
      <c r="AMN6940" s="109"/>
      <c r="AMO6940" s="109"/>
      <c r="AMP6940" s="109"/>
      <c r="AMQ6940" s="109"/>
      <c r="AMR6940" s="109"/>
      <c r="AMS6940" s="109"/>
      <c r="AMT6940" s="109"/>
      <c r="AMU6940" s="109"/>
      <c r="AMV6940" s="109"/>
      <c r="AMW6940" s="109"/>
      <c r="AMX6940" s="109"/>
      <c r="AMY6940" s="109"/>
      <c r="AMZ6940" s="109"/>
      <c r="ANA6940" s="109"/>
      <c r="ANB6940" s="109"/>
      <c r="ANC6940" s="109"/>
      <c r="AND6940" s="109"/>
      <c r="ANE6940" s="109"/>
      <c r="ANF6940" s="109"/>
      <c r="ANG6940" s="109"/>
      <c r="ANH6940" s="109"/>
      <c r="ANI6940" s="109"/>
      <c r="ANJ6940" s="109"/>
      <c r="ANK6940" s="109"/>
      <c r="ANL6940" s="109"/>
      <c r="ANM6940" s="109"/>
      <c r="ANN6940" s="109"/>
      <c r="ANO6940" s="109"/>
      <c r="ANP6940" s="109"/>
      <c r="ANQ6940" s="109"/>
      <c r="ANR6940" s="109"/>
      <c r="ANS6940" s="109"/>
      <c r="ANT6940" s="109"/>
      <c r="ANU6940" s="109"/>
      <c r="ANV6940" s="109"/>
      <c r="ANW6940" s="109"/>
      <c r="ANX6940" s="109"/>
      <c r="ANY6940" s="109"/>
      <c r="ANZ6940" s="109"/>
      <c r="AOA6940" s="109"/>
      <c r="AOB6940" s="109"/>
      <c r="AOC6940" s="109"/>
      <c r="AOD6940" s="109"/>
      <c r="AOE6940" s="109"/>
      <c r="AOF6940" s="109"/>
      <c r="AOG6940" s="109"/>
      <c r="AOH6940" s="109"/>
      <c r="AOI6940" s="109"/>
      <c r="AOJ6940" s="109"/>
      <c r="AOK6940" s="109"/>
      <c r="AOL6940" s="109"/>
      <c r="AOM6940" s="109"/>
      <c r="AON6940" s="109"/>
      <c r="AOO6940" s="109"/>
      <c r="AOP6940" s="109"/>
      <c r="AOQ6940" s="109"/>
      <c r="AOR6940" s="109"/>
      <c r="AOS6940" s="109"/>
      <c r="AOT6940" s="109"/>
      <c r="AOU6940" s="109"/>
      <c r="AOV6940" s="109"/>
      <c r="AOW6940" s="109"/>
      <c r="AOX6940" s="109"/>
      <c r="AOY6940" s="109"/>
      <c r="AOZ6940" s="109"/>
      <c r="APA6940" s="109"/>
      <c r="APB6940" s="109"/>
      <c r="APC6940" s="109"/>
      <c r="APD6940" s="109"/>
      <c r="APE6940" s="109"/>
      <c r="APF6940" s="109"/>
      <c r="APG6940" s="109"/>
      <c r="APH6940" s="109"/>
      <c r="API6940" s="109"/>
      <c r="APJ6940" s="109"/>
      <c r="APK6940" s="109"/>
      <c r="APL6940" s="109"/>
      <c r="APM6940" s="109"/>
      <c r="APN6940" s="109"/>
      <c r="APO6940" s="109"/>
      <c r="APP6940" s="109"/>
      <c r="APQ6940" s="109"/>
      <c r="APR6940" s="109"/>
      <c r="APS6940" s="109"/>
      <c r="APT6940" s="109"/>
      <c r="APU6940" s="109"/>
      <c r="APV6940" s="109"/>
      <c r="APW6940" s="109"/>
      <c r="APX6940" s="109"/>
      <c r="APY6940" s="109"/>
      <c r="APZ6940" s="109"/>
      <c r="AQA6940" s="109"/>
      <c r="AQB6940" s="109"/>
      <c r="AQC6940" s="109"/>
      <c r="AQD6940" s="109"/>
      <c r="AQE6940" s="109"/>
      <c r="AQF6940" s="109"/>
      <c r="AQG6940" s="109"/>
      <c r="AQH6940" s="109"/>
      <c r="AQI6940" s="109"/>
      <c r="AQJ6940" s="109"/>
      <c r="AQK6940" s="109"/>
      <c r="AQL6940" s="109"/>
      <c r="AQM6940" s="109"/>
      <c r="AQN6940" s="109"/>
      <c r="AQO6940" s="109"/>
      <c r="AQP6940" s="109"/>
      <c r="AQQ6940" s="109"/>
      <c r="AQR6940" s="109"/>
      <c r="AQS6940" s="109"/>
      <c r="AQT6940" s="109"/>
      <c r="AQU6940" s="109"/>
      <c r="AQV6940" s="109"/>
      <c r="AQW6940" s="109"/>
      <c r="AQX6940" s="109"/>
      <c r="AQY6940" s="109"/>
      <c r="AQZ6940" s="109"/>
      <c r="ARA6940" s="109"/>
      <c r="ARB6940" s="109"/>
      <c r="ARC6940" s="109"/>
      <c r="ARD6940" s="109"/>
      <c r="ARE6940" s="109"/>
      <c r="ARF6940" s="109"/>
      <c r="ARG6940" s="109"/>
      <c r="ARH6940" s="109"/>
      <c r="ARI6940" s="109"/>
      <c r="ARJ6940" s="109"/>
      <c r="ARK6940" s="109"/>
      <c r="ARL6940" s="109"/>
      <c r="ARM6940" s="109"/>
      <c r="ARN6940" s="109"/>
      <c r="ARO6940" s="109"/>
      <c r="ARP6940" s="109"/>
      <c r="ARQ6940" s="109"/>
      <c r="ARR6940" s="109"/>
      <c r="ARS6940" s="109"/>
      <c r="ART6940" s="109"/>
      <c r="ARU6940" s="109"/>
      <c r="ARV6940" s="109"/>
      <c r="ARW6940" s="109"/>
      <c r="ARX6940" s="109"/>
      <c r="ARY6940" s="109"/>
      <c r="ARZ6940" s="109"/>
      <c r="ASA6940" s="109"/>
      <c r="ASB6940" s="109"/>
      <c r="ASC6940" s="109"/>
      <c r="ASD6940" s="109"/>
      <c r="ASE6940" s="109"/>
      <c r="ASF6940" s="109"/>
      <c r="ASG6940" s="109"/>
      <c r="ASH6940" s="109"/>
      <c r="ASI6940" s="109"/>
      <c r="ASJ6940" s="109"/>
      <c r="ASK6940" s="109"/>
      <c r="ASL6940" s="109"/>
      <c r="ASM6940" s="109"/>
      <c r="ASN6940" s="109"/>
      <c r="ASO6940" s="109"/>
      <c r="ASP6940" s="109"/>
      <c r="ASQ6940" s="109"/>
      <c r="ASR6940" s="109"/>
      <c r="ASS6940" s="109"/>
      <c r="AST6940" s="109"/>
      <c r="ASU6940" s="109"/>
      <c r="ASV6940" s="109"/>
      <c r="ASW6940" s="109"/>
      <c r="ASX6940" s="109"/>
      <c r="ASY6940" s="109"/>
      <c r="ASZ6940" s="109"/>
      <c r="ATA6940" s="109"/>
      <c r="ATB6940" s="109"/>
      <c r="ATC6940" s="109"/>
      <c r="ATD6940" s="109"/>
      <c r="ATE6940" s="109"/>
      <c r="ATF6940" s="109"/>
      <c r="ATG6940" s="109"/>
      <c r="ATH6940" s="109"/>
      <c r="ATI6940" s="109"/>
      <c r="ATJ6940" s="109"/>
      <c r="ATK6940" s="109"/>
      <c r="ATL6940" s="109"/>
      <c r="ATM6940" s="109"/>
      <c r="ATN6940" s="109"/>
      <c r="ATO6940" s="109"/>
      <c r="ATP6940" s="109"/>
      <c r="ATQ6940" s="109"/>
      <c r="ATR6940" s="109"/>
      <c r="ATS6940" s="109"/>
      <c r="ATT6940" s="109"/>
      <c r="ATU6940" s="109"/>
      <c r="ATV6940" s="109"/>
      <c r="ATW6940" s="109"/>
      <c r="ATX6940" s="109"/>
      <c r="ATY6940" s="109"/>
      <c r="ATZ6940" s="109"/>
      <c r="AUA6940" s="109"/>
      <c r="AUB6940" s="109"/>
      <c r="AUC6940" s="109"/>
      <c r="AUD6940" s="109"/>
      <c r="AUE6940" s="109"/>
      <c r="AUF6940" s="109"/>
      <c r="AUG6940" s="109"/>
      <c r="AUH6940" s="109"/>
      <c r="AUI6940" s="109"/>
      <c r="AUJ6940" s="109"/>
      <c r="AUK6940" s="109"/>
      <c r="AUL6940" s="109"/>
      <c r="AUM6940" s="109"/>
      <c r="AUN6940" s="109"/>
      <c r="AUO6940" s="109"/>
      <c r="AUP6940" s="109"/>
      <c r="AUQ6940" s="109"/>
      <c r="AUR6940" s="109"/>
      <c r="AUS6940" s="109"/>
      <c r="AUT6940" s="109"/>
      <c r="AUU6940" s="109"/>
      <c r="AUV6940" s="109"/>
      <c r="AUW6940" s="109"/>
      <c r="AUX6940" s="109"/>
      <c r="AUY6940" s="109"/>
      <c r="AUZ6940" s="109"/>
      <c r="AVA6940" s="109"/>
      <c r="AVB6940" s="109"/>
      <c r="AVC6940" s="109"/>
      <c r="AVD6940" s="109"/>
      <c r="AVE6940" s="109"/>
      <c r="AVF6940" s="109"/>
      <c r="AVG6940" s="109"/>
      <c r="AVH6940" s="109"/>
      <c r="AVI6940" s="109"/>
      <c r="AVJ6940" s="109"/>
      <c r="AVK6940" s="109"/>
      <c r="AVL6940" s="109"/>
      <c r="AVM6940" s="109"/>
      <c r="AVN6940" s="109"/>
      <c r="AVO6940" s="109"/>
      <c r="AVP6940" s="109"/>
      <c r="AVQ6940" s="109"/>
      <c r="AVR6940" s="109"/>
      <c r="AVS6940" s="109"/>
      <c r="AVT6940" s="109"/>
      <c r="AVU6940" s="109"/>
      <c r="AVV6940" s="109"/>
      <c r="AVW6940" s="109"/>
      <c r="AVX6940" s="109"/>
      <c r="AVY6940" s="109"/>
      <c r="AVZ6940" s="109"/>
      <c r="AWA6940" s="109"/>
      <c r="AWB6940" s="109"/>
      <c r="AWC6940" s="109"/>
      <c r="AWD6940" s="109"/>
      <c r="AWE6940" s="109"/>
      <c r="AWF6940" s="109"/>
      <c r="AWG6940" s="109"/>
      <c r="AWH6940" s="109"/>
      <c r="AWI6940" s="109"/>
      <c r="AWJ6940" s="109"/>
      <c r="AWK6940" s="109"/>
      <c r="AWL6940" s="109"/>
      <c r="AWM6940" s="109"/>
      <c r="AWN6940" s="109"/>
      <c r="AWO6940" s="109"/>
      <c r="AWP6940" s="109"/>
      <c r="AWQ6940" s="109"/>
      <c r="AWR6940" s="109"/>
      <c r="AWS6940" s="109"/>
      <c r="AWT6940" s="109"/>
      <c r="AWU6940" s="109"/>
      <c r="AWV6940" s="109"/>
      <c r="AWW6940" s="109"/>
      <c r="AWX6940" s="109"/>
      <c r="AWY6940" s="109"/>
      <c r="AWZ6940" s="109"/>
      <c r="AXA6940" s="109"/>
      <c r="AXB6940" s="109"/>
      <c r="AXC6940" s="109"/>
      <c r="AXD6940" s="109"/>
      <c r="AXE6940" s="109"/>
      <c r="AXF6940" s="109"/>
      <c r="AXG6940" s="109"/>
      <c r="AXH6940" s="109"/>
      <c r="AXI6940" s="109"/>
      <c r="AXJ6940" s="109"/>
      <c r="AXK6940" s="109"/>
      <c r="AXL6940" s="109"/>
      <c r="AXM6940" s="109"/>
      <c r="AXN6940" s="109"/>
      <c r="AXO6940" s="109"/>
      <c r="AXP6940" s="109"/>
      <c r="AXQ6940" s="109"/>
      <c r="AXR6940" s="109"/>
      <c r="AXS6940" s="109"/>
      <c r="AXT6940" s="109"/>
      <c r="AXU6940" s="109"/>
      <c r="AXV6940" s="109"/>
      <c r="AXW6940" s="109"/>
      <c r="AXX6940" s="109"/>
      <c r="AXY6940" s="109"/>
      <c r="AXZ6940" s="109"/>
      <c r="AYA6940" s="109"/>
      <c r="AYB6940" s="109"/>
      <c r="AYC6940" s="109"/>
      <c r="AYD6940" s="109"/>
      <c r="AYE6940" s="109"/>
      <c r="AYF6940" s="109"/>
      <c r="AYG6940" s="109"/>
      <c r="AYH6940" s="109"/>
      <c r="AYI6940" s="109"/>
      <c r="AYJ6940" s="109"/>
      <c r="AYK6940" s="109"/>
      <c r="AYL6940" s="109"/>
      <c r="AYM6940" s="109"/>
      <c r="AYN6940" s="109"/>
      <c r="AYO6940" s="109"/>
      <c r="AYP6940" s="109"/>
      <c r="AYQ6940" s="109"/>
      <c r="AYR6940" s="109"/>
      <c r="AYS6940" s="109"/>
      <c r="AYT6940" s="109"/>
      <c r="AYU6940" s="109"/>
      <c r="AYV6940" s="109"/>
      <c r="AYW6940" s="109"/>
      <c r="AYX6940" s="109"/>
      <c r="AYY6940" s="109"/>
      <c r="AYZ6940" s="109"/>
      <c r="AZA6940" s="109"/>
      <c r="AZB6940" s="109"/>
      <c r="AZC6940" s="109"/>
      <c r="AZD6940" s="109"/>
      <c r="AZE6940" s="109"/>
      <c r="AZF6940" s="109"/>
      <c r="AZG6940" s="109"/>
      <c r="AZH6940" s="109"/>
      <c r="AZI6940" s="109"/>
      <c r="AZJ6940" s="109"/>
      <c r="AZK6940" s="109"/>
      <c r="AZL6940" s="109"/>
      <c r="AZM6940" s="109"/>
      <c r="AZN6940" s="109"/>
      <c r="AZO6940" s="109"/>
      <c r="AZP6940" s="109"/>
      <c r="AZQ6940" s="109"/>
      <c r="AZR6940" s="109"/>
      <c r="AZS6940" s="109"/>
      <c r="AZT6940" s="109"/>
      <c r="AZU6940" s="109"/>
      <c r="AZV6940" s="109"/>
      <c r="AZW6940" s="109"/>
      <c r="AZX6940" s="109"/>
      <c r="AZY6940" s="109"/>
      <c r="AZZ6940" s="109"/>
      <c r="BAA6940" s="109"/>
      <c r="BAB6940" s="109"/>
      <c r="BAC6940" s="109"/>
      <c r="BAD6940" s="109"/>
      <c r="BAE6940" s="109"/>
      <c r="BAF6940" s="109"/>
      <c r="BAG6940" s="109"/>
      <c r="BAH6940" s="109"/>
      <c r="BAI6940" s="109"/>
      <c r="BAJ6940" s="109"/>
      <c r="BAK6940" s="109"/>
      <c r="BAL6940" s="109"/>
      <c r="BAM6940" s="109"/>
      <c r="BAN6940" s="109"/>
      <c r="BAO6940" s="109"/>
      <c r="BAP6940" s="109"/>
      <c r="BAQ6940" s="109"/>
      <c r="BAR6940" s="109"/>
      <c r="BAS6940" s="109"/>
      <c r="BAT6940" s="109"/>
      <c r="BAU6940" s="109"/>
      <c r="BAV6940" s="109"/>
      <c r="BAW6940" s="109"/>
      <c r="BAX6940" s="109"/>
      <c r="BAY6940" s="109"/>
      <c r="BAZ6940" s="109"/>
      <c r="BBA6940" s="109"/>
      <c r="BBB6940" s="109"/>
      <c r="BBC6940" s="109"/>
      <c r="BBD6940" s="109"/>
      <c r="BBE6940" s="109"/>
      <c r="BBF6940" s="109"/>
      <c r="BBG6940" s="109"/>
      <c r="BBH6940" s="109"/>
      <c r="BBI6940" s="109"/>
      <c r="BBJ6940" s="109"/>
      <c r="BBK6940" s="109"/>
      <c r="BBL6940" s="109"/>
      <c r="BBM6940" s="109"/>
      <c r="BBN6940" s="109"/>
      <c r="BBO6940" s="109"/>
      <c r="BBP6940" s="109"/>
      <c r="BBQ6940" s="109"/>
      <c r="BBR6940" s="109"/>
      <c r="BBS6940" s="109"/>
      <c r="BBT6940" s="109"/>
      <c r="BBU6940" s="109"/>
      <c r="BBV6940" s="109"/>
      <c r="BBW6940" s="109"/>
      <c r="BBX6940" s="109"/>
      <c r="BBY6940" s="109"/>
      <c r="BBZ6940" s="109"/>
      <c r="BCA6940" s="109"/>
      <c r="BCB6940" s="109"/>
      <c r="BCC6940" s="109"/>
      <c r="BCD6940" s="109"/>
      <c r="BCE6940" s="109"/>
      <c r="BCF6940" s="109"/>
      <c r="BCG6940" s="109"/>
      <c r="BCH6940" s="109"/>
      <c r="BCI6940" s="109"/>
      <c r="BCJ6940" s="109"/>
      <c r="BCK6940" s="109"/>
      <c r="BCL6940" s="109"/>
      <c r="BCM6940" s="109"/>
      <c r="BCN6940" s="109"/>
      <c r="BCO6940" s="109"/>
      <c r="BCP6940" s="109"/>
      <c r="BCQ6940" s="109"/>
      <c r="BCR6940" s="109"/>
      <c r="BCS6940" s="109"/>
      <c r="BCT6940" s="109"/>
      <c r="BCU6940" s="109"/>
      <c r="BCV6940" s="109"/>
      <c r="BCW6940" s="109"/>
      <c r="BCX6940" s="109"/>
      <c r="BCY6940" s="109"/>
      <c r="BCZ6940" s="109"/>
      <c r="BDA6940" s="109"/>
      <c r="BDB6940" s="109"/>
      <c r="BDC6940" s="109"/>
      <c r="BDD6940" s="109"/>
      <c r="BDE6940" s="109"/>
      <c r="BDF6940" s="109"/>
      <c r="BDG6940" s="109"/>
      <c r="BDH6940" s="109"/>
      <c r="BDI6940" s="109"/>
      <c r="BDJ6940" s="109"/>
      <c r="BDK6940" s="109"/>
      <c r="BDL6940" s="109"/>
      <c r="BDM6940" s="109"/>
      <c r="BDN6940" s="109"/>
      <c r="BDO6940" s="109"/>
      <c r="BDP6940" s="109"/>
      <c r="BDQ6940" s="109"/>
      <c r="BDR6940" s="109"/>
      <c r="BDS6940" s="109"/>
      <c r="BDT6940" s="109"/>
      <c r="BDU6940" s="109"/>
      <c r="BDV6940" s="109"/>
      <c r="BDW6940" s="109"/>
      <c r="BDX6940" s="109"/>
      <c r="BDY6940" s="109"/>
      <c r="BDZ6940" s="109"/>
      <c r="BEA6940" s="109"/>
      <c r="BEB6940" s="109"/>
      <c r="BEC6940" s="109"/>
      <c r="BED6940" s="109"/>
      <c r="BEE6940" s="109"/>
      <c r="BEF6940" s="109"/>
      <c r="BEG6940" s="109"/>
      <c r="BEH6940" s="109"/>
      <c r="BEI6940" s="109"/>
      <c r="BEJ6940" s="109"/>
      <c r="BEK6940" s="109"/>
      <c r="BEL6940" s="109"/>
      <c r="BEM6940" s="109"/>
      <c r="BEN6940" s="109"/>
      <c r="BEO6940" s="109"/>
      <c r="BEP6940" s="109"/>
      <c r="BEQ6940" s="109"/>
      <c r="BER6940" s="109"/>
      <c r="BES6940" s="109"/>
      <c r="BET6940" s="109"/>
      <c r="BEU6940" s="109"/>
      <c r="BEV6940" s="109"/>
      <c r="BEW6940" s="109"/>
      <c r="BEX6940" s="109"/>
      <c r="BEY6940" s="109"/>
      <c r="BEZ6940" s="109"/>
      <c r="BFA6940" s="109"/>
      <c r="BFB6940" s="109"/>
      <c r="BFC6940" s="109"/>
      <c r="BFD6940" s="109"/>
      <c r="BFE6940" s="109"/>
      <c r="BFF6940" s="109"/>
      <c r="BFG6940" s="109"/>
      <c r="BFH6940" s="109"/>
      <c r="BFI6940" s="109"/>
      <c r="BFJ6940" s="109"/>
      <c r="BFK6940" s="109"/>
      <c r="BFL6940" s="109"/>
      <c r="BFM6940" s="109"/>
      <c r="BFN6940" s="109"/>
      <c r="BFO6940" s="109"/>
      <c r="BFP6940" s="109"/>
      <c r="BFQ6940" s="109"/>
      <c r="BFR6940" s="109"/>
      <c r="BFS6940" s="109"/>
      <c r="BFT6940" s="109"/>
      <c r="BFU6940" s="109"/>
      <c r="BFV6940" s="109"/>
      <c r="BFW6940" s="109"/>
      <c r="BFX6940" s="109"/>
      <c r="BFY6940" s="109"/>
      <c r="BFZ6940" s="109"/>
      <c r="BGA6940" s="109"/>
      <c r="BGB6940" s="109"/>
      <c r="BGC6940" s="109"/>
      <c r="BGD6940" s="109"/>
      <c r="BGE6940" s="109"/>
      <c r="BGF6940" s="109"/>
      <c r="BGG6940" s="109"/>
      <c r="BGH6940" s="109"/>
      <c r="BGI6940" s="109"/>
      <c r="BGJ6940" s="109"/>
      <c r="BGK6940" s="109"/>
      <c r="BGL6940" s="109"/>
      <c r="BGM6940" s="109"/>
      <c r="BGN6940" s="109"/>
      <c r="BGO6940" s="109"/>
      <c r="BGP6940" s="109"/>
      <c r="BGQ6940" s="109"/>
      <c r="BGR6940" s="109"/>
      <c r="BGS6940" s="109"/>
      <c r="BGT6940" s="109"/>
      <c r="BGU6940" s="109"/>
      <c r="BGV6940" s="109"/>
      <c r="BGW6940" s="109"/>
      <c r="BGX6940" s="109"/>
      <c r="BGY6940" s="109"/>
      <c r="BGZ6940" s="109"/>
      <c r="BHA6940" s="109"/>
      <c r="BHB6940" s="109"/>
      <c r="BHC6940" s="109"/>
      <c r="BHD6940" s="109"/>
      <c r="BHE6940" s="109"/>
      <c r="BHF6940" s="109"/>
      <c r="BHG6940" s="109"/>
      <c r="BHH6940" s="109"/>
      <c r="BHI6940" s="109"/>
      <c r="BHJ6940" s="109"/>
      <c r="BHK6940" s="109"/>
      <c r="BHL6940" s="109"/>
      <c r="BHM6940" s="109"/>
      <c r="BHN6940" s="109"/>
      <c r="BHO6940" s="109"/>
      <c r="BHP6940" s="109"/>
      <c r="BHQ6940" s="109"/>
      <c r="BHR6940" s="109"/>
      <c r="BHS6940" s="109"/>
      <c r="BHT6940" s="109"/>
      <c r="BHU6940" s="109"/>
      <c r="BHV6940" s="109"/>
      <c r="BHW6940" s="109"/>
      <c r="BHX6940" s="109"/>
      <c r="BHY6940" s="109"/>
      <c r="BHZ6940" s="109"/>
      <c r="BIA6940" s="109"/>
      <c r="BIB6940" s="109"/>
      <c r="BIC6940" s="109"/>
      <c r="BID6940" s="109"/>
      <c r="BIE6940" s="109"/>
      <c r="BIF6940" s="109"/>
      <c r="BIG6940" s="109"/>
      <c r="BIH6940" s="109"/>
      <c r="BII6940" s="109"/>
      <c r="BIJ6940" s="109"/>
      <c r="BIK6940" s="109"/>
      <c r="BIL6940" s="109"/>
      <c r="BIM6940" s="109"/>
      <c r="BIN6940" s="109"/>
      <c r="BIO6940" s="109"/>
      <c r="BIP6940" s="109"/>
      <c r="BIQ6940" s="109"/>
      <c r="BIR6940" s="109"/>
      <c r="BIS6940" s="109"/>
      <c r="BIT6940" s="109"/>
      <c r="BIU6940" s="109"/>
      <c r="BIV6940" s="109"/>
      <c r="BIW6940" s="109"/>
      <c r="BIX6940" s="109"/>
      <c r="BIY6940" s="109"/>
      <c r="BIZ6940" s="109"/>
      <c r="BJA6940" s="109"/>
      <c r="BJB6940" s="109"/>
      <c r="BJC6940" s="109"/>
      <c r="BJD6940" s="109"/>
      <c r="BJE6940" s="109"/>
      <c r="BJF6940" s="109"/>
      <c r="BJG6940" s="109"/>
      <c r="BJH6940" s="109"/>
      <c r="BJI6940" s="109"/>
      <c r="BJJ6940" s="109"/>
      <c r="BJK6940" s="109"/>
      <c r="BJL6940" s="109"/>
      <c r="BJM6940" s="109"/>
      <c r="BJN6940" s="109"/>
      <c r="BJO6940" s="109"/>
      <c r="BJP6940" s="109"/>
      <c r="BJQ6940" s="109"/>
      <c r="BJR6940" s="109"/>
      <c r="BJS6940" s="109"/>
      <c r="BJT6940" s="109"/>
      <c r="BJU6940" s="109"/>
      <c r="BJV6940" s="109"/>
      <c r="BJW6940" s="109"/>
      <c r="BJX6940" s="109"/>
      <c r="BJY6940" s="109"/>
      <c r="BJZ6940" s="109"/>
      <c r="BKA6940" s="109"/>
      <c r="BKB6940" s="109"/>
      <c r="BKC6940" s="109"/>
      <c r="BKD6940" s="109"/>
      <c r="BKE6940" s="109"/>
      <c r="BKF6940" s="109"/>
      <c r="BKG6940" s="109"/>
      <c r="BKH6940" s="109"/>
      <c r="BKI6940" s="109"/>
      <c r="BKJ6940" s="109"/>
      <c r="BKK6940" s="109"/>
      <c r="BKL6940" s="109"/>
      <c r="BKM6940" s="109"/>
      <c r="BKN6940" s="109"/>
      <c r="BKO6940" s="109"/>
      <c r="BKP6940" s="109"/>
      <c r="BKQ6940" s="109"/>
      <c r="BKR6940" s="109"/>
      <c r="BKS6940" s="109"/>
      <c r="BKT6940" s="109"/>
      <c r="BKU6940" s="109"/>
      <c r="BKV6940" s="109"/>
      <c r="BKW6940" s="109"/>
      <c r="BKX6940" s="109"/>
      <c r="BKY6940" s="109"/>
      <c r="BKZ6940" s="109"/>
      <c r="BLA6940" s="109"/>
      <c r="BLB6940" s="109"/>
      <c r="BLC6940" s="109"/>
      <c r="BLD6940" s="109"/>
      <c r="BLE6940" s="109"/>
      <c r="BLF6940" s="109"/>
      <c r="BLG6940" s="109"/>
      <c r="BLH6940" s="109"/>
      <c r="BLI6940" s="109"/>
      <c r="BLJ6940" s="109"/>
      <c r="BLK6940" s="109"/>
      <c r="BLL6940" s="109"/>
      <c r="BLM6940" s="109"/>
      <c r="BLN6940" s="109"/>
      <c r="BLO6940" s="109"/>
      <c r="BLP6940" s="109"/>
      <c r="BLQ6940" s="109"/>
      <c r="BLR6940" s="109"/>
      <c r="BLS6940" s="109"/>
      <c r="BLT6940" s="109"/>
      <c r="BLU6940" s="109"/>
      <c r="BLV6940" s="109"/>
      <c r="BLW6940" s="109"/>
      <c r="BLX6940" s="109"/>
      <c r="BLY6940" s="109"/>
      <c r="BLZ6940" s="109"/>
      <c r="BMA6940" s="109"/>
      <c r="BMB6940" s="109"/>
      <c r="BMC6940" s="109"/>
      <c r="BMD6940" s="109"/>
      <c r="BME6940" s="109"/>
      <c r="BMF6940" s="109"/>
      <c r="BMG6940" s="109"/>
      <c r="BMH6940" s="109"/>
      <c r="BMI6940" s="109"/>
      <c r="BMJ6940" s="109"/>
      <c r="BMK6940" s="109"/>
      <c r="BML6940" s="109"/>
      <c r="BMM6940" s="109"/>
      <c r="BMN6940" s="109"/>
      <c r="BMO6940" s="109"/>
      <c r="BMP6940" s="109"/>
      <c r="BMQ6940" s="109"/>
      <c r="BMR6940" s="109"/>
      <c r="BMS6940" s="109"/>
      <c r="BMT6940" s="109"/>
      <c r="BMU6940" s="109"/>
      <c r="BMV6940" s="109"/>
      <c r="BMW6940" s="109"/>
      <c r="BMX6940" s="109"/>
      <c r="BMY6940" s="109"/>
      <c r="BMZ6940" s="109"/>
      <c r="BNA6940" s="109"/>
      <c r="BNB6940" s="109"/>
      <c r="BNC6940" s="109"/>
      <c r="BND6940" s="109"/>
      <c r="BNE6940" s="109"/>
      <c r="BNF6940" s="109"/>
      <c r="BNG6940" s="109"/>
      <c r="BNH6940" s="109"/>
      <c r="BNI6940" s="109"/>
      <c r="BNJ6940" s="109"/>
      <c r="BNK6940" s="109"/>
      <c r="BNL6940" s="109"/>
      <c r="BNM6940" s="109"/>
      <c r="BNN6940" s="109"/>
      <c r="BNO6940" s="109"/>
      <c r="BNP6940" s="109"/>
      <c r="BNQ6940" s="109"/>
      <c r="BNR6940" s="109"/>
      <c r="BNS6940" s="109"/>
      <c r="BNT6940" s="109"/>
      <c r="BNU6940" s="109"/>
      <c r="BNV6940" s="109"/>
      <c r="BNW6940" s="109"/>
      <c r="BNX6940" s="109"/>
      <c r="BNY6940" s="109"/>
      <c r="BNZ6940" s="109"/>
      <c r="BOA6940" s="109"/>
      <c r="BOB6940" s="109"/>
      <c r="BOC6940" s="109"/>
      <c r="BOD6940" s="109"/>
      <c r="BOE6940" s="109"/>
      <c r="BOF6940" s="109"/>
      <c r="BOG6940" s="109"/>
      <c r="BOH6940" s="109"/>
      <c r="BOI6940" s="109"/>
      <c r="BOJ6940" s="109"/>
      <c r="BOK6940" s="109"/>
      <c r="BOL6940" s="109"/>
      <c r="BOM6940" s="109"/>
      <c r="BON6940" s="109"/>
      <c r="BOO6940" s="109"/>
      <c r="BOP6940" s="109"/>
      <c r="BOQ6940" s="109"/>
      <c r="BOR6940" s="109"/>
      <c r="BOS6940" s="109"/>
      <c r="BOT6940" s="109"/>
      <c r="BOU6940" s="109"/>
      <c r="BOV6940" s="109"/>
      <c r="BOW6940" s="109"/>
      <c r="BOX6940" s="109"/>
      <c r="BOY6940" s="109"/>
      <c r="BOZ6940" s="109"/>
      <c r="BPA6940" s="109"/>
      <c r="BPB6940" s="109"/>
      <c r="BPC6940" s="109"/>
      <c r="BPD6940" s="109"/>
      <c r="BPE6940" s="109"/>
      <c r="BPF6940" s="109"/>
      <c r="BPG6940" s="109"/>
      <c r="BPH6940" s="109"/>
      <c r="BPI6940" s="109"/>
      <c r="BPJ6940" s="109"/>
      <c r="BPK6940" s="109"/>
      <c r="BPL6940" s="109"/>
      <c r="BPM6940" s="109"/>
      <c r="BPN6940" s="109"/>
      <c r="BPO6940" s="109"/>
      <c r="BPP6940" s="109"/>
      <c r="BPQ6940" s="109"/>
      <c r="BPR6940" s="109"/>
      <c r="BPS6940" s="109"/>
      <c r="BPT6940" s="109"/>
      <c r="BPU6940" s="109"/>
      <c r="BPV6940" s="109"/>
      <c r="BPW6940" s="109"/>
      <c r="BPX6940" s="109"/>
      <c r="BPY6940" s="109"/>
      <c r="BPZ6940" s="109"/>
      <c r="BQA6940" s="109"/>
      <c r="BQB6940" s="109"/>
      <c r="BQC6940" s="109"/>
      <c r="BQD6940" s="109"/>
      <c r="BQE6940" s="109"/>
      <c r="BQF6940" s="109"/>
      <c r="BQG6940" s="109"/>
      <c r="BQH6940" s="109"/>
      <c r="BQI6940" s="109"/>
      <c r="BQJ6940" s="109"/>
      <c r="BQK6940" s="109"/>
      <c r="BQL6940" s="109"/>
      <c r="BQM6940" s="109"/>
      <c r="BQN6940" s="109"/>
      <c r="BQO6940" s="109"/>
      <c r="BQP6940" s="109"/>
      <c r="BQQ6940" s="109"/>
      <c r="BQR6940" s="109"/>
      <c r="BQS6940" s="109"/>
      <c r="BQT6940" s="109"/>
      <c r="BQU6940" s="109"/>
      <c r="BQV6940" s="109"/>
      <c r="BQW6940" s="109"/>
      <c r="BQX6940" s="109"/>
      <c r="BQY6940" s="109"/>
      <c r="BQZ6940" s="109"/>
      <c r="BRA6940" s="109"/>
      <c r="BRB6940" s="109"/>
      <c r="BRC6940" s="109"/>
      <c r="BRD6940" s="109"/>
      <c r="BRE6940" s="109"/>
      <c r="BRF6940" s="109"/>
      <c r="BRG6940" s="109"/>
      <c r="BRH6940" s="109"/>
      <c r="BRI6940" s="109"/>
      <c r="BRJ6940" s="109"/>
      <c r="BRK6940" s="109"/>
      <c r="BRL6940" s="109"/>
      <c r="BRM6940" s="109"/>
      <c r="BRN6940" s="109"/>
      <c r="BRO6940" s="109"/>
      <c r="BRP6940" s="109"/>
      <c r="BRQ6940" s="109"/>
      <c r="BRR6940" s="109"/>
      <c r="BRS6940" s="109"/>
      <c r="BRT6940" s="109"/>
      <c r="BRU6940" s="109"/>
      <c r="BRV6940" s="109"/>
      <c r="BRW6940" s="109"/>
      <c r="BRX6940" s="109"/>
      <c r="BRY6940" s="109"/>
      <c r="BRZ6940" s="109"/>
      <c r="BSA6940" s="109"/>
      <c r="BSB6940" s="109"/>
      <c r="BSC6940" s="109"/>
      <c r="BSD6940" s="109"/>
      <c r="BSE6940" s="109"/>
      <c r="BSF6940" s="109"/>
      <c r="BSG6940" s="109"/>
      <c r="BSH6940" s="109"/>
      <c r="BSI6940" s="109"/>
      <c r="BSJ6940" s="109"/>
      <c r="BSK6940" s="109"/>
      <c r="BSL6940" s="109"/>
      <c r="BSM6940" s="109"/>
      <c r="BSN6940" s="109"/>
      <c r="BSO6940" s="109"/>
      <c r="BSP6940" s="109"/>
      <c r="BSQ6940" s="109"/>
      <c r="BSR6940" s="109"/>
      <c r="BSS6940" s="109"/>
      <c r="BST6940" s="109"/>
      <c r="BSU6940" s="109"/>
      <c r="BSV6940" s="109"/>
      <c r="BSW6940" s="109"/>
      <c r="BSX6940" s="109"/>
      <c r="BSY6940" s="109"/>
      <c r="BSZ6940" s="109"/>
      <c r="BTA6940" s="109"/>
      <c r="BTB6940" s="109"/>
      <c r="BTC6940" s="109"/>
      <c r="BTD6940" s="109"/>
      <c r="BTE6940" s="109"/>
      <c r="BTF6940" s="109"/>
      <c r="BTG6940" s="109"/>
      <c r="BTH6940" s="109"/>
      <c r="BTI6940" s="109"/>
      <c r="BTJ6940" s="109"/>
      <c r="BTK6940" s="109"/>
      <c r="BTL6940" s="109"/>
      <c r="BTM6940" s="109"/>
      <c r="BTN6940" s="109"/>
      <c r="BTO6940" s="109"/>
      <c r="BTP6940" s="109"/>
      <c r="BTQ6940" s="109"/>
      <c r="BTR6940" s="109"/>
      <c r="BTS6940" s="109"/>
      <c r="BTT6940" s="109"/>
      <c r="BTU6940" s="109"/>
      <c r="BTV6940" s="109"/>
      <c r="BTW6940" s="109"/>
      <c r="BTX6940" s="109"/>
      <c r="BTY6940" s="109"/>
      <c r="BTZ6940" s="109"/>
      <c r="BUA6940" s="109"/>
      <c r="BUB6940" s="109"/>
      <c r="BUC6940" s="109"/>
      <c r="BUD6940" s="109"/>
      <c r="BUE6940" s="109"/>
      <c r="BUF6940" s="109"/>
      <c r="BUG6940" s="109"/>
      <c r="BUH6940" s="109"/>
      <c r="BUI6940" s="109"/>
      <c r="BUJ6940" s="109"/>
      <c r="BUK6940" s="109"/>
      <c r="BUL6940" s="109"/>
      <c r="BUM6940" s="109"/>
      <c r="BUN6940" s="109"/>
      <c r="BUO6940" s="109"/>
      <c r="BUP6940" s="109"/>
      <c r="BUQ6940" s="109"/>
      <c r="BUR6940" s="109"/>
      <c r="BUS6940" s="109"/>
      <c r="BUT6940" s="109"/>
      <c r="BUU6940" s="109"/>
      <c r="BUV6940" s="109"/>
      <c r="BUW6940" s="109"/>
      <c r="BUX6940" s="109"/>
      <c r="BUY6940" s="109"/>
      <c r="BUZ6940" s="109"/>
      <c r="BVA6940" s="109"/>
      <c r="BVB6940" s="109"/>
      <c r="BVC6940" s="109"/>
      <c r="BVD6940" s="109"/>
      <c r="BVE6940" s="109"/>
      <c r="BVF6940" s="109"/>
      <c r="BVG6940" s="109"/>
      <c r="BVH6940" s="109"/>
      <c r="BVI6940" s="109"/>
      <c r="BVJ6940" s="109"/>
      <c r="BVK6940" s="109"/>
      <c r="BVL6940" s="109"/>
      <c r="BVM6940" s="109"/>
      <c r="BVN6940" s="109"/>
      <c r="BVO6940" s="109"/>
      <c r="BVP6940" s="109"/>
      <c r="BVQ6940" s="109"/>
      <c r="BVR6940" s="109"/>
      <c r="BVS6940" s="109"/>
      <c r="BVT6940" s="109"/>
      <c r="BVU6940" s="109"/>
      <c r="BVV6940" s="109"/>
      <c r="BVW6940" s="109"/>
      <c r="BVX6940" s="109"/>
      <c r="BVY6940" s="109"/>
      <c r="BVZ6940" s="109"/>
      <c r="BWA6940" s="109"/>
      <c r="BWB6940" s="109"/>
      <c r="BWC6940" s="109"/>
      <c r="BWD6940" s="109"/>
      <c r="BWE6940" s="109"/>
      <c r="BWF6940" s="109"/>
      <c r="BWG6940" s="109"/>
      <c r="BWH6940" s="109"/>
      <c r="BWI6940" s="109"/>
      <c r="BWJ6940" s="109"/>
      <c r="BWK6940" s="109"/>
      <c r="BWL6940" s="109"/>
      <c r="BWM6940" s="109"/>
      <c r="BWN6940" s="109"/>
      <c r="BWO6940" s="109"/>
      <c r="BWP6940" s="109"/>
      <c r="BWQ6940" s="109"/>
      <c r="BWR6940" s="109"/>
      <c r="BWS6940" s="109"/>
      <c r="BWT6940" s="109"/>
      <c r="BWU6940" s="109"/>
      <c r="BWV6940" s="109"/>
      <c r="BWW6940" s="109"/>
      <c r="BWX6940" s="109"/>
      <c r="BWY6940" s="109"/>
      <c r="BWZ6940" s="109"/>
      <c r="BXA6940" s="109"/>
      <c r="BXB6940" s="109"/>
      <c r="BXC6940" s="109"/>
      <c r="BXD6940" s="109"/>
      <c r="BXE6940" s="109"/>
      <c r="BXF6940" s="109"/>
      <c r="BXG6940" s="109"/>
      <c r="BXH6940" s="109"/>
      <c r="BXI6940" s="109"/>
      <c r="BXJ6940" s="109"/>
      <c r="BXK6940" s="109"/>
      <c r="BXL6940" s="109"/>
      <c r="BXM6940" s="109"/>
      <c r="BXN6940" s="109"/>
      <c r="BXO6940" s="109"/>
      <c r="BXP6940" s="109"/>
      <c r="BXQ6940" s="109"/>
      <c r="BXR6940" s="109"/>
      <c r="BXS6940" s="109"/>
      <c r="BXT6940" s="109"/>
      <c r="BXU6940" s="109"/>
      <c r="BXV6940" s="109"/>
      <c r="BXW6940" s="109"/>
      <c r="BXX6940" s="109"/>
      <c r="BXY6940" s="109"/>
      <c r="BXZ6940" s="109"/>
      <c r="BYA6940" s="109"/>
      <c r="BYB6940" s="109"/>
      <c r="BYC6940" s="109"/>
      <c r="BYD6940" s="109"/>
      <c r="BYE6940" s="109"/>
      <c r="BYF6940" s="109"/>
      <c r="BYG6940" s="109"/>
      <c r="BYH6940" s="109"/>
      <c r="BYI6940" s="109"/>
      <c r="BYJ6940" s="109"/>
      <c r="BYK6940" s="109"/>
      <c r="BYL6940" s="109"/>
      <c r="BYM6940" s="109"/>
      <c r="BYN6940" s="109"/>
      <c r="BYO6940" s="109"/>
      <c r="BYP6940" s="109"/>
      <c r="BYQ6940" s="109"/>
      <c r="BYR6940" s="109"/>
      <c r="BYS6940" s="109"/>
      <c r="BYT6940" s="109"/>
      <c r="BYU6940" s="109"/>
      <c r="BYV6940" s="109"/>
      <c r="BYW6940" s="109"/>
      <c r="BYX6940" s="109"/>
      <c r="BYY6940" s="109"/>
      <c r="BYZ6940" s="109"/>
      <c r="BZA6940" s="109"/>
      <c r="BZB6940" s="109"/>
      <c r="BZC6940" s="109"/>
      <c r="BZD6940" s="109"/>
      <c r="BZE6940" s="109"/>
      <c r="BZF6940" s="109"/>
      <c r="BZG6940" s="109"/>
      <c r="BZH6940" s="109"/>
      <c r="BZI6940" s="109"/>
      <c r="BZJ6940" s="109"/>
      <c r="BZK6940" s="109"/>
      <c r="BZL6940" s="109"/>
      <c r="BZM6940" s="109"/>
      <c r="BZN6940" s="109"/>
      <c r="BZO6940" s="109"/>
      <c r="BZP6940" s="109"/>
      <c r="BZQ6940" s="109"/>
      <c r="BZR6940" s="109"/>
      <c r="BZS6940" s="109"/>
      <c r="BZT6940" s="109"/>
      <c r="BZU6940" s="109"/>
      <c r="BZV6940" s="109"/>
      <c r="BZW6940" s="109"/>
      <c r="BZX6940" s="109"/>
      <c r="BZY6940" s="109"/>
      <c r="BZZ6940" s="109"/>
      <c r="CAA6940" s="109"/>
      <c r="CAB6940" s="109"/>
      <c r="CAC6940" s="109"/>
      <c r="CAD6940" s="109"/>
      <c r="CAE6940" s="109"/>
      <c r="CAF6940" s="109"/>
      <c r="CAG6940" s="109"/>
      <c r="CAH6940" s="109"/>
      <c r="CAI6940" s="109"/>
      <c r="CAJ6940" s="109"/>
      <c r="CAK6940" s="109"/>
      <c r="CAL6940" s="109"/>
      <c r="CAM6940" s="109"/>
      <c r="CAN6940" s="109"/>
      <c r="CAO6940" s="109"/>
      <c r="CAP6940" s="109"/>
      <c r="CAQ6940" s="109"/>
      <c r="CAR6940" s="109"/>
      <c r="CAS6940" s="109"/>
      <c r="CAT6940" s="109"/>
      <c r="CAU6940" s="109"/>
      <c r="CAV6940" s="109"/>
      <c r="CAW6940" s="109"/>
      <c r="CAX6940" s="109"/>
      <c r="CAY6940" s="109"/>
      <c r="CAZ6940" s="109"/>
      <c r="CBA6940" s="109"/>
      <c r="CBB6940" s="109"/>
      <c r="CBC6940" s="109"/>
      <c r="CBD6940" s="109"/>
      <c r="CBE6940" s="109"/>
      <c r="CBF6940" s="109"/>
      <c r="CBG6940" s="109"/>
      <c r="CBH6940" s="109"/>
      <c r="CBI6940" s="109"/>
      <c r="CBJ6940" s="109"/>
      <c r="CBK6940" s="109"/>
      <c r="CBL6940" s="109"/>
      <c r="CBM6940" s="109"/>
      <c r="CBN6940" s="109"/>
      <c r="CBO6940" s="109"/>
      <c r="CBP6940" s="109"/>
      <c r="CBQ6940" s="109"/>
      <c r="CBR6940" s="109"/>
      <c r="CBS6940" s="109"/>
      <c r="CBT6940" s="109"/>
      <c r="CBU6940" s="109"/>
      <c r="CBV6940" s="109"/>
      <c r="CBW6940" s="109"/>
      <c r="CBX6940" s="109"/>
      <c r="CBY6940" s="109"/>
      <c r="CBZ6940" s="109"/>
      <c r="CCA6940" s="109"/>
      <c r="CCB6940" s="109"/>
      <c r="CCC6940" s="109"/>
      <c r="CCD6940" s="109"/>
      <c r="CCE6940" s="109"/>
      <c r="CCF6940" s="109"/>
      <c r="CCG6940" s="109"/>
      <c r="CCH6940" s="109"/>
      <c r="CCI6940" s="109"/>
      <c r="CCJ6940" s="109"/>
      <c r="CCK6940" s="109"/>
      <c r="CCL6940" s="109"/>
      <c r="CCM6940" s="109"/>
      <c r="CCN6940" s="109"/>
      <c r="CCO6940" s="109"/>
      <c r="CCP6940" s="109"/>
      <c r="CCQ6940" s="109"/>
      <c r="CCR6940" s="109"/>
      <c r="CCS6940" s="109"/>
      <c r="CCT6940" s="109"/>
      <c r="CCU6940" s="109"/>
      <c r="CCV6940" s="109"/>
      <c r="CCW6940" s="109"/>
      <c r="CCX6940" s="109"/>
      <c r="CCY6940" s="109"/>
      <c r="CCZ6940" s="109"/>
      <c r="CDA6940" s="109"/>
      <c r="CDB6940" s="109"/>
      <c r="CDC6940" s="109"/>
      <c r="CDD6940" s="109"/>
      <c r="CDE6940" s="109"/>
      <c r="CDF6940" s="109"/>
      <c r="CDG6940" s="109"/>
      <c r="CDH6940" s="109"/>
      <c r="CDI6940" s="109"/>
      <c r="CDJ6940" s="109"/>
      <c r="CDK6940" s="109"/>
      <c r="CDL6940" s="109"/>
      <c r="CDM6940" s="109"/>
      <c r="CDN6940" s="109"/>
      <c r="CDO6940" s="109"/>
      <c r="CDP6940" s="109"/>
      <c r="CDQ6940" s="109"/>
      <c r="CDR6940" s="109"/>
      <c r="CDS6940" s="109"/>
      <c r="CDT6940" s="109"/>
      <c r="CDU6940" s="109"/>
      <c r="CDV6940" s="109"/>
      <c r="CDW6940" s="109"/>
      <c r="CDX6940" s="109"/>
      <c r="CDY6940" s="109"/>
      <c r="CDZ6940" s="109"/>
      <c r="CEA6940" s="109"/>
      <c r="CEB6940" s="109"/>
      <c r="CEC6940" s="109"/>
      <c r="CED6940" s="109"/>
      <c r="CEE6940" s="109"/>
      <c r="CEF6940" s="109"/>
      <c r="CEG6940" s="109"/>
      <c r="CEH6940" s="109"/>
      <c r="CEI6940" s="109"/>
      <c r="CEJ6940" s="109"/>
      <c r="CEK6940" s="109"/>
      <c r="CEL6940" s="109"/>
      <c r="CEM6940" s="109"/>
      <c r="CEN6940" s="109"/>
      <c r="CEO6940" s="109"/>
      <c r="CEP6940" s="109"/>
      <c r="CEQ6940" s="109"/>
      <c r="CER6940" s="109"/>
      <c r="CES6940" s="109"/>
      <c r="CET6940" s="109"/>
      <c r="CEU6940" s="109"/>
      <c r="CEV6940" s="109"/>
      <c r="CEW6940" s="109"/>
      <c r="CEX6940" s="109"/>
      <c r="CEY6940" s="109"/>
      <c r="CEZ6940" s="109"/>
      <c r="CFA6940" s="109"/>
      <c r="CFB6940" s="109"/>
      <c r="CFC6940" s="109"/>
      <c r="CFD6940" s="109"/>
      <c r="CFE6940" s="109"/>
      <c r="CFF6940" s="109"/>
      <c r="CFG6940" s="109"/>
      <c r="CFH6940" s="109"/>
      <c r="CFI6940" s="109"/>
      <c r="CFJ6940" s="109"/>
      <c r="CFK6940" s="109"/>
      <c r="CFL6940" s="109"/>
      <c r="CFM6940" s="109"/>
      <c r="CFN6940" s="109"/>
      <c r="CFO6940" s="109"/>
      <c r="CFP6940" s="109"/>
      <c r="CFQ6940" s="109"/>
      <c r="CFR6940" s="109"/>
      <c r="CFS6940" s="109"/>
      <c r="CFT6940" s="109"/>
      <c r="CFU6940" s="109"/>
      <c r="CFV6940" s="109"/>
      <c r="CFW6940" s="109"/>
      <c r="CFX6940" s="109"/>
      <c r="CFY6940" s="109"/>
      <c r="CFZ6940" s="109"/>
      <c r="CGA6940" s="109"/>
      <c r="CGB6940" s="109"/>
      <c r="CGC6940" s="109"/>
      <c r="CGD6940" s="109"/>
      <c r="CGE6940" s="109"/>
      <c r="CGF6940" s="109"/>
      <c r="CGG6940" s="109"/>
      <c r="CGH6940" s="109"/>
      <c r="CGI6940" s="109"/>
      <c r="CGJ6940" s="109"/>
      <c r="CGK6940" s="109"/>
      <c r="CGL6940" s="109"/>
      <c r="CGM6940" s="109"/>
      <c r="CGN6940" s="109"/>
      <c r="CGO6940" s="109"/>
      <c r="CGP6940" s="109"/>
      <c r="CGQ6940" s="109"/>
      <c r="CGR6940" s="109"/>
      <c r="CGS6940" s="109"/>
      <c r="CGT6940" s="109"/>
      <c r="CGU6940" s="109"/>
      <c r="CGV6940" s="109"/>
      <c r="CGW6940" s="109"/>
      <c r="CGX6940" s="109"/>
      <c r="CGY6940" s="109"/>
      <c r="CGZ6940" s="109"/>
      <c r="CHA6940" s="109"/>
      <c r="CHB6940" s="109"/>
      <c r="CHC6940" s="109"/>
      <c r="CHD6940" s="109"/>
      <c r="CHE6940" s="109"/>
      <c r="CHF6940" s="109"/>
      <c r="CHG6940" s="109"/>
      <c r="CHH6940" s="109"/>
      <c r="CHI6940" s="109"/>
      <c r="CHJ6940" s="109"/>
      <c r="CHK6940" s="109"/>
      <c r="CHL6940" s="109"/>
      <c r="CHM6940" s="109"/>
      <c r="CHN6940" s="109"/>
      <c r="CHO6940" s="109"/>
      <c r="CHP6940" s="109"/>
      <c r="CHQ6940" s="109"/>
      <c r="CHR6940" s="109"/>
      <c r="CHS6940" s="109"/>
      <c r="CHT6940" s="109"/>
      <c r="CHU6940" s="109"/>
      <c r="CHV6940" s="109"/>
      <c r="CHW6940" s="109"/>
      <c r="CHX6940" s="109"/>
      <c r="CHY6940" s="109"/>
      <c r="CHZ6940" s="109"/>
      <c r="CIA6940" s="109"/>
      <c r="CIB6940" s="109"/>
      <c r="CIC6940" s="109"/>
      <c r="CID6940" s="109"/>
      <c r="CIE6940" s="109"/>
      <c r="CIF6940" s="109"/>
      <c r="CIG6940" s="109"/>
      <c r="CIH6940" s="109"/>
      <c r="CII6940" s="109"/>
      <c r="CIJ6940" s="109"/>
      <c r="CIK6940" s="109"/>
      <c r="CIL6940" s="109"/>
      <c r="CIM6940" s="109"/>
      <c r="CIN6940" s="109"/>
      <c r="CIO6940" s="109"/>
      <c r="CIP6940" s="109"/>
      <c r="CIQ6940" s="109"/>
      <c r="CIR6940" s="109"/>
      <c r="CIS6940" s="109"/>
      <c r="CIT6940" s="109"/>
      <c r="CIU6940" s="109"/>
      <c r="CIV6940" s="109"/>
      <c r="CIW6940" s="109"/>
      <c r="CIX6940" s="109"/>
      <c r="CIY6940" s="109"/>
      <c r="CIZ6940" s="109"/>
      <c r="CJA6940" s="109"/>
      <c r="CJB6940" s="109"/>
      <c r="CJC6940" s="109"/>
      <c r="CJD6940" s="109"/>
      <c r="CJE6940" s="109"/>
      <c r="CJF6940" s="109"/>
      <c r="CJG6940" s="109"/>
      <c r="CJH6940" s="109"/>
      <c r="CJI6940" s="109"/>
      <c r="CJJ6940" s="109"/>
      <c r="CJK6940" s="109"/>
      <c r="CJL6940" s="109"/>
      <c r="CJM6940" s="109"/>
      <c r="CJN6940" s="109"/>
      <c r="CJO6940" s="109"/>
      <c r="CJP6940" s="109"/>
      <c r="CJQ6940" s="109"/>
      <c r="CJR6940" s="109"/>
      <c r="CJS6940" s="109"/>
      <c r="CJT6940" s="109"/>
      <c r="CJU6940" s="109"/>
      <c r="CJV6940" s="109"/>
      <c r="CJW6940" s="109"/>
      <c r="CJX6940" s="109"/>
      <c r="CJY6940" s="109"/>
      <c r="CJZ6940" s="109"/>
      <c r="CKA6940" s="109"/>
      <c r="CKB6940" s="109"/>
      <c r="CKC6940" s="109"/>
      <c r="CKD6940" s="109"/>
      <c r="CKE6940" s="109"/>
      <c r="CKF6940" s="109"/>
      <c r="CKG6940" s="109"/>
      <c r="CKH6940" s="109"/>
      <c r="CKI6940" s="109"/>
      <c r="CKJ6940" s="109"/>
      <c r="CKK6940" s="109"/>
      <c r="CKL6940" s="109"/>
      <c r="CKM6940" s="109"/>
      <c r="CKN6940" s="109"/>
      <c r="CKO6940" s="109"/>
      <c r="CKP6940" s="109"/>
      <c r="CKQ6940" s="109"/>
      <c r="CKR6940" s="109"/>
      <c r="CKS6940" s="109"/>
      <c r="CKT6940" s="109"/>
      <c r="CKU6940" s="109"/>
      <c r="CKV6940" s="109"/>
      <c r="CKW6940" s="109"/>
      <c r="CKX6940" s="109"/>
      <c r="CKY6940" s="109"/>
      <c r="CKZ6940" s="109"/>
      <c r="CLA6940" s="109"/>
      <c r="CLB6940" s="109"/>
      <c r="CLC6940" s="109"/>
      <c r="CLD6940" s="109"/>
      <c r="CLE6940" s="109"/>
      <c r="CLF6940" s="109"/>
      <c r="CLG6940" s="109"/>
      <c r="CLH6940" s="109"/>
      <c r="CLI6940" s="109"/>
      <c r="CLJ6940" s="109"/>
      <c r="CLK6940" s="109"/>
      <c r="CLL6940" s="109"/>
      <c r="CLM6940" s="109"/>
      <c r="CLN6940" s="109"/>
      <c r="CLO6940" s="109"/>
      <c r="CLP6940" s="109"/>
      <c r="CLQ6940" s="109"/>
      <c r="CLR6940" s="109"/>
      <c r="CLS6940" s="109"/>
      <c r="CLT6940" s="109"/>
      <c r="CLU6940" s="109"/>
      <c r="CLV6940" s="109"/>
      <c r="CLW6940" s="109"/>
      <c r="CLX6940" s="109"/>
      <c r="CLY6940" s="109"/>
      <c r="CLZ6940" s="109"/>
      <c r="CMA6940" s="109"/>
      <c r="CMB6940" s="109"/>
      <c r="CMC6940" s="109"/>
      <c r="CMD6940" s="109"/>
      <c r="CME6940" s="109"/>
      <c r="CMF6940" s="109"/>
      <c r="CMG6940" s="109"/>
      <c r="CMH6940" s="109"/>
      <c r="CMI6940" s="109"/>
      <c r="CMJ6940" s="109"/>
      <c r="CMK6940" s="109"/>
      <c r="CML6940" s="109"/>
      <c r="CMM6940" s="109"/>
      <c r="CMN6940" s="109"/>
      <c r="CMO6940" s="109"/>
      <c r="CMP6940" s="109"/>
      <c r="CMQ6940" s="109"/>
      <c r="CMR6940" s="109"/>
      <c r="CMS6940" s="109"/>
      <c r="CMT6940" s="109"/>
      <c r="CMU6940" s="109"/>
      <c r="CMV6940" s="109"/>
      <c r="CMW6940" s="109"/>
      <c r="CMX6940" s="109"/>
      <c r="CMY6940" s="109"/>
      <c r="CMZ6940" s="109"/>
      <c r="CNA6940" s="109"/>
      <c r="CNB6940" s="109"/>
      <c r="CNC6940" s="109"/>
      <c r="CND6940" s="109"/>
      <c r="CNE6940" s="109"/>
      <c r="CNF6940" s="109"/>
      <c r="CNG6940" s="109"/>
      <c r="CNH6940" s="109"/>
      <c r="CNI6940" s="109"/>
      <c r="CNJ6940" s="109"/>
      <c r="CNK6940" s="109"/>
      <c r="CNL6940" s="109"/>
      <c r="CNM6940" s="109"/>
      <c r="CNN6940" s="109"/>
      <c r="CNO6940" s="109"/>
      <c r="CNP6940" s="109"/>
      <c r="CNQ6940" s="109"/>
      <c r="CNR6940" s="109"/>
      <c r="CNS6940" s="109"/>
      <c r="CNT6940" s="109"/>
      <c r="CNU6940" s="109"/>
      <c r="CNV6940" s="109"/>
      <c r="CNW6940" s="109"/>
      <c r="CNX6940" s="109"/>
      <c r="CNY6940" s="109"/>
      <c r="CNZ6940" s="109"/>
      <c r="COA6940" s="109"/>
      <c r="COB6940" s="109"/>
      <c r="COC6940" s="109"/>
      <c r="COD6940" s="109"/>
      <c r="COE6940" s="109"/>
      <c r="COF6940" s="109"/>
      <c r="COG6940" s="109"/>
      <c r="COH6940" s="109"/>
      <c r="COI6940" s="109"/>
      <c r="COJ6940" s="109"/>
      <c r="COK6940" s="109"/>
      <c r="COL6940" s="109"/>
      <c r="COM6940" s="109"/>
      <c r="CON6940" s="109"/>
      <c r="COO6940" s="109"/>
      <c r="COP6940" s="109"/>
      <c r="COQ6940" s="109"/>
      <c r="COR6940" s="109"/>
      <c r="COS6940" s="109"/>
      <c r="COT6940" s="109"/>
      <c r="COU6940" s="109"/>
      <c r="COV6940" s="109"/>
      <c r="COW6940" s="109"/>
      <c r="COX6940" s="109"/>
      <c r="COY6940" s="109"/>
      <c r="COZ6940" s="109"/>
      <c r="CPA6940" s="109"/>
      <c r="CPB6940" s="109"/>
      <c r="CPC6940" s="109"/>
      <c r="CPD6940" s="109"/>
      <c r="CPE6940" s="109"/>
      <c r="CPF6940" s="109"/>
      <c r="CPG6940" s="109"/>
      <c r="CPH6940" s="109"/>
      <c r="CPI6940" s="109"/>
      <c r="CPJ6940" s="109"/>
      <c r="CPK6940" s="109"/>
      <c r="CPL6940" s="109"/>
      <c r="CPM6940" s="109"/>
      <c r="CPN6940" s="109"/>
      <c r="CPO6940" s="109"/>
      <c r="CPP6940" s="109"/>
      <c r="CPQ6940" s="109"/>
      <c r="CPR6940" s="109"/>
      <c r="CPS6940" s="109"/>
      <c r="CPT6940" s="109"/>
      <c r="CPU6940" s="109"/>
      <c r="CPV6940" s="109"/>
      <c r="CPW6940" s="109"/>
      <c r="CPX6940" s="109"/>
      <c r="CPY6940" s="109"/>
      <c r="CPZ6940" s="109"/>
      <c r="CQA6940" s="109"/>
      <c r="CQB6940" s="109"/>
      <c r="CQC6940" s="109"/>
      <c r="CQD6940" s="109"/>
      <c r="CQE6940" s="109"/>
      <c r="CQF6940" s="109"/>
      <c r="CQG6940" s="109"/>
      <c r="CQH6940" s="109"/>
      <c r="CQI6940" s="109"/>
      <c r="CQJ6940" s="109"/>
      <c r="CQK6940" s="109"/>
      <c r="CQL6940" s="109"/>
      <c r="CQM6940" s="109"/>
      <c r="CQN6940" s="109"/>
      <c r="CQO6940" s="109"/>
      <c r="CQP6940" s="109"/>
      <c r="CQQ6940" s="109"/>
      <c r="CQR6940" s="109"/>
      <c r="CQS6940" s="109"/>
      <c r="CQT6940" s="109"/>
      <c r="CQU6940" s="109"/>
      <c r="CQV6940" s="109"/>
      <c r="CQW6940" s="109"/>
      <c r="CQX6940" s="109"/>
      <c r="CQY6940" s="109"/>
      <c r="CQZ6940" s="109"/>
      <c r="CRA6940" s="109"/>
      <c r="CRB6940" s="109"/>
      <c r="CRC6940" s="109"/>
      <c r="CRD6940" s="109"/>
      <c r="CRE6940" s="109"/>
      <c r="CRF6940" s="109"/>
      <c r="CRG6940" s="109"/>
      <c r="CRH6940" s="109"/>
      <c r="CRI6940" s="109"/>
      <c r="CRJ6940" s="109"/>
      <c r="CRK6940" s="109"/>
      <c r="CRL6940" s="109"/>
      <c r="CRM6940" s="109"/>
      <c r="CRN6940" s="109"/>
      <c r="CRO6940" s="109"/>
      <c r="CRP6940" s="109"/>
      <c r="CRQ6940" s="109"/>
      <c r="CRR6940" s="109"/>
      <c r="CRS6940" s="109"/>
      <c r="CRT6940" s="109"/>
      <c r="CRU6940" s="109"/>
      <c r="CRV6940" s="109"/>
      <c r="CRW6940" s="109"/>
      <c r="CRX6940" s="109"/>
      <c r="CRY6940" s="109"/>
      <c r="CRZ6940" s="109"/>
      <c r="CSA6940" s="109"/>
      <c r="CSB6940" s="109"/>
      <c r="CSC6940" s="109"/>
      <c r="CSD6940" s="109"/>
      <c r="CSE6940" s="109"/>
      <c r="CSF6940" s="109"/>
      <c r="CSG6940" s="109"/>
      <c r="CSH6940" s="109"/>
      <c r="CSI6940" s="109"/>
      <c r="CSJ6940" s="109"/>
      <c r="CSK6940" s="109"/>
      <c r="CSL6940" s="109"/>
      <c r="CSM6940" s="109"/>
      <c r="CSN6940" s="109"/>
      <c r="CSO6940" s="109"/>
      <c r="CSP6940" s="109"/>
      <c r="CSQ6940" s="109"/>
      <c r="CSR6940" s="109"/>
      <c r="CSS6940" s="109"/>
      <c r="CST6940" s="109"/>
      <c r="CSU6940" s="109"/>
      <c r="CSV6940" s="109"/>
      <c r="CSW6940" s="109"/>
      <c r="CSX6940" s="109"/>
      <c r="CSY6940" s="109"/>
      <c r="CSZ6940" s="109"/>
      <c r="CTA6940" s="109"/>
      <c r="CTB6940" s="109"/>
      <c r="CTC6940" s="109"/>
      <c r="CTD6940" s="109"/>
      <c r="CTE6940" s="109"/>
      <c r="CTF6940" s="109"/>
      <c r="CTG6940" s="109"/>
      <c r="CTH6940" s="109"/>
      <c r="CTI6940" s="109"/>
      <c r="CTJ6940" s="109"/>
      <c r="CTK6940" s="109"/>
      <c r="CTL6940" s="109"/>
      <c r="CTM6940" s="109"/>
      <c r="CTN6940" s="109"/>
      <c r="CTO6940" s="109"/>
      <c r="CTP6940" s="109"/>
      <c r="CTQ6940" s="109"/>
      <c r="CTR6940" s="109"/>
      <c r="CTS6940" s="109"/>
      <c r="CTT6940" s="109"/>
      <c r="CTU6940" s="109"/>
      <c r="CTV6940" s="109"/>
      <c r="CTW6940" s="109"/>
      <c r="CTX6940" s="109"/>
      <c r="CTY6940" s="109"/>
      <c r="CTZ6940" s="109"/>
      <c r="CUA6940" s="109"/>
      <c r="CUB6940" s="109"/>
      <c r="CUC6940" s="109"/>
      <c r="CUD6940" s="109"/>
      <c r="CUE6940" s="109"/>
      <c r="CUF6940" s="109"/>
      <c r="CUG6940" s="109"/>
      <c r="CUH6940" s="109"/>
      <c r="CUI6940" s="109"/>
      <c r="CUJ6940" s="109"/>
      <c r="CUK6940" s="109"/>
      <c r="CUL6940" s="109"/>
      <c r="CUM6940" s="109"/>
      <c r="CUN6940" s="109"/>
      <c r="CUO6940" s="109"/>
      <c r="CUP6940" s="109"/>
      <c r="CUQ6940" s="109"/>
      <c r="CUR6940" s="109"/>
      <c r="CUS6940" s="109"/>
      <c r="CUT6940" s="109"/>
      <c r="CUU6940" s="109"/>
      <c r="CUV6940" s="109"/>
      <c r="CUW6940" s="109"/>
      <c r="CUX6940" s="109"/>
      <c r="CUY6940" s="109"/>
      <c r="CUZ6940" s="109"/>
      <c r="CVA6940" s="109"/>
      <c r="CVB6940" s="109"/>
      <c r="CVC6940" s="109"/>
      <c r="CVD6940" s="109"/>
      <c r="CVE6940" s="109"/>
      <c r="CVF6940" s="109"/>
      <c r="CVG6940" s="109"/>
      <c r="CVH6940" s="109"/>
      <c r="CVI6940" s="109"/>
      <c r="CVJ6940" s="109"/>
      <c r="CVK6940" s="109"/>
      <c r="CVL6940" s="109"/>
      <c r="CVM6940" s="109"/>
      <c r="CVN6940" s="109"/>
      <c r="CVO6940" s="109"/>
      <c r="CVP6940" s="109"/>
      <c r="CVQ6940" s="109"/>
      <c r="CVR6940" s="109"/>
      <c r="CVS6940" s="109"/>
      <c r="CVT6940" s="109"/>
      <c r="CVU6940" s="109"/>
      <c r="CVV6940" s="109"/>
      <c r="CVW6940" s="109"/>
      <c r="CVX6940" s="109"/>
      <c r="CVY6940" s="109"/>
      <c r="CVZ6940" s="109"/>
      <c r="CWA6940" s="109"/>
      <c r="CWB6940" s="109"/>
      <c r="CWC6940" s="109"/>
      <c r="CWD6940" s="109"/>
      <c r="CWE6940" s="109"/>
      <c r="CWF6940" s="109"/>
      <c r="CWG6940" s="109"/>
      <c r="CWH6940" s="109"/>
      <c r="CWI6940" s="109"/>
      <c r="CWJ6940" s="109"/>
      <c r="CWK6940" s="109"/>
      <c r="CWL6940" s="109"/>
      <c r="CWM6940" s="109"/>
      <c r="CWN6940" s="109"/>
      <c r="CWO6940" s="109"/>
      <c r="CWP6940" s="109"/>
      <c r="CWQ6940" s="109"/>
      <c r="CWR6940" s="109"/>
      <c r="CWS6940" s="109"/>
      <c r="CWT6940" s="109"/>
      <c r="CWU6940" s="109"/>
      <c r="CWV6940" s="109"/>
      <c r="CWW6940" s="109"/>
      <c r="CWX6940" s="109"/>
      <c r="CWY6940" s="109"/>
      <c r="CWZ6940" s="109"/>
      <c r="CXA6940" s="109"/>
      <c r="CXB6940" s="109"/>
      <c r="CXC6940" s="109"/>
      <c r="CXD6940" s="109"/>
      <c r="CXE6940" s="109"/>
      <c r="CXF6940" s="109"/>
      <c r="CXG6940" s="109"/>
      <c r="CXH6940" s="109"/>
      <c r="CXI6940" s="109"/>
      <c r="CXJ6940" s="109"/>
      <c r="CXK6940" s="109"/>
      <c r="CXL6940" s="109"/>
      <c r="CXM6940" s="109"/>
      <c r="CXN6940" s="109"/>
      <c r="CXO6940" s="109"/>
      <c r="CXP6940" s="109"/>
      <c r="CXQ6940" s="109"/>
      <c r="CXR6940" s="109"/>
      <c r="CXS6940" s="109"/>
      <c r="CXT6940" s="109"/>
      <c r="CXU6940" s="109"/>
      <c r="CXV6940" s="109"/>
      <c r="CXW6940" s="109"/>
      <c r="CXX6940" s="109"/>
      <c r="CXY6940" s="109"/>
      <c r="CXZ6940" s="109"/>
      <c r="CYA6940" s="109"/>
      <c r="CYB6940" s="109"/>
      <c r="CYC6940" s="109"/>
      <c r="CYD6940" s="109"/>
      <c r="CYE6940" s="109"/>
      <c r="CYF6940" s="109"/>
      <c r="CYG6940" s="109"/>
      <c r="CYH6940" s="109"/>
      <c r="CYI6940" s="109"/>
      <c r="CYJ6940" s="109"/>
      <c r="CYK6940" s="109"/>
      <c r="CYL6940" s="109"/>
      <c r="CYM6940" s="109"/>
      <c r="CYN6940" s="109"/>
      <c r="CYO6940" s="109"/>
      <c r="CYP6940" s="109"/>
      <c r="CYQ6940" s="109"/>
      <c r="CYR6940" s="109"/>
      <c r="CYS6940" s="109"/>
      <c r="CYT6940" s="109"/>
      <c r="CYU6940" s="109"/>
      <c r="CYV6940" s="109"/>
      <c r="CYW6940" s="109"/>
      <c r="CYX6940" s="109"/>
      <c r="CYY6940" s="109"/>
      <c r="CYZ6940" s="109"/>
      <c r="CZA6940" s="109"/>
      <c r="CZB6940" s="109"/>
      <c r="CZC6940" s="109"/>
      <c r="CZD6940" s="109"/>
      <c r="CZE6940" s="109"/>
      <c r="CZF6940" s="109"/>
      <c r="CZG6940" s="109"/>
      <c r="CZH6940" s="109"/>
      <c r="CZI6940" s="109"/>
      <c r="CZJ6940" s="109"/>
      <c r="CZK6940" s="109"/>
      <c r="CZL6940" s="109"/>
      <c r="CZM6940" s="109"/>
      <c r="CZN6940" s="109"/>
      <c r="CZO6940" s="109"/>
      <c r="CZP6940" s="109"/>
      <c r="CZQ6940" s="109"/>
      <c r="CZR6940" s="109"/>
      <c r="CZS6940" s="109"/>
      <c r="CZT6940" s="109"/>
      <c r="CZU6940" s="109"/>
      <c r="CZV6940" s="109"/>
      <c r="CZW6940" s="109"/>
      <c r="CZX6940" s="109"/>
      <c r="CZY6940" s="109"/>
      <c r="CZZ6940" s="109"/>
      <c r="DAA6940" s="109"/>
      <c r="DAB6940" s="109"/>
      <c r="DAC6940" s="109"/>
      <c r="DAD6940" s="109"/>
      <c r="DAE6940" s="109"/>
      <c r="DAF6940" s="109"/>
      <c r="DAG6940" s="109"/>
      <c r="DAH6940" s="109"/>
      <c r="DAI6940" s="109"/>
      <c r="DAJ6940" s="109"/>
      <c r="DAK6940" s="109"/>
      <c r="DAL6940" s="109"/>
      <c r="DAM6940" s="109"/>
      <c r="DAN6940" s="109"/>
      <c r="DAO6940" s="109"/>
      <c r="DAP6940" s="109"/>
      <c r="DAQ6940" s="109"/>
      <c r="DAR6940" s="109"/>
      <c r="DAS6940" s="109"/>
      <c r="DAT6940" s="109"/>
      <c r="DAU6940" s="109"/>
      <c r="DAV6940" s="109"/>
      <c r="DAW6940" s="109"/>
      <c r="DAX6940" s="109"/>
      <c r="DAY6940" s="109"/>
      <c r="DAZ6940" s="109"/>
      <c r="DBA6940" s="109"/>
      <c r="DBB6940" s="109"/>
      <c r="DBC6940" s="109"/>
      <c r="DBD6940" s="109"/>
      <c r="DBE6940" s="109"/>
      <c r="DBF6940" s="109"/>
      <c r="DBG6940" s="109"/>
      <c r="DBH6940" s="109"/>
      <c r="DBI6940" s="109"/>
      <c r="DBJ6940" s="109"/>
      <c r="DBK6940" s="109"/>
      <c r="DBL6940" s="109"/>
      <c r="DBM6940" s="109"/>
      <c r="DBN6940" s="109"/>
      <c r="DBO6940" s="109"/>
      <c r="DBP6940" s="109"/>
      <c r="DBQ6940" s="109"/>
      <c r="DBR6940" s="109"/>
      <c r="DBS6940" s="109"/>
      <c r="DBT6940" s="109"/>
      <c r="DBU6940" s="109"/>
      <c r="DBV6940" s="109"/>
      <c r="DBW6940" s="109"/>
      <c r="DBX6940" s="109"/>
      <c r="DBY6940" s="109"/>
      <c r="DBZ6940" s="109"/>
      <c r="DCA6940" s="109"/>
      <c r="DCB6940" s="109"/>
      <c r="DCC6940" s="109"/>
      <c r="DCD6940" s="109"/>
      <c r="DCE6940" s="109"/>
      <c r="DCF6940" s="109"/>
      <c r="DCG6940" s="109"/>
      <c r="DCH6940" s="109"/>
      <c r="DCI6940" s="109"/>
      <c r="DCJ6940" s="109"/>
      <c r="DCK6940" s="109"/>
      <c r="DCL6940" s="109"/>
      <c r="DCM6940" s="109"/>
      <c r="DCN6940" s="109"/>
      <c r="DCO6940" s="109"/>
      <c r="DCP6940" s="109"/>
      <c r="DCQ6940" s="109"/>
      <c r="DCR6940" s="109"/>
      <c r="DCS6940" s="109"/>
      <c r="DCT6940" s="109"/>
      <c r="DCU6940" s="109"/>
      <c r="DCV6940" s="109"/>
      <c r="DCW6940" s="109"/>
      <c r="DCX6940" s="109"/>
      <c r="DCY6940" s="109"/>
      <c r="DCZ6940" s="109"/>
      <c r="DDA6940" s="109"/>
      <c r="DDB6940" s="109"/>
      <c r="DDC6940" s="109"/>
      <c r="DDD6940" s="109"/>
      <c r="DDE6940" s="109"/>
      <c r="DDF6940" s="109"/>
      <c r="DDG6940" s="109"/>
      <c r="DDH6940" s="109"/>
      <c r="DDI6940" s="109"/>
      <c r="DDJ6940" s="109"/>
      <c r="DDK6940" s="109"/>
      <c r="DDL6940" s="109"/>
      <c r="DDM6940" s="109"/>
      <c r="DDN6940" s="109"/>
      <c r="DDO6940" s="109"/>
      <c r="DDP6940" s="109"/>
      <c r="DDQ6940" s="109"/>
      <c r="DDR6940" s="109"/>
      <c r="DDS6940" s="109"/>
      <c r="DDT6940" s="109"/>
      <c r="DDU6940" s="109"/>
      <c r="DDV6940" s="109"/>
      <c r="DDW6940" s="109"/>
      <c r="DDX6940" s="109"/>
      <c r="DDY6940" s="109"/>
      <c r="DDZ6940" s="109"/>
      <c r="DEA6940" s="109"/>
      <c r="DEB6940" s="109"/>
      <c r="DEC6940" s="109"/>
      <c r="DED6940" s="109"/>
      <c r="DEE6940" s="109"/>
      <c r="DEF6940" s="109"/>
      <c r="DEG6940" s="109"/>
      <c r="DEH6940" s="109"/>
      <c r="DEI6940" s="109"/>
      <c r="DEJ6940" s="109"/>
      <c r="DEK6940" s="109"/>
      <c r="DEL6940" s="109"/>
      <c r="DEM6940" s="109"/>
      <c r="DEN6940" s="109"/>
      <c r="DEO6940" s="109"/>
      <c r="DEP6940" s="109"/>
      <c r="DEQ6940" s="109"/>
      <c r="DER6940" s="109"/>
      <c r="DES6940" s="109"/>
      <c r="DET6940" s="109"/>
      <c r="DEU6940" s="109"/>
      <c r="DEV6940" s="109"/>
      <c r="DEW6940" s="109"/>
      <c r="DEX6940" s="109"/>
      <c r="DEY6940" s="109"/>
      <c r="DEZ6940" s="109"/>
      <c r="DFA6940" s="109"/>
      <c r="DFB6940" s="109"/>
      <c r="DFC6940" s="109"/>
      <c r="DFD6940" s="109"/>
      <c r="DFE6940" s="109"/>
      <c r="DFF6940" s="109"/>
      <c r="DFG6940" s="109"/>
      <c r="DFH6940" s="109"/>
      <c r="DFI6940" s="109"/>
      <c r="DFJ6940" s="109"/>
      <c r="DFK6940" s="109"/>
      <c r="DFL6940" s="109"/>
      <c r="DFM6940" s="109"/>
      <c r="DFN6940" s="109"/>
      <c r="DFO6940" s="109"/>
      <c r="DFP6940" s="109"/>
      <c r="DFQ6940" s="109"/>
      <c r="DFR6940" s="109"/>
      <c r="DFS6940" s="109"/>
      <c r="DFT6940" s="109"/>
      <c r="DFU6940" s="109"/>
      <c r="DFV6940" s="109"/>
      <c r="DFW6940" s="109"/>
      <c r="DFX6940" s="109"/>
      <c r="DFY6940" s="109"/>
      <c r="DFZ6940" s="109"/>
      <c r="DGA6940" s="109"/>
      <c r="DGB6940" s="109"/>
      <c r="DGC6940" s="109"/>
      <c r="DGD6940" s="109"/>
      <c r="DGE6940" s="109"/>
      <c r="DGF6940" s="109"/>
      <c r="DGG6940" s="109"/>
      <c r="DGH6940" s="109"/>
      <c r="DGI6940" s="109"/>
      <c r="DGJ6940" s="109"/>
      <c r="DGK6940" s="109"/>
      <c r="DGL6940" s="109"/>
      <c r="DGM6940" s="109"/>
      <c r="DGN6940" s="109"/>
      <c r="DGO6940" s="109"/>
      <c r="DGP6940" s="109"/>
      <c r="DGQ6940" s="109"/>
      <c r="DGR6940" s="109"/>
      <c r="DGS6940" s="109"/>
      <c r="DGT6940" s="109"/>
      <c r="DGU6940" s="109"/>
      <c r="DGV6940" s="109"/>
      <c r="DGW6940" s="109"/>
      <c r="DGX6940" s="109"/>
      <c r="DGY6940" s="109"/>
      <c r="DGZ6940" s="109"/>
      <c r="DHA6940" s="109"/>
      <c r="DHB6940" s="109"/>
      <c r="DHC6940" s="109"/>
      <c r="DHD6940" s="109"/>
      <c r="DHE6940" s="109"/>
      <c r="DHF6940" s="109"/>
      <c r="DHG6940" s="109"/>
      <c r="DHH6940" s="109"/>
      <c r="DHI6940" s="109"/>
      <c r="DHJ6940" s="109"/>
      <c r="DHK6940" s="109"/>
      <c r="DHL6940" s="109"/>
      <c r="DHM6940" s="109"/>
      <c r="DHN6940" s="109"/>
      <c r="DHO6940" s="109"/>
      <c r="DHP6940" s="109"/>
      <c r="DHQ6940" s="109"/>
      <c r="DHR6940" s="109"/>
      <c r="DHS6940" s="109"/>
      <c r="DHT6940" s="109"/>
      <c r="DHU6940" s="109"/>
      <c r="DHV6940" s="109"/>
      <c r="DHW6940" s="109"/>
      <c r="DHX6940" s="109"/>
      <c r="DHY6940" s="109"/>
      <c r="DHZ6940" s="109"/>
      <c r="DIA6940" s="109"/>
      <c r="DIB6940" s="109"/>
      <c r="DIC6940" s="109"/>
      <c r="DID6940" s="109"/>
      <c r="DIE6940" s="109"/>
      <c r="DIF6940" s="109"/>
      <c r="DIG6940" s="109"/>
      <c r="DIH6940" s="109"/>
      <c r="DII6940" s="109"/>
      <c r="DIJ6940" s="109"/>
      <c r="DIK6940" s="109"/>
      <c r="DIL6940" s="109"/>
      <c r="DIM6940" s="109"/>
      <c r="DIN6940" s="109"/>
      <c r="DIO6940" s="109"/>
      <c r="DIP6940" s="109"/>
      <c r="DIQ6940" s="109"/>
      <c r="DIR6940" s="109"/>
      <c r="DIS6940" s="109"/>
      <c r="DIT6940" s="109"/>
      <c r="DIU6940" s="109"/>
      <c r="DIV6940" s="109"/>
      <c r="DIW6940" s="109"/>
      <c r="DIX6940" s="109"/>
      <c r="DIY6940" s="109"/>
      <c r="DIZ6940" s="109"/>
      <c r="DJA6940" s="109"/>
      <c r="DJB6940" s="109"/>
      <c r="DJC6940" s="109"/>
      <c r="DJD6940" s="109"/>
      <c r="DJE6940" s="109"/>
      <c r="DJF6940" s="109"/>
      <c r="DJG6940" s="109"/>
      <c r="DJH6940" s="109"/>
      <c r="DJI6940" s="109"/>
      <c r="DJJ6940" s="109"/>
      <c r="DJK6940" s="109"/>
      <c r="DJL6940" s="109"/>
      <c r="DJM6940" s="109"/>
      <c r="DJN6940" s="109"/>
      <c r="DJO6940" s="109"/>
      <c r="DJP6940" s="109"/>
      <c r="DJQ6940" s="109"/>
      <c r="DJR6940" s="109"/>
      <c r="DJS6940" s="109"/>
      <c r="DJT6940" s="109"/>
      <c r="DJU6940" s="109"/>
      <c r="DJV6940" s="109"/>
      <c r="DJW6940" s="109"/>
      <c r="DJX6940" s="109"/>
      <c r="DJY6940" s="109"/>
      <c r="DJZ6940" s="109"/>
      <c r="DKA6940" s="109"/>
      <c r="DKB6940" s="109"/>
      <c r="DKC6940" s="109"/>
      <c r="DKD6940" s="109"/>
      <c r="DKE6940" s="109"/>
      <c r="DKF6940" s="109"/>
      <c r="DKG6940" s="109"/>
      <c r="DKH6940" s="109"/>
      <c r="DKI6940" s="109"/>
      <c r="DKJ6940" s="109"/>
      <c r="DKK6940" s="109"/>
      <c r="DKL6940" s="109"/>
      <c r="DKM6940" s="109"/>
      <c r="DKN6940" s="109"/>
      <c r="DKO6940" s="109"/>
      <c r="DKP6940" s="109"/>
      <c r="DKQ6940" s="109"/>
      <c r="DKR6940" s="109"/>
      <c r="DKS6940" s="109"/>
      <c r="DKT6940" s="109"/>
      <c r="DKU6940" s="109"/>
      <c r="DKV6940" s="109"/>
      <c r="DKW6940" s="109"/>
      <c r="DKX6940" s="109"/>
      <c r="DKY6940" s="109"/>
      <c r="DKZ6940" s="109"/>
      <c r="DLA6940" s="109"/>
      <c r="DLB6940" s="109"/>
      <c r="DLC6940" s="109"/>
      <c r="DLD6940" s="109"/>
      <c r="DLE6940" s="109"/>
      <c r="DLF6940" s="109"/>
      <c r="DLG6940" s="109"/>
      <c r="DLH6940" s="109"/>
      <c r="DLI6940" s="109"/>
      <c r="DLJ6940" s="109"/>
      <c r="DLK6940" s="109"/>
      <c r="DLL6940" s="109"/>
      <c r="DLM6940" s="109"/>
      <c r="DLN6940" s="109"/>
      <c r="DLO6940" s="109"/>
      <c r="DLP6940" s="109"/>
      <c r="DLQ6940" s="109"/>
      <c r="DLR6940" s="109"/>
      <c r="DLS6940" s="109"/>
      <c r="DLT6940" s="109"/>
      <c r="DLU6940" s="109"/>
      <c r="DLV6940" s="109"/>
      <c r="DLW6940" s="109"/>
      <c r="DLX6940" s="109"/>
      <c r="DLY6940" s="109"/>
      <c r="DLZ6940" s="109"/>
      <c r="DMA6940" s="109"/>
      <c r="DMB6940" s="109"/>
      <c r="DMC6940" s="109"/>
      <c r="DMD6940" s="109"/>
      <c r="DME6940" s="109"/>
      <c r="DMF6940" s="109"/>
      <c r="DMG6940" s="109"/>
      <c r="DMH6940" s="109"/>
      <c r="DMI6940" s="109"/>
      <c r="DMJ6940" s="109"/>
      <c r="DMK6940" s="109"/>
      <c r="DML6940" s="109"/>
      <c r="DMM6940" s="109"/>
      <c r="DMN6940" s="109"/>
      <c r="DMO6940" s="109"/>
      <c r="DMP6940" s="109"/>
      <c r="DMQ6940" s="109"/>
      <c r="DMR6940" s="109"/>
      <c r="DMS6940" s="109"/>
      <c r="DMT6940" s="109"/>
      <c r="DMU6940" s="109"/>
      <c r="DMV6940" s="109"/>
      <c r="DMW6940" s="109"/>
      <c r="DMX6940" s="109"/>
      <c r="DMY6940" s="109"/>
      <c r="DMZ6940" s="109"/>
      <c r="DNA6940" s="109"/>
      <c r="DNB6940" s="109"/>
      <c r="DNC6940" s="109"/>
      <c r="DND6940" s="109"/>
      <c r="DNE6940" s="109"/>
      <c r="DNF6940" s="109"/>
      <c r="DNG6940" s="109"/>
      <c r="DNH6940" s="109"/>
      <c r="DNI6940" s="109"/>
      <c r="DNJ6940" s="109"/>
      <c r="DNK6940" s="109"/>
      <c r="DNL6940" s="109"/>
      <c r="DNM6940" s="109"/>
      <c r="DNN6940" s="109"/>
      <c r="DNO6940" s="109"/>
      <c r="DNP6940" s="109"/>
      <c r="DNQ6940" s="109"/>
      <c r="DNR6940" s="109"/>
      <c r="DNS6940" s="109"/>
      <c r="DNT6940" s="109"/>
      <c r="DNU6940" s="109"/>
      <c r="DNV6940" s="109"/>
      <c r="DNW6940" s="109"/>
      <c r="DNX6940" s="109"/>
      <c r="DNY6940" s="109"/>
      <c r="DNZ6940" s="109"/>
      <c r="DOA6940" s="109"/>
      <c r="DOB6940" s="109"/>
      <c r="DOC6940" s="109"/>
      <c r="DOD6940" s="109"/>
      <c r="DOE6940" s="109"/>
      <c r="DOF6940" s="109"/>
      <c r="DOG6940" s="109"/>
      <c r="DOH6940" s="109"/>
      <c r="DOI6940" s="109"/>
      <c r="DOJ6940" s="109"/>
      <c r="DOK6940" s="109"/>
      <c r="DOL6940" s="109"/>
      <c r="DOM6940" s="109"/>
      <c r="DON6940" s="109"/>
      <c r="DOO6940" s="109"/>
      <c r="DOP6940" s="109"/>
      <c r="DOQ6940" s="109"/>
      <c r="DOR6940" s="109"/>
      <c r="DOS6940" s="109"/>
      <c r="DOT6940" s="109"/>
      <c r="DOU6940" s="109"/>
      <c r="DOV6940" s="109"/>
      <c r="DOW6940" s="109"/>
      <c r="DOX6940" s="109"/>
      <c r="DOY6940" s="109"/>
      <c r="DOZ6940" s="109"/>
      <c r="DPA6940" s="109"/>
      <c r="DPB6940" s="109"/>
      <c r="DPC6940" s="109"/>
      <c r="DPD6940" s="109"/>
      <c r="DPE6940" s="109"/>
      <c r="DPF6940" s="109"/>
      <c r="DPG6940" s="109"/>
      <c r="DPH6940" s="109"/>
      <c r="DPI6940" s="109"/>
      <c r="DPJ6940" s="109"/>
      <c r="DPK6940" s="109"/>
      <c r="DPL6940" s="109"/>
      <c r="DPM6940" s="109"/>
      <c r="DPN6940" s="109"/>
      <c r="DPO6940" s="109"/>
      <c r="DPP6940" s="109"/>
      <c r="DPQ6940" s="109"/>
      <c r="DPR6940" s="109"/>
      <c r="DPS6940" s="109"/>
      <c r="DPT6940" s="109"/>
      <c r="DPU6940" s="109"/>
      <c r="DPV6940" s="109"/>
      <c r="DPW6940" s="109"/>
      <c r="DPX6940" s="109"/>
      <c r="DPY6940" s="109"/>
      <c r="DPZ6940" s="109"/>
      <c r="DQA6940" s="109"/>
      <c r="DQB6940" s="109"/>
      <c r="DQC6940" s="109"/>
      <c r="DQD6940" s="109"/>
      <c r="DQE6940" s="109"/>
      <c r="DQF6940" s="109"/>
      <c r="DQG6940" s="109"/>
      <c r="DQH6940" s="109"/>
      <c r="DQI6940" s="109"/>
      <c r="DQJ6940" s="109"/>
      <c r="DQK6940" s="109"/>
      <c r="DQL6940" s="109"/>
      <c r="DQM6940" s="109"/>
      <c r="DQN6940" s="109"/>
      <c r="DQO6940" s="109"/>
      <c r="DQP6940" s="109"/>
      <c r="DQQ6940" s="109"/>
      <c r="DQR6940" s="109"/>
      <c r="DQS6940" s="109"/>
      <c r="DQT6940" s="109"/>
      <c r="DQU6940" s="109"/>
      <c r="DQV6940" s="109"/>
      <c r="DQW6940" s="109"/>
      <c r="DQX6940" s="109"/>
      <c r="DQY6940" s="109"/>
      <c r="DQZ6940" s="109"/>
      <c r="DRA6940" s="109"/>
      <c r="DRB6940" s="109"/>
      <c r="DRC6940" s="109"/>
      <c r="DRD6940" s="109"/>
      <c r="DRE6940" s="109"/>
      <c r="DRF6940" s="109"/>
      <c r="DRG6940" s="109"/>
      <c r="DRH6940" s="109"/>
      <c r="DRI6940" s="109"/>
      <c r="DRJ6940" s="109"/>
      <c r="DRK6940" s="109"/>
      <c r="DRL6940" s="109"/>
      <c r="DRM6940" s="109"/>
      <c r="DRN6940" s="109"/>
      <c r="DRO6940" s="109"/>
      <c r="DRP6940" s="109"/>
      <c r="DRQ6940" s="109"/>
      <c r="DRR6940" s="109"/>
      <c r="DRS6940" s="109"/>
      <c r="DRT6940" s="109"/>
      <c r="DRU6940" s="109"/>
      <c r="DRV6940" s="109"/>
      <c r="DRW6940" s="109"/>
      <c r="DRX6940" s="109"/>
      <c r="DRY6940" s="109"/>
      <c r="DRZ6940" s="109"/>
      <c r="DSA6940" s="109"/>
      <c r="DSB6940" s="109"/>
      <c r="DSC6940" s="109"/>
      <c r="DSD6940" s="109"/>
      <c r="DSE6940" s="109"/>
      <c r="DSF6940" s="109"/>
      <c r="DSG6940" s="109"/>
      <c r="DSH6940" s="109"/>
      <c r="DSI6940" s="109"/>
      <c r="DSJ6940" s="109"/>
      <c r="DSK6940" s="109"/>
      <c r="DSL6940" s="109"/>
      <c r="DSM6940" s="109"/>
      <c r="DSN6940" s="109"/>
      <c r="DSO6940" s="109"/>
      <c r="DSP6940" s="109"/>
      <c r="DSQ6940" s="109"/>
      <c r="DSR6940" s="109"/>
      <c r="DSS6940" s="109"/>
      <c r="DST6940" s="109"/>
      <c r="DSU6940" s="109"/>
      <c r="DSV6940" s="109"/>
      <c r="DSW6940" s="109"/>
      <c r="DSX6940" s="109"/>
      <c r="DSY6940" s="109"/>
      <c r="DSZ6940" s="109"/>
      <c r="DTA6940" s="109"/>
      <c r="DTB6940" s="109"/>
      <c r="DTC6940" s="109"/>
      <c r="DTD6940" s="109"/>
      <c r="DTE6940" s="109"/>
      <c r="DTF6940" s="109"/>
      <c r="DTG6940" s="109"/>
      <c r="DTH6940" s="109"/>
      <c r="DTI6940" s="109"/>
      <c r="DTJ6940" s="109"/>
      <c r="DTK6940" s="109"/>
      <c r="DTL6940" s="109"/>
      <c r="DTM6940" s="109"/>
      <c r="DTN6940" s="109"/>
      <c r="DTO6940" s="109"/>
      <c r="DTP6940" s="109"/>
      <c r="DTQ6940" s="109"/>
      <c r="DTR6940" s="109"/>
      <c r="DTS6940" s="109"/>
      <c r="DTT6940" s="109"/>
      <c r="DTU6940" s="109"/>
      <c r="DTV6940" s="109"/>
      <c r="DTW6940" s="109"/>
      <c r="DTX6940" s="109"/>
      <c r="DTY6940" s="109"/>
      <c r="DTZ6940" s="109"/>
      <c r="DUA6940" s="109"/>
      <c r="DUB6940" s="109"/>
      <c r="DUC6940" s="109"/>
      <c r="DUD6940" s="109"/>
      <c r="DUE6940" s="109"/>
      <c r="DUF6940" s="109"/>
      <c r="DUG6940" s="109"/>
      <c r="DUH6940" s="109"/>
      <c r="DUI6940" s="109"/>
      <c r="DUJ6940" s="109"/>
      <c r="DUK6940" s="109"/>
      <c r="DUL6940" s="109"/>
      <c r="DUM6940" s="109"/>
      <c r="DUN6940" s="109"/>
      <c r="DUO6940" s="109"/>
      <c r="DUP6940" s="109"/>
      <c r="DUQ6940" s="109"/>
      <c r="DUR6940" s="109"/>
      <c r="DUS6940" s="109"/>
      <c r="DUT6940" s="109"/>
      <c r="DUU6940" s="109"/>
      <c r="DUV6940" s="109"/>
      <c r="DUW6940" s="109"/>
      <c r="DUX6940" s="109"/>
      <c r="DUY6940" s="109"/>
      <c r="DUZ6940" s="109"/>
      <c r="DVA6940" s="109"/>
      <c r="DVB6940" s="109"/>
      <c r="DVC6940" s="109"/>
      <c r="DVD6940" s="109"/>
      <c r="DVE6940" s="109"/>
      <c r="DVF6940" s="109"/>
      <c r="DVG6940" s="109"/>
      <c r="DVH6940" s="109"/>
      <c r="DVI6940" s="109"/>
      <c r="DVJ6940" s="109"/>
      <c r="DVK6940" s="109"/>
      <c r="DVL6940" s="109"/>
      <c r="DVM6940" s="109"/>
      <c r="DVN6940" s="109"/>
      <c r="DVO6940" s="109"/>
      <c r="DVP6940" s="109"/>
      <c r="DVQ6940" s="109"/>
      <c r="DVR6940" s="109"/>
      <c r="DVS6940" s="109"/>
      <c r="DVT6940" s="109"/>
      <c r="DVU6940" s="109"/>
      <c r="DVV6940" s="109"/>
      <c r="DVW6940" s="109"/>
      <c r="DVX6940" s="109"/>
      <c r="DVY6940" s="109"/>
      <c r="DVZ6940" s="109"/>
      <c r="DWA6940" s="109"/>
      <c r="DWB6940" s="109"/>
      <c r="DWC6940" s="109"/>
      <c r="DWD6940" s="109"/>
      <c r="DWE6940" s="109"/>
      <c r="DWF6940" s="109"/>
      <c r="DWG6940" s="109"/>
      <c r="DWH6940" s="109"/>
      <c r="DWI6940" s="109"/>
      <c r="DWJ6940" s="109"/>
      <c r="DWK6940" s="109"/>
      <c r="DWL6940" s="109"/>
      <c r="DWM6940" s="109"/>
      <c r="DWN6940" s="109"/>
      <c r="DWO6940" s="109"/>
      <c r="DWP6940" s="109"/>
      <c r="DWQ6940" s="109"/>
      <c r="DWR6940" s="109"/>
      <c r="DWS6940" s="109"/>
      <c r="DWT6940" s="109"/>
      <c r="DWU6940" s="109"/>
      <c r="DWV6940" s="109"/>
      <c r="DWW6940" s="109"/>
      <c r="DWX6940" s="109"/>
      <c r="DWY6940" s="109"/>
      <c r="DWZ6940" s="109"/>
      <c r="DXA6940" s="109"/>
      <c r="DXB6940" s="109"/>
      <c r="DXC6940" s="109"/>
      <c r="DXD6940" s="109"/>
      <c r="DXE6940" s="109"/>
      <c r="DXF6940" s="109"/>
      <c r="DXG6940" s="109"/>
      <c r="DXH6940" s="109"/>
      <c r="DXI6940" s="109"/>
      <c r="DXJ6940" s="109"/>
      <c r="DXK6940" s="109"/>
      <c r="DXL6940" s="109"/>
      <c r="DXM6940" s="109"/>
      <c r="DXN6940" s="109"/>
      <c r="DXO6940" s="109"/>
      <c r="DXP6940" s="109"/>
      <c r="DXQ6940" s="109"/>
      <c r="DXR6940" s="109"/>
      <c r="DXS6940" s="109"/>
      <c r="DXT6940" s="109"/>
      <c r="DXU6940" s="109"/>
      <c r="DXV6940" s="109"/>
      <c r="DXW6940" s="109"/>
      <c r="DXX6940" s="109"/>
      <c r="DXY6940" s="109"/>
      <c r="DXZ6940" s="109"/>
      <c r="DYA6940" s="109"/>
      <c r="DYB6940" s="109"/>
      <c r="DYC6940" s="109"/>
      <c r="DYD6940" s="109"/>
      <c r="DYE6940" s="109"/>
      <c r="DYF6940" s="109"/>
      <c r="DYG6940" s="109"/>
      <c r="DYH6940" s="109"/>
      <c r="DYI6940" s="109"/>
      <c r="DYJ6940" s="109"/>
      <c r="DYK6940" s="109"/>
      <c r="DYL6940" s="109"/>
      <c r="DYM6940" s="109"/>
      <c r="DYN6940" s="109"/>
      <c r="DYO6940" s="109"/>
      <c r="DYP6940" s="109"/>
      <c r="DYQ6940" s="109"/>
      <c r="DYR6940" s="109"/>
      <c r="DYS6940" s="109"/>
      <c r="DYT6940" s="109"/>
      <c r="DYU6940" s="109"/>
      <c r="DYV6940" s="109"/>
      <c r="DYW6940" s="109"/>
      <c r="DYX6940" s="109"/>
      <c r="DYY6940" s="109"/>
      <c r="DYZ6940" s="109"/>
      <c r="DZA6940" s="109"/>
      <c r="DZB6940" s="109"/>
      <c r="DZC6940" s="109"/>
      <c r="DZD6940" s="109"/>
      <c r="DZE6940" s="109"/>
      <c r="DZF6940" s="109"/>
      <c r="DZG6940" s="109"/>
      <c r="DZH6940" s="109"/>
      <c r="DZI6940" s="109"/>
      <c r="DZJ6940" s="109"/>
      <c r="DZK6940" s="109"/>
      <c r="DZL6940" s="109"/>
      <c r="DZM6940" s="109"/>
      <c r="DZN6940" s="109"/>
      <c r="DZO6940" s="109"/>
      <c r="DZP6940" s="109"/>
      <c r="DZQ6940" s="109"/>
      <c r="DZR6940" s="109"/>
      <c r="DZS6940" s="109"/>
      <c r="DZT6940" s="109"/>
      <c r="DZU6940" s="109"/>
      <c r="DZV6940" s="109"/>
      <c r="DZW6940" s="109"/>
      <c r="DZX6940" s="109"/>
      <c r="DZY6940" s="109"/>
      <c r="DZZ6940" s="109"/>
      <c r="EAA6940" s="109"/>
      <c r="EAB6940" s="109"/>
      <c r="EAC6940" s="109"/>
      <c r="EAD6940" s="109"/>
      <c r="EAE6940" s="109"/>
      <c r="EAF6940" s="109"/>
      <c r="EAG6940" s="109"/>
      <c r="EAH6940" s="109"/>
      <c r="EAI6940" s="109"/>
      <c r="EAJ6940" s="109"/>
      <c r="EAK6940" s="109"/>
      <c r="EAL6940" s="109"/>
      <c r="EAM6940" s="109"/>
      <c r="EAN6940" s="109"/>
      <c r="EAO6940" s="109"/>
      <c r="EAP6940" s="109"/>
      <c r="EAQ6940" s="109"/>
      <c r="EAR6940" s="109"/>
      <c r="EAS6940" s="109"/>
      <c r="EAT6940" s="109"/>
      <c r="EAU6940" s="109"/>
      <c r="EAV6940" s="109"/>
      <c r="EAW6940" s="109"/>
      <c r="EAX6940" s="109"/>
      <c r="EAY6940" s="109"/>
      <c r="EAZ6940" s="109"/>
      <c r="EBA6940" s="109"/>
      <c r="EBB6940" s="109"/>
      <c r="EBC6940" s="109"/>
      <c r="EBD6940" s="109"/>
      <c r="EBE6940" s="109"/>
      <c r="EBF6940" s="109"/>
      <c r="EBG6940" s="109"/>
      <c r="EBH6940" s="109"/>
      <c r="EBI6940" s="109"/>
      <c r="EBJ6940" s="109"/>
      <c r="EBK6940" s="109"/>
      <c r="EBL6940" s="109"/>
      <c r="EBM6940" s="109"/>
      <c r="EBN6940" s="109"/>
      <c r="EBO6940" s="109"/>
      <c r="EBP6940" s="109"/>
      <c r="EBQ6940" s="109"/>
      <c r="EBR6940" s="109"/>
      <c r="EBS6940" s="109"/>
      <c r="EBT6940" s="109"/>
      <c r="EBU6940" s="109"/>
      <c r="EBV6940" s="109"/>
      <c r="EBW6940" s="109"/>
      <c r="EBX6940" s="109"/>
      <c r="EBY6940" s="109"/>
      <c r="EBZ6940" s="109"/>
      <c r="ECA6940" s="109"/>
      <c r="ECB6940" s="109"/>
      <c r="ECC6940" s="109"/>
      <c r="ECD6940" s="109"/>
      <c r="ECE6940" s="109"/>
      <c r="ECF6940" s="109"/>
      <c r="ECG6940" s="109"/>
      <c r="ECH6940" s="109"/>
      <c r="ECI6940" s="109"/>
      <c r="ECJ6940" s="109"/>
      <c r="ECK6940" s="109"/>
      <c r="ECL6940" s="109"/>
      <c r="ECM6940" s="109"/>
      <c r="ECN6940" s="109"/>
      <c r="ECO6940" s="109"/>
      <c r="ECP6940" s="109"/>
      <c r="ECQ6940" s="109"/>
      <c r="ECR6940" s="109"/>
      <c r="ECS6940" s="109"/>
      <c r="ECT6940" s="109"/>
      <c r="ECU6940" s="109"/>
      <c r="ECV6940" s="109"/>
      <c r="ECW6940" s="109"/>
      <c r="ECX6940" s="109"/>
      <c r="ECY6940" s="109"/>
      <c r="ECZ6940" s="109"/>
      <c r="EDA6940" s="109"/>
      <c r="EDB6940" s="109"/>
      <c r="EDC6940" s="109"/>
      <c r="EDD6940" s="109"/>
      <c r="EDE6940" s="109"/>
      <c r="EDF6940" s="109"/>
      <c r="EDG6940" s="109"/>
      <c r="EDH6940" s="109"/>
      <c r="EDI6940" s="109"/>
      <c r="EDJ6940" s="109"/>
      <c r="EDK6940" s="109"/>
      <c r="EDL6940" s="109"/>
      <c r="EDM6940" s="109"/>
      <c r="EDN6940" s="109"/>
      <c r="EDO6940" s="109"/>
      <c r="EDP6940" s="109"/>
      <c r="EDQ6940" s="109"/>
      <c r="EDR6940" s="109"/>
      <c r="EDS6940" s="109"/>
      <c r="EDT6940" s="109"/>
      <c r="EDU6940" s="109"/>
      <c r="EDV6940" s="109"/>
      <c r="EDW6940" s="109"/>
      <c r="EDX6940" s="109"/>
      <c r="EDY6940" s="109"/>
      <c r="EDZ6940" s="109"/>
      <c r="EEA6940" s="109"/>
      <c r="EEB6940" s="109"/>
      <c r="EEC6940" s="109"/>
      <c r="EED6940" s="109"/>
      <c r="EEE6940" s="109"/>
      <c r="EEF6940" s="109"/>
      <c r="EEG6940" s="109"/>
      <c r="EEH6940" s="109"/>
      <c r="EEI6940" s="109"/>
      <c r="EEJ6940" s="109"/>
      <c r="EEK6940" s="109"/>
      <c r="EEL6940" s="109"/>
      <c r="EEM6940" s="109"/>
      <c r="EEN6940" s="109"/>
      <c r="EEO6940" s="109"/>
      <c r="EEP6940" s="109"/>
      <c r="EEQ6940" s="109"/>
      <c r="EER6940" s="109"/>
      <c r="EES6940" s="109"/>
      <c r="EET6940" s="109"/>
      <c r="EEU6940" s="109"/>
      <c r="EEV6940" s="109"/>
      <c r="EEW6940" s="109"/>
      <c r="EEX6940" s="109"/>
      <c r="EEY6940" s="109"/>
      <c r="EEZ6940" s="109"/>
      <c r="EFA6940" s="109"/>
      <c r="EFB6940" s="109"/>
      <c r="EFC6940" s="109"/>
      <c r="EFD6940" s="109"/>
      <c r="EFE6940" s="109"/>
      <c r="EFF6940" s="109"/>
      <c r="EFG6940" s="109"/>
      <c r="EFH6940" s="109"/>
      <c r="EFI6940" s="109"/>
      <c r="EFJ6940" s="109"/>
      <c r="EFK6940" s="109"/>
      <c r="EFL6940" s="109"/>
      <c r="EFM6940" s="109"/>
      <c r="EFN6940" s="109"/>
      <c r="EFO6940" s="109"/>
      <c r="EFP6940" s="109"/>
      <c r="EFQ6940" s="109"/>
      <c r="EFR6940" s="109"/>
      <c r="EFS6940" s="109"/>
      <c r="EFT6940" s="109"/>
      <c r="EFU6940" s="109"/>
      <c r="EFV6940" s="109"/>
      <c r="EFW6940" s="109"/>
      <c r="EFX6940" s="109"/>
      <c r="EFY6940" s="109"/>
      <c r="EFZ6940" s="109"/>
      <c r="EGA6940" s="109"/>
      <c r="EGB6940" s="109"/>
      <c r="EGC6940" s="109"/>
      <c r="EGD6940" s="109"/>
      <c r="EGE6940" s="109"/>
      <c r="EGF6940" s="109"/>
      <c r="EGG6940" s="109"/>
      <c r="EGH6940" s="109"/>
      <c r="EGI6940" s="109"/>
      <c r="EGJ6940" s="109"/>
      <c r="EGK6940" s="109"/>
      <c r="EGL6940" s="109"/>
      <c r="EGM6940" s="109"/>
      <c r="EGN6940" s="109"/>
      <c r="EGO6940" s="109"/>
      <c r="EGP6940" s="109"/>
      <c r="EGQ6940" s="109"/>
      <c r="EGR6940" s="109"/>
      <c r="EGS6940" s="109"/>
      <c r="EGT6940" s="109"/>
      <c r="EGU6940" s="109"/>
      <c r="EGV6940" s="109"/>
      <c r="EGW6940" s="109"/>
      <c r="EGX6940" s="109"/>
      <c r="EGY6940" s="109"/>
      <c r="EGZ6940" s="109"/>
      <c r="EHA6940" s="109"/>
      <c r="EHB6940" s="109"/>
      <c r="EHC6940" s="109"/>
      <c r="EHD6940" s="109"/>
      <c r="EHE6940" s="109"/>
      <c r="EHF6940" s="109"/>
      <c r="EHG6940" s="109"/>
      <c r="EHH6940" s="109"/>
      <c r="EHI6940" s="109"/>
      <c r="EHJ6940" s="109"/>
      <c r="EHK6940" s="109"/>
      <c r="EHL6940" s="109"/>
      <c r="EHM6940" s="109"/>
      <c r="EHN6940" s="109"/>
      <c r="EHO6940" s="109"/>
      <c r="EHP6940" s="109"/>
      <c r="EHQ6940" s="109"/>
      <c r="EHR6940" s="109"/>
      <c r="EHS6940" s="109"/>
      <c r="EHT6940" s="109"/>
      <c r="EHU6940" s="109"/>
      <c r="EHV6940" s="109"/>
      <c r="EHW6940" s="109"/>
      <c r="EHX6940" s="109"/>
      <c r="EHY6940" s="109"/>
      <c r="EHZ6940" s="109"/>
      <c r="EIA6940" s="109"/>
      <c r="EIB6940" s="109"/>
      <c r="EIC6940" s="109"/>
      <c r="EID6940" s="109"/>
      <c r="EIE6940" s="109"/>
      <c r="EIF6940" s="109"/>
      <c r="EIG6940" s="109"/>
      <c r="EIH6940" s="109"/>
      <c r="EII6940" s="109"/>
      <c r="EIJ6940" s="109"/>
      <c r="EIK6940" s="109"/>
      <c r="EIL6940" s="109"/>
      <c r="EIM6940" s="109"/>
      <c r="EIN6940" s="109"/>
      <c r="EIO6940" s="109"/>
      <c r="EIP6940" s="109"/>
      <c r="EIQ6940" s="109"/>
      <c r="EIR6940" s="109"/>
      <c r="EIS6940" s="109"/>
      <c r="EIT6940" s="109"/>
      <c r="EIU6940" s="109"/>
      <c r="EIV6940" s="109"/>
      <c r="EIW6940" s="109"/>
      <c r="EIX6940" s="109"/>
      <c r="EIY6940" s="109"/>
      <c r="EIZ6940" s="109"/>
      <c r="EJA6940" s="109"/>
      <c r="EJB6940" s="109"/>
      <c r="EJC6940" s="109"/>
      <c r="EJD6940" s="109"/>
      <c r="EJE6940" s="109"/>
      <c r="EJF6940" s="109"/>
      <c r="EJG6940" s="109"/>
      <c r="EJH6940" s="109"/>
      <c r="EJI6940" s="109"/>
      <c r="EJJ6940" s="109"/>
      <c r="EJK6940" s="109"/>
      <c r="EJL6940" s="109"/>
      <c r="EJM6940" s="109"/>
      <c r="EJN6940" s="109"/>
      <c r="EJO6940" s="109"/>
      <c r="EJP6940" s="109"/>
      <c r="EJQ6940" s="109"/>
      <c r="EJR6940" s="109"/>
      <c r="EJS6940" s="109"/>
      <c r="EJT6940" s="109"/>
      <c r="EJU6940" s="109"/>
      <c r="EJV6940" s="109"/>
      <c r="EJW6940" s="109"/>
      <c r="EJX6940" s="109"/>
      <c r="EJY6940" s="109"/>
      <c r="EJZ6940" s="109"/>
      <c r="EKA6940" s="109"/>
      <c r="EKB6940" s="109"/>
      <c r="EKC6940" s="109"/>
      <c r="EKD6940" s="109"/>
      <c r="EKE6940" s="109"/>
      <c r="EKF6940" s="109"/>
      <c r="EKG6940" s="109"/>
      <c r="EKH6940" s="109"/>
      <c r="EKI6940" s="109"/>
      <c r="EKJ6940" s="109"/>
      <c r="EKK6940" s="109"/>
      <c r="EKL6940" s="109"/>
      <c r="EKM6940" s="109"/>
      <c r="EKN6940" s="109"/>
      <c r="EKO6940" s="109"/>
      <c r="EKP6940" s="109"/>
      <c r="EKQ6940" s="109"/>
      <c r="EKR6940" s="109"/>
      <c r="EKS6940" s="109"/>
      <c r="EKT6940" s="109"/>
      <c r="EKU6940" s="109"/>
      <c r="EKV6940" s="109"/>
      <c r="EKW6940" s="109"/>
      <c r="EKX6940" s="109"/>
      <c r="EKY6940" s="109"/>
      <c r="EKZ6940" s="109"/>
      <c r="ELA6940" s="109"/>
      <c r="ELB6940" s="109"/>
      <c r="ELC6940" s="109"/>
      <c r="ELD6940" s="109"/>
      <c r="ELE6940" s="109"/>
      <c r="ELF6940" s="109"/>
      <c r="ELG6940" s="109"/>
      <c r="ELH6940" s="109"/>
      <c r="ELI6940" s="109"/>
      <c r="ELJ6940" s="109"/>
      <c r="ELK6940" s="109"/>
      <c r="ELL6940" s="109"/>
      <c r="ELM6940" s="109"/>
      <c r="ELN6940" s="109"/>
      <c r="ELO6940" s="109"/>
      <c r="ELP6940" s="109"/>
      <c r="ELQ6940" s="109"/>
      <c r="ELR6940" s="109"/>
      <c r="ELS6940" s="109"/>
      <c r="ELT6940" s="109"/>
      <c r="ELU6940" s="109"/>
      <c r="ELV6940" s="109"/>
      <c r="ELW6940" s="109"/>
      <c r="ELX6940" s="109"/>
      <c r="ELY6940" s="109"/>
      <c r="ELZ6940" s="109"/>
      <c r="EMA6940" s="109"/>
      <c r="EMB6940" s="109"/>
      <c r="EMC6940" s="109"/>
      <c r="EMD6940" s="109"/>
      <c r="EME6940" s="109"/>
      <c r="EMF6940" s="109"/>
      <c r="EMG6940" s="109"/>
      <c r="EMH6940" s="109"/>
      <c r="EMI6940" s="109"/>
      <c r="EMJ6940" s="109"/>
      <c r="EMK6940" s="109"/>
      <c r="EML6940" s="109"/>
      <c r="EMM6940" s="109"/>
      <c r="EMN6940" s="109"/>
      <c r="EMO6940" s="109"/>
      <c r="EMP6940" s="109"/>
      <c r="EMQ6940" s="109"/>
      <c r="EMR6940" s="109"/>
      <c r="EMS6940" s="109"/>
      <c r="EMT6940" s="109"/>
      <c r="EMU6940" s="109"/>
      <c r="EMV6940" s="109"/>
      <c r="EMW6940" s="109"/>
      <c r="EMX6940" s="109"/>
      <c r="EMY6940" s="109"/>
      <c r="EMZ6940" s="109"/>
      <c r="ENA6940" s="109"/>
      <c r="ENB6940" s="109"/>
      <c r="ENC6940" s="109"/>
      <c r="END6940" s="109"/>
      <c r="ENE6940" s="109"/>
      <c r="ENF6940" s="109"/>
      <c r="ENG6940" s="109"/>
      <c r="ENH6940" s="109"/>
      <c r="ENI6940" s="109"/>
      <c r="ENJ6940" s="109"/>
      <c r="ENK6940" s="109"/>
      <c r="ENL6940" s="109"/>
      <c r="ENM6940" s="109"/>
      <c r="ENN6940" s="109"/>
      <c r="ENO6940" s="109"/>
      <c r="ENP6940" s="109"/>
      <c r="ENQ6940" s="109"/>
      <c r="ENR6940" s="109"/>
      <c r="ENS6940" s="109"/>
      <c r="ENT6940" s="109"/>
      <c r="ENU6940" s="109"/>
      <c r="ENV6940" s="109"/>
      <c r="ENW6940" s="109"/>
      <c r="ENX6940" s="109"/>
      <c r="ENY6940" s="109"/>
      <c r="ENZ6940" s="109"/>
      <c r="EOA6940" s="109"/>
      <c r="EOB6940" s="109"/>
      <c r="EOC6940" s="109"/>
      <c r="EOD6940" s="109"/>
      <c r="EOE6940" s="109"/>
      <c r="EOF6940" s="109"/>
      <c r="EOG6940" s="109"/>
      <c r="EOH6940" s="109"/>
      <c r="EOI6940" s="109"/>
      <c r="EOJ6940" s="109"/>
      <c r="EOK6940" s="109"/>
      <c r="EOL6940" s="109"/>
      <c r="EOM6940" s="109"/>
      <c r="EON6940" s="109"/>
      <c r="EOO6940" s="109"/>
      <c r="EOP6940" s="109"/>
      <c r="EOQ6940" s="109"/>
      <c r="EOR6940" s="109"/>
      <c r="EOS6940" s="109"/>
      <c r="EOT6940" s="109"/>
      <c r="EOU6940" s="109"/>
      <c r="EOV6940" s="109"/>
      <c r="EOW6940" s="109"/>
      <c r="EOX6940" s="109"/>
      <c r="EOY6940" s="109"/>
      <c r="EOZ6940" s="109"/>
      <c r="EPA6940" s="109"/>
      <c r="EPB6940" s="109"/>
      <c r="EPC6940" s="109"/>
      <c r="EPD6940" s="109"/>
      <c r="EPE6940" s="109"/>
      <c r="EPF6940" s="109"/>
      <c r="EPG6940" s="109"/>
      <c r="EPH6940" s="109"/>
      <c r="EPI6940" s="109"/>
      <c r="EPJ6940" s="109"/>
      <c r="EPK6940" s="109"/>
      <c r="EPL6940" s="109"/>
      <c r="EPM6940" s="109"/>
      <c r="EPN6940" s="109"/>
      <c r="EPO6940" s="109"/>
      <c r="EPP6940" s="109"/>
      <c r="EPQ6940" s="109"/>
      <c r="EPR6940" s="109"/>
      <c r="EPS6940" s="109"/>
      <c r="EPT6940" s="109"/>
      <c r="EPU6940" s="109"/>
      <c r="EPV6940" s="109"/>
      <c r="EPW6940" s="109"/>
      <c r="EPX6940" s="109"/>
      <c r="EPY6940" s="109"/>
      <c r="EPZ6940" s="109"/>
      <c r="EQA6940" s="109"/>
      <c r="EQB6940" s="109"/>
      <c r="EQC6940" s="109"/>
      <c r="EQD6940" s="109"/>
      <c r="EQE6940" s="109"/>
      <c r="EQF6940" s="109"/>
      <c r="EQG6940" s="109"/>
      <c r="EQH6940" s="109"/>
      <c r="EQI6940" s="109"/>
      <c r="EQJ6940" s="109"/>
      <c r="EQK6940" s="109"/>
      <c r="EQL6940" s="109"/>
      <c r="EQM6940" s="109"/>
      <c r="EQN6940" s="109"/>
      <c r="EQO6940" s="109"/>
      <c r="EQP6940" s="109"/>
      <c r="EQQ6940" s="109"/>
      <c r="EQR6940" s="109"/>
      <c r="EQS6940" s="109"/>
      <c r="EQT6940" s="109"/>
      <c r="EQU6940" s="109"/>
      <c r="EQV6940" s="109"/>
      <c r="EQW6940" s="109"/>
      <c r="EQX6940" s="109"/>
      <c r="EQY6940" s="109"/>
      <c r="EQZ6940" s="109"/>
      <c r="ERA6940" s="109"/>
      <c r="ERB6940" s="109"/>
      <c r="ERC6940" s="109"/>
      <c r="ERD6940" s="109"/>
      <c r="ERE6940" s="109"/>
      <c r="ERF6940" s="109"/>
      <c r="ERG6940" s="109"/>
      <c r="ERH6940" s="109"/>
      <c r="ERI6940" s="109"/>
      <c r="ERJ6940" s="109"/>
      <c r="ERK6940" s="109"/>
      <c r="ERL6940" s="109"/>
      <c r="ERM6940" s="109"/>
      <c r="ERN6940" s="109"/>
      <c r="ERO6940" s="109"/>
      <c r="ERP6940" s="109"/>
      <c r="ERQ6940" s="109"/>
      <c r="ERR6940" s="109"/>
      <c r="ERS6940" s="109"/>
      <c r="ERT6940" s="109"/>
      <c r="ERU6940" s="109"/>
      <c r="ERV6940" s="109"/>
      <c r="ERW6940" s="109"/>
      <c r="ERX6940" s="109"/>
      <c r="ERY6940" s="109"/>
      <c r="ERZ6940" s="109"/>
      <c r="ESA6940" s="109"/>
      <c r="ESB6940" s="109"/>
      <c r="ESC6940" s="109"/>
      <c r="ESD6940" s="109"/>
      <c r="ESE6940" s="109"/>
      <c r="ESF6940" s="109"/>
      <c r="ESG6940" s="109"/>
      <c r="ESH6940" s="109"/>
      <c r="ESI6940" s="109"/>
      <c r="ESJ6940" s="109"/>
      <c r="ESK6940" s="109"/>
      <c r="ESL6940" s="109"/>
      <c r="ESM6940" s="109"/>
      <c r="ESN6940" s="109"/>
      <c r="ESO6940" s="109"/>
      <c r="ESP6940" s="109"/>
      <c r="ESQ6940" s="109"/>
      <c r="ESR6940" s="109"/>
      <c r="ESS6940" s="109"/>
      <c r="EST6940" s="109"/>
      <c r="ESU6940" s="109"/>
      <c r="ESV6940" s="109"/>
      <c r="ESW6940" s="109"/>
      <c r="ESX6940" s="109"/>
      <c r="ESY6940" s="109"/>
      <c r="ESZ6940" s="109"/>
      <c r="ETA6940" s="109"/>
      <c r="ETB6940" s="109"/>
      <c r="ETC6940" s="109"/>
      <c r="ETD6940" s="109"/>
      <c r="ETE6940" s="109"/>
      <c r="ETF6940" s="109"/>
      <c r="ETG6940" s="109"/>
      <c r="ETH6940" s="109"/>
      <c r="ETI6940" s="109"/>
      <c r="ETJ6940" s="109"/>
      <c r="ETK6940" s="109"/>
      <c r="ETL6940" s="109"/>
      <c r="ETM6940" s="109"/>
      <c r="ETN6940" s="109"/>
      <c r="ETO6940" s="109"/>
      <c r="ETP6940" s="109"/>
      <c r="ETQ6940" s="109"/>
      <c r="ETR6940" s="109"/>
      <c r="ETS6940" s="109"/>
      <c r="ETT6940" s="109"/>
      <c r="ETU6940" s="109"/>
      <c r="ETV6940" s="109"/>
      <c r="ETW6940" s="109"/>
      <c r="ETX6940" s="109"/>
      <c r="ETY6940" s="109"/>
      <c r="ETZ6940" s="109"/>
      <c r="EUA6940" s="109"/>
      <c r="EUB6940" s="109"/>
      <c r="EUC6940" s="109"/>
      <c r="EUD6940" s="109"/>
      <c r="EUE6940" s="109"/>
      <c r="EUF6940" s="109"/>
      <c r="EUG6940" s="109"/>
      <c r="EUH6940" s="109"/>
      <c r="EUI6940" s="109"/>
      <c r="EUJ6940" s="109"/>
      <c r="EUK6940" s="109"/>
      <c r="EUL6940" s="109"/>
      <c r="EUM6940" s="109"/>
      <c r="EUN6940" s="109"/>
      <c r="EUO6940" s="109"/>
      <c r="EUP6940" s="109"/>
      <c r="EUQ6940" s="109"/>
      <c r="EUR6940" s="109"/>
      <c r="EUS6940" s="109"/>
      <c r="EUT6940" s="109"/>
      <c r="EUU6940" s="109"/>
      <c r="EUV6940" s="109"/>
      <c r="EUW6940" s="109"/>
      <c r="EUX6940" s="109"/>
      <c r="EUY6940" s="109"/>
      <c r="EUZ6940" s="109"/>
      <c r="EVA6940" s="109"/>
      <c r="EVB6940" s="109"/>
      <c r="EVC6940" s="109"/>
      <c r="EVD6940" s="109"/>
      <c r="EVE6940" s="109"/>
      <c r="EVF6940" s="109"/>
      <c r="EVG6940" s="109"/>
      <c r="EVH6940" s="109"/>
      <c r="EVI6940" s="109"/>
      <c r="EVJ6940" s="109"/>
      <c r="EVK6940" s="109"/>
      <c r="EVL6940" s="109"/>
      <c r="EVM6940" s="109"/>
      <c r="EVN6940" s="109"/>
      <c r="EVO6940" s="109"/>
      <c r="EVP6940" s="109"/>
      <c r="EVQ6940" s="109"/>
      <c r="EVR6940" s="109"/>
      <c r="EVS6940" s="109"/>
      <c r="EVT6940" s="109"/>
      <c r="EVU6940" s="109"/>
      <c r="EVV6940" s="109"/>
      <c r="EVW6940" s="109"/>
      <c r="EVX6940" s="109"/>
      <c r="EVY6940" s="109"/>
      <c r="EVZ6940" s="109"/>
      <c r="EWA6940" s="109"/>
      <c r="EWB6940" s="109"/>
      <c r="EWC6940" s="109"/>
      <c r="EWD6940" s="109"/>
      <c r="EWE6940" s="109"/>
      <c r="EWF6940" s="109"/>
      <c r="EWG6940" s="109"/>
      <c r="EWH6940" s="109"/>
      <c r="EWI6940" s="109"/>
      <c r="EWJ6940" s="109"/>
      <c r="EWK6940" s="109"/>
      <c r="EWL6940" s="109"/>
      <c r="EWM6940" s="109"/>
      <c r="EWN6940" s="109"/>
      <c r="EWO6940" s="109"/>
      <c r="EWP6940" s="109"/>
      <c r="EWQ6940" s="109"/>
      <c r="EWR6940" s="109"/>
      <c r="EWS6940" s="109"/>
      <c r="EWT6940" s="109"/>
      <c r="EWU6940" s="109"/>
      <c r="EWV6940" s="109"/>
      <c r="EWW6940" s="109"/>
      <c r="EWX6940" s="109"/>
      <c r="EWY6940" s="109"/>
      <c r="EWZ6940" s="109"/>
      <c r="EXA6940" s="109"/>
      <c r="EXB6940" s="109"/>
      <c r="EXC6940" s="109"/>
      <c r="EXD6940" s="109"/>
      <c r="EXE6940" s="109"/>
      <c r="EXF6940" s="109"/>
      <c r="EXG6940" s="109"/>
      <c r="EXH6940" s="109"/>
      <c r="EXI6940" s="109"/>
      <c r="EXJ6940" s="109"/>
      <c r="EXK6940" s="109"/>
      <c r="EXL6940" s="109"/>
      <c r="EXM6940" s="109"/>
      <c r="EXN6940" s="109"/>
      <c r="EXO6940" s="109"/>
      <c r="EXP6940" s="109"/>
      <c r="EXQ6940" s="109"/>
      <c r="EXR6940" s="109"/>
      <c r="EXS6940" s="109"/>
      <c r="EXT6940" s="109"/>
      <c r="EXU6940" s="109"/>
      <c r="EXV6940" s="109"/>
      <c r="EXW6940" s="109"/>
      <c r="EXX6940" s="109"/>
      <c r="EXY6940" s="109"/>
      <c r="EXZ6940" s="109"/>
      <c r="EYA6940" s="109"/>
      <c r="EYB6940" s="109"/>
      <c r="EYC6940" s="109"/>
      <c r="EYD6940" s="109"/>
      <c r="EYE6940" s="109"/>
      <c r="EYF6940" s="109"/>
      <c r="EYG6940" s="109"/>
      <c r="EYH6940" s="109"/>
      <c r="EYI6940" s="109"/>
      <c r="EYJ6940" s="109"/>
      <c r="EYK6940" s="109"/>
      <c r="EYL6940" s="109"/>
      <c r="EYM6940" s="109"/>
      <c r="EYN6940" s="109"/>
      <c r="EYO6940" s="109"/>
      <c r="EYP6940" s="109"/>
      <c r="EYQ6940" s="109"/>
      <c r="EYR6940" s="109"/>
      <c r="EYS6940" s="109"/>
      <c r="EYT6940" s="109"/>
      <c r="EYU6940" s="109"/>
      <c r="EYV6940" s="109"/>
      <c r="EYW6940" s="109"/>
      <c r="EYX6940" s="109"/>
      <c r="EYY6940" s="109"/>
      <c r="EYZ6940" s="109"/>
      <c r="EZA6940" s="109"/>
      <c r="EZB6940" s="109"/>
      <c r="EZC6940" s="109"/>
      <c r="EZD6940" s="109"/>
      <c r="EZE6940" s="109"/>
      <c r="EZF6940" s="109"/>
      <c r="EZG6940" s="109"/>
      <c r="EZH6940" s="109"/>
      <c r="EZI6940" s="109"/>
      <c r="EZJ6940" s="109"/>
      <c r="EZK6940" s="109"/>
      <c r="EZL6940" s="109"/>
      <c r="EZM6940" s="109"/>
      <c r="EZN6940" s="109"/>
      <c r="EZO6940" s="109"/>
      <c r="EZP6940" s="109"/>
      <c r="EZQ6940" s="109"/>
      <c r="EZR6940" s="109"/>
      <c r="EZS6940" s="109"/>
      <c r="EZT6940" s="109"/>
      <c r="EZU6940" s="109"/>
      <c r="EZV6940" s="109"/>
      <c r="EZW6940" s="109"/>
      <c r="EZX6940" s="109"/>
      <c r="EZY6940" s="109"/>
      <c r="EZZ6940" s="109"/>
      <c r="FAA6940" s="109"/>
      <c r="FAB6940" s="109"/>
      <c r="FAC6940" s="109"/>
      <c r="FAD6940" s="109"/>
      <c r="FAE6940" s="109"/>
      <c r="FAF6940" s="109"/>
      <c r="FAG6940" s="109"/>
      <c r="FAH6940" s="109"/>
      <c r="FAI6940" s="109"/>
      <c r="FAJ6940" s="109"/>
      <c r="FAK6940" s="109"/>
      <c r="FAL6940" s="109"/>
      <c r="FAM6940" s="109"/>
      <c r="FAN6940" s="109"/>
      <c r="FAO6940" s="109"/>
      <c r="FAP6940" s="109"/>
      <c r="FAQ6940" s="109"/>
      <c r="FAR6940" s="109"/>
      <c r="FAS6940" s="109"/>
      <c r="FAT6940" s="109"/>
      <c r="FAU6940" s="109"/>
      <c r="FAV6940" s="109"/>
      <c r="FAW6940" s="109"/>
      <c r="FAX6940" s="109"/>
      <c r="FAY6940" s="109"/>
      <c r="FAZ6940" s="109"/>
      <c r="FBA6940" s="109"/>
      <c r="FBB6940" s="109"/>
      <c r="FBC6940" s="109"/>
      <c r="FBD6940" s="109"/>
      <c r="FBE6940" s="109"/>
      <c r="FBF6940" s="109"/>
      <c r="FBG6940" s="109"/>
      <c r="FBH6940" s="109"/>
      <c r="FBI6940" s="109"/>
      <c r="FBJ6940" s="109"/>
      <c r="FBK6940" s="109"/>
      <c r="FBL6940" s="109"/>
      <c r="FBM6940" s="109"/>
      <c r="FBN6940" s="109"/>
      <c r="FBO6940" s="109"/>
      <c r="FBP6940" s="109"/>
      <c r="FBQ6940" s="109"/>
      <c r="FBR6940" s="109"/>
      <c r="FBS6940" s="109"/>
      <c r="FBT6940" s="109"/>
      <c r="FBU6940" s="109"/>
      <c r="FBV6940" s="109"/>
      <c r="FBW6940" s="109"/>
      <c r="FBX6940" s="109"/>
      <c r="FBY6940" s="109"/>
      <c r="FBZ6940" s="109"/>
      <c r="FCA6940" s="109"/>
      <c r="FCB6940" s="109"/>
      <c r="FCC6940" s="109"/>
      <c r="FCD6940" s="109"/>
      <c r="FCE6940" s="109"/>
      <c r="FCF6940" s="109"/>
      <c r="FCG6940" s="109"/>
      <c r="FCH6940" s="109"/>
      <c r="FCI6940" s="109"/>
      <c r="FCJ6940" s="109"/>
      <c r="FCK6940" s="109"/>
      <c r="FCL6940" s="109"/>
      <c r="FCM6940" s="109"/>
      <c r="FCN6940" s="109"/>
      <c r="FCO6940" s="109"/>
      <c r="FCP6940" s="109"/>
      <c r="FCQ6940" s="109"/>
      <c r="FCR6940" s="109"/>
      <c r="FCS6940" s="109"/>
      <c r="FCT6940" s="109"/>
      <c r="FCU6940" s="109"/>
      <c r="FCV6940" s="109"/>
      <c r="FCW6940" s="109"/>
      <c r="FCX6940" s="109"/>
      <c r="FCY6940" s="109"/>
      <c r="FCZ6940" s="109"/>
      <c r="FDA6940" s="109"/>
      <c r="FDB6940" s="109"/>
      <c r="FDC6940" s="109"/>
      <c r="FDD6940" s="109"/>
      <c r="FDE6940" s="109"/>
      <c r="FDF6940" s="109"/>
      <c r="FDG6940" s="109"/>
      <c r="FDH6940" s="109"/>
      <c r="FDI6940" s="109"/>
      <c r="FDJ6940" s="109"/>
      <c r="FDK6940" s="109"/>
      <c r="FDL6940" s="109"/>
      <c r="FDM6940" s="109"/>
      <c r="FDN6940" s="109"/>
      <c r="FDO6940" s="109"/>
      <c r="FDP6940" s="109"/>
      <c r="FDQ6940" s="109"/>
      <c r="FDR6940" s="109"/>
      <c r="FDS6940" s="109"/>
      <c r="FDT6940" s="109"/>
      <c r="FDU6940" s="109"/>
      <c r="FDV6940" s="109"/>
      <c r="FDW6940" s="109"/>
      <c r="FDX6940" s="109"/>
      <c r="FDY6940" s="109"/>
      <c r="FDZ6940" s="109"/>
      <c r="FEA6940" s="109"/>
      <c r="FEB6940" s="109"/>
      <c r="FEC6940" s="109"/>
      <c r="FED6940" s="109"/>
      <c r="FEE6940" s="109"/>
      <c r="FEF6940" s="109"/>
      <c r="FEG6940" s="109"/>
      <c r="FEH6940" s="109"/>
      <c r="FEI6940" s="109"/>
      <c r="FEJ6940" s="109"/>
      <c r="FEK6940" s="109"/>
      <c r="FEL6940" s="109"/>
      <c r="FEM6940" s="109"/>
      <c r="FEN6940" s="109"/>
      <c r="FEO6940" s="109"/>
      <c r="FEP6940" s="109"/>
      <c r="FEQ6940" s="109"/>
      <c r="FER6940" s="109"/>
      <c r="FES6940" s="109"/>
      <c r="FET6940" s="109"/>
      <c r="FEU6940" s="109"/>
      <c r="FEV6940" s="109"/>
      <c r="FEW6940" s="109"/>
      <c r="FEX6940" s="109"/>
      <c r="FEY6940" s="109"/>
      <c r="FEZ6940" s="109"/>
      <c r="FFA6940" s="109"/>
      <c r="FFB6940" s="109"/>
      <c r="FFC6940" s="109"/>
      <c r="FFD6940" s="109"/>
      <c r="FFE6940" s="109"/>
      <c r="FFF6940" s="109"/>
      <c r="FFG6940" s="109"/>
      <c r="FFH6940" s="109"/>
      <c r="FFI6940" s="109"/>
      <c r="FFJ6940" s="109"/>
      <c r="FFK6940" s="109"/>
      <c r="FFL6940" s="109"/>
      <c r="FFM6940" s="109"/>
      <c r="FFN6940" s="109"/>
      <c r="FFO6940" s="109"/>
      <c r="FFP6940" s="109"/>
      <c r="FFQ6940" s="109"/>
      <c r="FFR6940" s="109"/>
      <c r="FFS6940" s="109"/>
      <c r="FFT6940" s="109"/>
      <c r="FFU6940" s="109"/>
      <c r="FFV6940" s="109"/>
      <c r="FFW6940" s="109"/>
      <c r="FFX6940" s="109"/>
      <c r="FFY6940" s="109"/>
      <c r="FFZ6940" s="109"/>
      <c r="FGA6940" s="109"/>
      <c r="FGB6940" s="109"/>
      <c r="FGC6940" s="109"/>
      <c r="FGD6940" s="109"/>
      <c r="FGE6940" s="109"/>
      <c r="FGF6940" s="109"/>
      <c r="FGG6940" s="109"/>
      <c r="FGH6940" s="109"/>
      <c r="FGI6940" s="109"/>
      <c r="FGJ6940" s="109"/>
      <c r="FGK6940" s="109"/>
      <c r="FGL6940" s="109"/>
      <c r="FGM6940" s="109"/>
      <c r="FGN6940" s="109"/>
      <c r="FGO6940" s="109"/>
      <c r="FGP6940" s="109"/>
      <c r="FGQ6940" s="109"/>
      <c r="FGR6940" s="109"/>
      <c r="FGS6940" s="109"/>
      <c r="FGT6940" s="109"/>
      <c r="FGU6940" s="109"/>
      <c r="FGV6940" s="109"/>
      <c r="FGW6940" s="109"/>
      <c r="FGX6940" s="109"/>
      <c r="FGY6940" s="109"/>
      <c r="FGZ6940" s="109"/>
      <c r="FHA6940" s="109"/>
      <c r="FHB6940" s="109"/>
      <c r="FHC6940" s="109"/>
      <c r="FHD6940" s="109"/>
      <c r="FHE6940" s="109"/>
      <c r="FHF6940" s="109"/>
      <c r="FHG6940" s="109"/>
      <c r="FHH6940" s="109"/>
      <c r="FHI6940" s="109"/>
      <c r="FHJ6940" s="109"/>
      <c r="FHK6940" s="109"/>
      <c r="FHL6940" s="109"/>
      <c r="FHM6940" s="109"/>
      <c r="FHN6940" s="109"/>
      <c r="FHO6940" s="109"/>
      <c r="FHP6940" s="109"/>
      <c r="FHQ6940" s="109"/>
      <c r="FHR6940" s="109"/>
      <c r="FHS6940" s="109"/>
      <c r="FHT6940" s="109"/>
      <c r="FHU6940" s="109"/>
      <c r="FHV6940" s="109"/>
      <c r="FHW6940" s="109"/>
      <c r="FHX6940" s="109"/>
      <c r="FHY6940" s="109"/>
      <c r="FHZ6940" s="109"/>
      <c r="FIA6940" s="109"/>
      <c r="FIB6940" s="109"/>
      <c r="FIC6940" s="109"/>
      <c r="FID6940" s="109"/>
      <c r="FIE6940" s="109"/>
      <c r="FIF6940" s="109"/>
      <c r="FIG6940" s="109"/>
      <c r="FIH6940" s="109"/>
      <c r="FII6940" s="109"/>
      <c r="FIJ6940" s="109"/>
      <c r="FIK6940" s="109"/>
      <c r="FIL6940" s="109"/>
      <c r="FIM6940" s="109"/>
      <c r="FIN6940" s="109"/>
      <c r="FIO6940" s="109"/>
      <c r="FIP6940" s="109"/>
      <c r="FIQ6940" s="109"/>
      <c r="FIR6940" s="109"/>
      <c r="FIS6940" s="109"/>
      <c r="FIT6940" s="109"/>
      <c r="FIU6940" s="109"/>
      <c r="FIV6940" s="109"/>
      <c r="FIW6940" s="109"/>
      <c r="FIX6940" s="109"/>
      <c r="FIY6940" s="109"/>
      <c r="FIZ6940" s="109"/>
      <c r="FJA6940" s="109"/>
      <c r="FJB6940" s="109"/>
      <c r="FJC6940" s="109"/>
      <c r="FJD6940" s="109"/>
      <c r="FJE6940" s="109"/>
      <c r="FJF6940" s="109"/>
      <c r="FJG6940" s="109"/>
      <c r="FJH6940" s="109"/>
      <c r="FJI6940" s="109"/>
      <c r="FJJ6940" s="109"/>
      <c r="FJK6940" s="109"/>
      <c r="FJL6940" s="109"/>
      <c r="FJM6940" s="109"/>
      <c r="FJN6940" s="109"/>
      <c r="FJO6940" s="109"/>
      <c r="FJP6940" s="109"/>
      <c r="FJQ6940" s="109"/>
      <c r="FJR6940" s="109"/>
      <c r="FJS6940" s="109"/>
      <c r="FJT6940" s="109"/>
      <c r="FJU6940" s="109"/>
      <c r="FJV6940" s="109"/>
      <c r="FJW6940" s="109"/>
      <c r="FJX6940" s="109"/>
      <c r="FJY6940" s="109"/>
      <c r="FJZ6940" s="109"/>
      <c r="FKA6940" s="109"/>
      <c r="FKB6940" s="109"/>
      <c r="FKC6940" s="109"/>
      <c r="FKD6940" s="109"/>
      <c r="FKE6940" s="109"/>
      <c r="FKF6940" s="109"/>
      <c r="FKG6940" s="109"/>
      <c r="FKH6940" s="109"/>
      <c r="FKI6940" s="109"/>
      <c r="FKJ6940" s="109"/>
      <c r="FKK6940" s="109"/>
      <c r="FKL6940" s="109"/>
      <c r="FKM6940" s="109"/>
      <c r="FKN6940" s="109"/>
      <c r="FKO6940" s="109"/>
      <c r="FKP6940" s="109"/>
      <c r="FKQ6940" s="109"/>
      <c r="FKR6940" s="109"/>
      <c r="FKS6940" s="109"/>
      <c r="FKT6940" s="109"/>
      <c r="FKU6940" s="109"/>
      <c r="FKV6940" s="109"/>
      <c r="FKW6940" s="109"/>
      <c r="FKX6940" s="109"/>
      <c r="FKY6940" s="109"/>
      <c r="FKZ6940" s="109"/>
      <c r="FLA6940" s="109"/>
      <c r="FLB6940" s="109"/>
      <c r="FLC6940" s="109"/>
      <c r="FLD6940" s="109"/>
      <c r="FLE6940" s="109"/>
      <c r="FLF6940" s="109"/>
      <c r="FLG6940" s="109"/>
      <c r="FLH6940" s="109"/>
      <c r="FLI6940" s="109"/>
      <c r="FLJ6940" s="109"/>
      <c r="FLK6940" s="109"/>
      <c r="FLL6940" s="109"/>
      <c r="FLM6940" s="109"/>
      <c r="FLN6940" s="109"/>
      <c r="FLO6940" s="109"/>
      <c r="FLP6940" s="109"/>
      <c r="FLQ6940" s="109"/>
      <c r="FLR6940" s="109"/>
      <c r="FLS6940" s="109"/>
      <c r="FLT6940" s="109"/>
      <c r="FLU6940" s="109"/>
      <c r="FLV6940" s="109"/>
      <c r="FLW6940" s="109"/>
      <c r="FLX6940" s="109"/>
      <c r="FLY6940" s="109"/>
      <c r="FLZ6940" s="109"/>
      <c r="FMA6940" s="109"/>
      <c r="FMB6940" s="109"/>
      <c r="FMC6940" s="109"/>
      <c r="FMD6940" s="109"/>
      <c r="FME6940" s="109"/>
      <c r="FMF6940" s="109"/>
      <c r="FMG6940" s="109"/>
      <c r="FMH6940" s="109"/>
      <c r="FMI6940" s="109"/>
      <c r="FMJ6940" s="109"/>
      <c r="FMK6940" s="109"/>
      <c r="FML6940" s="109"/>
      <c r="FMM6940" s="109"/>
      <c r="FMN6940" s="109"/>
      <c r="FMO6940" s="109"/>
      <c r="FMP6940" s="109"/>
      <c r="FMQ6940" s="109"/>
      <c r="FMR6940" s="109"/>
      <c r="FMS6940" s="109"/>
      <c r="FMT6940" s="109"/>
      <c r="FMU6940" s="109"/>
      <c r="FMV6940" s="109"/>
      <c r="FMW6940" s="109"/>
      <c r="FMX6940" s="109"/>
      <c r="FMY6940" s="109"/>
      <c r="FMZ6940" s="109"/>
      <c r="FNA6940" s="109"/>
      <c r="FNB6940" s="109"/>
      <c r="FNC6940" s="109"/>
      <c r="FND6940" s="109"/>
      <c r="FNE6940" s="109"/>
      <c r="FNF6940" s="109"/>
      <c r="FNG6940" s="109"/>
      <c r="FNH6940" s="109"/>
      <c r="FNI6940" s="109"/>
      <c r="FNJ6940" s="109"/>
      <c r="FNK6940" s="109"/>
      <c r="FNL6940" s="109"/>
      <c r="FNM6940" s="109"/>
      <c r="FNN6940" s="109"/>
      <c r="FNO6940" s="109"/>
      <c r="FNP6940" s="109"/>
      <c r="FNQ6940" s="109"/>
      <c r="FNR6940" s="109"/>
      <c r="FNS6940" s="109"/>
      <c r="FNT6940" s="109"/>
      <c r="FNU6940" s="109"/>
      <c r="FNV6940" s="109"/>
      <c r="FNW6940" s="109"/>
      <c r="FNX6940" s="109"/>
      <c r="FNY6940" s="109"/>
      <c r="FNZ6940" s="109"/>
      <c r="FOA6940" s="109"/>
      <c r="FOB6940" s="109"/>
      <c r="FOC6940" s="109"/>
      <c r="FOD6940" s="109"/>
      <c r="FOE6940" s="109"/>
      <c r="FOF6940" s="109"/>
      <c r="FOG6940" s="109"/>
      <c r="FOH6940" s="109"/>
      <c r="FOI6940" s="109"/>
      <c r="FOJ6940" s="109"/>
      <c r="FOK6940" s="109"/>
      <c r="FOL6940" s="109"/>
      <c r="FOM6940" s="109"/>
      <c r="FON6940" s="109"/>
      <c r="FOO6940" s="109"/>
      <c r="FOP6940" s="109"/>
      <c r="FOQ6940" s="109"/>
      <c r="FOR6940" s="109"/>
      <c r="FOS6940" s="109"/>
      <c r="FOT6940" s="109"/>
      <c r="FOU6940" s="109"/>
      <c r="FOV6940" s="109"/>
      <c r="FOW6940" s="109"/>
      <c r="FOX6940" s="109"/>
      <c r="FOY6940" s="109"/>
      <c r="FOZ6940" s="109"/>
      <c r="FPA6940" s="109"/>
      <c r="FPB6940" s="109"/>
      <c r="FPC6940" s="109"/>
      <c r="FPD6940" s="109"/>
      <c r="FPE6940" s="109"/>
      <c r="FPF6940" s="109"/>
      <c r="FPG6940" s="109"/>
      <c r="FPH6940" s="109"/>
      <c r="FPI6940" s="109"/>
      <c r="FPJ6940" s="109"/>
      <c r="FPK6940" s="109"/>
      <c r="FPL6940" s="109"/>
      <c r="FPM6940" s="109"/>
      <c r="FPN6940" s="109"/>
      <c r="FPO6940" s="109"/>
      <c r="FPP6940" s="109"/>
      <c r="FPQ6940" s="109"/>
      <c r="FPR6940" s="109"/>
      <c r="FPS6940" s="109"/>
      <c r="FPT6940" s="109"/>
      <c r="FPU6940" s="109"/>
      <c r="FPV6940" s="109"/>
      <c r="FPW6940" s="109"/>
      <c r="FPX6940" s="109"/>
      <c r="FPY6940" s="109"/>
      <c r="FPZ6940" s="109"/>
      <c r="FQA6940" s="109"/>
      <c r="FQB6940" s="109"/>
      <c r="FQC6940" s="109"/>
      <c r="FQD6940" s="109"/>
      <c r="FQE6940" s="109"/>
      <c r="FQF6940" s="109"/>
      <c r="FQG6940" s="109"/>
      <c r="FQH6940" s="109"/>
      <c r="FQI6940" s="109"/>
      <c r="FQJ6940" s="109"/>
      <c r="FQK6940" s="109"/>
      <c r="FQL6940" s="109"/>
      <c r="FQM6940" s="109"/>
      <c r="FQN6940" s="109"/>
      <c r="FQO6940" s="109"/>
      <c r="FQP6940" s="109"/>
      <c r="FQQ6940" s="109"/>
      <c r="FQR6940" s="109"/>
      <c r="FQS6940" s="109"/>
      <c r="FQT6940" s="109"/>
      <c r="FQU6940" s="109"/>
      <c r="FQV6940" s="109"/>
      <c r="FQW6940" s="109"/>
      <c r="FQX6940" s="109"/>
      <c r="FQY6940" s="109"/>
      <c r="FQZ6940" s="109"/>
      <c r="FRA6940" s="109"/>
      <c r="FRB6940" s="109"/>
      <c r="FRC6940" s="109"/>
      <c r="FRD6940" s="109"/>
      <c r="FRE6940" s="109"/>
      <c r="FRF6940" s="109"/>
      <c r="FRG6940" s="109"/>
      <c r="FRH6940" s="109"/>
      <c r="FRI6940" s="109"/>
      <c r="FRJ6940" s="109"/>
      <c r="FRK6940" s="109"/>
      <c r="FRL6940" s="109"/>
      <c r="FRM6940" s="109"/>
      <c r="FRN6940" s="109"/>
      <c r="FRO6940" s="109"/>
      <c r="FRP6940" s="109"/>
      <c r="FRQ6940" s="109"/>
      <c r="FRR6940" s="109"/>
      <c r="FRS6940" s="109"/>
      <c r="FRT6940" s="109"/>
      <c r="FRU6940" s="109"/>
      <c r="FRV6940" s="109"/>
      <c r="FRW6940" s="109"/>
      <c r="FRX6940" s="109"/>
      <c r="FRY6940" s="109"/>
      <c r="FRZ6940" s="109"/>
      <c r="FSA6940" s="109"/>
      <c r="FSB6940" s="109"/>
      <c r="FSC6940" s="109"/>
      <c r="FSD6940" s="109"/>
      <c r="FSE6940" s="109"/>
      <c r="FSF6940" s="109"/>
      <c r="FSG6940" s="109"/>
      <c r="FSH6940" s="109"/>
      <c r="FSI6940" s="109"/>
      <c r="FSJ6940" s="109"/>
      <c r="FSK6940" s="109"/>
      <c r="FSL6940" s="109"/>
      <c r="FSM6940" s="109"/>
      <c r="FSN6940" s="109"/>
      <c r="FSO6940" s="109"/>
      <c r="FSP6940" s="109"/>
      <c r="FSQ6940" s="109"/>
      <c r="FSR6940" s="109"/>
      <c r="FSS6940" s="109"/>
      <c r="FST6940" s="109"/>
      <c r="FSU6940" s="109"/>
      <c r="FSV6940" s="109"/>
      <c r="FSW6940" s="109"/>
      <c r="FSX6940" s="109"/>
      <c r="FSY6940" s="109"/>
      <c r="FSZ6940" s="109"/>
      <c r="FTA6940" s="109"/>
      <c r="FTB6940" s="109"/>
      <c r="FTC6940" s="109"/>
      <c r="FTD6940" s="109"/>
      <c r="FTE6940" s="109"/>
      <c r="FTF6940" s="109"/>
      <c r="FTG6940" s="109"/>
      <c r="FTH6940" s="109"/>
      <c r="FTI6940" s="109"/>
      <c r="FTJ6940" s="109"/>
      <c r="FTK6940" s="109"/>
      <c r="FTL6940" s="109"/>
      <c r="FTM6940" s="109"/>
      <c r="FTN6940" s="109"/>
      <c r="FTO6940" s="109"/>
      <c r="FTP6940" s="109"/>
      <c r="FTQ6940" s="109"/>
      <c r="FTR6940" s="109"/>
      <c r="FTS6940" s="109"/>
      <c r="FTT6940" s="109"/>
      <c r="FTU6940" s="109"/>
      <c r="FTV6940" s="109"/>
      <c r="FTW6940" s="109"/>
      <c r="FTX6940" s="109"/>
      <c r="FTY6940" s="109"/>
      <c r="FTZ6940" s="109"/>
      <c r="FUA6940" s="109"/>
      <c r="FUB6940" s="109"/>
      <c r="FUC6940" s="109"/>
      <c r="FUD6940" s="109"/>
      <c r="FUE6940" s="109"/>
      <c r="FUF6940" s="109"/>
      <c r="FUG6940" s="109"/>
      <c r="FUH6940" s="109"/>
      <c r="FUI6940" s="109"/>
      <c r="FUJ6940" s="109"/>
      <c r="FUK6940" s="109"/>
      <c r="FUL6940" s="109"/>
      <c r="FUM6940" s="109"/>
      <c r="FUN6940" s="109"/>
      <c r="FUO6940" s="109"/>
      <c r="FUP6940" s="109"/>
      <c r="FUQ6940" s="109"/>
      <c r="FUR6940" s="109"/>
      <c r="FUS6940" s="109"/>
      <c r="FUT6940" s="109"/>
      <c r="FUU6940" s="109"/>
      <c r="FUV6940" s="109"/>
      <c r="FUW6940" s="109"/>
      <c r="FUX6940" s="109"/>
      <c r="FUY6940" s="109"/>
      <c r="FUZ6940" s="109"/>
      <c r="FVA6940" s="109"/>
      <c r="FVB6940" s="109"/>
      <c r="FVC6940" s="109"/>
      <c r="FVD6940" s="109"/>
      <c r="FVE6940" s="109"/>
      <c r="FVF6940" s="109"/>
      <c r="FVG6940" s="109"/>
      <c r="FVH6940" s="109"/>
      <c r="FVI6940" s="109"/>
      <c r="FVJ6940" s="109"/>
      <c r="FVK6940" s="109"/>
      <c r="FVL6940" s="109"/>
      <c r="FVM6940" s="109"/>
      <c r="FVN6940" s="109"/>
      <c r="FVO6940" s="109"/>
      <c r="FVP6940" s="109"/>
      <c r="FVQ6940" s="109"/>
      <c r="FVR6940" s="109"/>
      <c r="FVS6940" s="109"/>
      <c r="FVT6940" s="109"/>
      <c r="FVU6940" s="109"/>
      <c r="FVV6940" s="109"/>
      <c r="FVW6940" s="109"/>
      <c r="FVX6940" s="109"/>
      <c r="FVY6940" s="109"/>
      <c r="FVZ6940" s="109"/>
      <c r="FWA6940" s="109"/>
      <c r="FWB6940" s="109"/>
      <c r="FWC6940" s="109"/>
      <c r="FWD6940" s="109"/>
      <c r="FWE6940" s="109"/>
      <c r="FWF6940" s="109"/>
      <c r="FWG6940" s="109"/>
      <c r="FWH6940" s="109"/>
      <c r="FWI6940" s="109"/>
      <c r="FWJ6940" s="109"/>
      <c r="FWK6940" s="109"/>
      <c r="FWL6940" s="109"/>
      <c r="FWM6940" s="109"/>
      <c r="FWN6940" s="109"/>
      <c r="FWO6940" s="109"/>
      <c r="FWP6940" s="109"/>
      <c r="FWQ6940" s="109"/>
      <c r="FWR6940" s="109"/>
      <c r="FWS6940" s="109"/>
      <c r="FWT6940" s="109"/>
      <c r="FWU6940" s="109"/>
      <c r="FWV6940" s="109"/>
      <c r="FWW6940" s="109"/>
      <c r="FWX6940" s="109"/>
      <c r="FWY6940" s="109"/>
      <c r="FWZ6940" s="109"/>
      <c r="FXA6940" s="109"/>
      <c r="FXB6940" s="109"/>
      <c r="FXC6940" s="109"/>
      <c r="FXD6940" s="109"/>
      <c r="FXE6940" s="109"/>
      <c r="FXF6940" s="109"/>
      <c r="FXG6940" s="109"/>
      <c r="FXH6940" s="109"/>
      <c r="FXI6940" s="109"/>
      <c r="FXJ6940" s="109"/>
      <c r="FXK6940" s="109"/>
      <c r="FXL6940" s="109"/>
      <c r="FXM6940" s="109"/>
      <c r="FXN6940" s="109"/>
      <c r="FXO6940" s="109"/>
      <c r="FXP6940" s="109"/>
      <c r="FXQ6940" s="109"/>
      <c r="FXR6940" s="109"/>
      <c r="FXS6940" s="109"/>
      <c r="FXT6940" s="109"/>
      <c r="FXU6940" s="109"/>
      <c r="FXV6940" s="109"/>
      <c r="FXW6940" s="109"/>
      <c r="FXX6940" s="109"/>
      <c r="FXY6940" s="109"/>
      <c r="FXZ6940" s="109"/>
      <c r="FYA6940" s="109"/>
      <c r="FYB6940" s="109"/>
      <c r="FYC6940" s="109"/>
      <c r="FYD6940" s="109"/>
      <c r="FYE6940" s="109"/>
      <c r="FYF6940" s="109"/>
      <c r="FYG6940" s="109"/>
      <c r="FYH6940" s="109"/>
      <c r="FYI6940" s="109"/>
      <c r="FYJ6940" s="109"/>
      <c r="FYK6940" s="109"/>
      <c r="FYL6940" s="109"/>
      <c r="FYM6940" s="109"/>
      <c r="FYN6940" s="109"/>
      <c r="FYO6940" s="109"/>
      <c r="FYP6940" s="109"/>
      <c r="FYQ6940" s="109"/>
      <c r="FYR6940" s="109"/>
      <c r="FYS6940" s="109"/>
      <c r="FYT6940" s="109"/>
      <c r="FYU6940" s="109"/>
      <c r="FYV6940" s="109"/>
      <c r="FYW6940" s="109"/>
      <c r="FYX6940" s="109"/>
      <c r="FYY6940" s="109"/>
      <c r="FYZ6940" s="109"/>
      <c r="FZA6940" s="109"/>
      <c r="FZB6940" s="109"/>
      <c r="FZC6940" s="109"/>
      <c r="FZD6940" s="109"/>
      <c r="FZE6940" s="109"/>
      <c r="FZF6940" s="109"/>
      <c r="FZG6940" s="109"/>
      <c r="FZH6940" s="109"/>
      <c r="FZI6940" s="109"/>
      <c r="FZJ6940" s="109"/>
      <c r="FZK6940" s="109"/>
      <c r="FZL6940" s="109"/>
      <c r="FZM6940" s="109"/>
      <c r="FZN6940" s="109"/>
      <c r="FZO6940" s="109"/>
      <c r="FZP6940" s="109"/>
      <c r="FZQ6940" s="109"/>
      <c r="FZR6940" s="109"/>
      <c r="FZS6940" s="109"/>
      <c r="FZT6940" s="109"/>
      <c r="FZU6940" s="109"/>
      <c r="FZV6940" s="109"/>
      <c r="FZW6940" s="109"/>
      <c r="FZX6940" s="109"/>
      <c r="FZY6940" s="109"/>
      <c r="FZZ6940" s="109"/>
      <c r="GAA6940" s="109"/>
      <c r="GAB6940" s="109"/>
      <c r="GAC6940" s="109"/>
      <c r="GAD6940" s="109"/>
      <c r="GAE6940" s="109"/>
      <c r="GAF6940" s="109"/>
      <c r="GAG6940" s="109"/>
      <c r="GAH6940" s="109"/>
      <c r="GAI6940" s="109"/>
      <c r="GAJ6940" s="109"/>
      <c r="GAK6940" s="109"/>
      <c r="GAL6940" s="109"/>
      <c r="GAM6940" s="109"/>
      <c r="GAN6940" s="109"/>
      <c r="GAO6940" s="109"/>
      <c r="GAP6940" s="109"/>
      <c r="GAQ6940" s="109"/>
      <c r="GAR6940" s="109"/>
      <c r="GAS6940" s="109"/>
      <c r="GAT6940" s="109"/>
      <c r="GAU6940" s="109"/>
      <c r="GAV6940" s="109"/>
      <c r="GAW6940" s="109"/>
      <c r="GAX6940" s="109"/>
      <c r="GAY6940" s="109"/>
      <c r="GAZ6940" s="109"/>
      <c r="GBA6940" s="109"/>
      <c r="GBB6940" s="109"/>
      <c r="GBC6940" s="109"/>
      <c r="GBD6940" s="109"/>
      <c r="GBE6940" s="109"/>
      <c r="GBF6940" s="109"/>
      <c r="GBG6940" s="109"/>
      <c r="GBH6940" s="109"/>
      <c r="GBI6940" s="109"/>
      <c r="GBJ6940" s="109"/>
      <c r="GBK6940" s="109"/>
      <c r="GBL6940" s="109"/>
      <c r="GBM6940" s="109"/>
      <c r="GBN6940" s="109"/>
      <c r="GBO6940" s="109"/>
      <c r="GBP6940" s="109"/>
      <c r="GBQ6940" s="109"/>
      <c r="GBR6940" s="109"/>
      <c r="GBS6940" s="109"/>
      <c r="GBT6940" s="109"/>
      <c r="GBU6940" s="109"/>
      <c r="GBV6940" s="109"/>
      <c r="GBW6940" s="109"/>
      <c r="GBX6940" s="109"/>
      <c r="GBY6940" s="109"/>
      <c r="GBZ6940" s="109"/>
      <c r="GCA6940" s="109"/>
      <c r="GCB6940" s="109"/>
      <c r="GCC6940" s="109"/>
      <c r="GCD6940" s="109"/>
      <c r="GCE6940" s="109"/>
      <c r="GCF6940" s="109"/>
      <c r="GCG6940" s="109"/>
      <c r="GCH6940" s="109"/>
      <c r="GCI6940" s="109"/>
      <c r="GCJ6940" s="109"/>
      <c r="GCK6940" s="109"/>
      <c r="GCL6940" s="109"/>
      <c r="GCM6940" s="109"/>
      <c r="GCN6940" s="109"/>
      <c r="GCO6940" s="109"/>
      <c r="GCP6940" s="109"/>
      <c r="GCQ6940" s="109"/>
      <c r="GCR6940" s="109"/>
      <c r="GCS6940" s="109"/>
      <c r="GCT6940" s="109"/>
      <c r="GCU6940" s="109"/>
      <c r="GCV6940" s="109"/>
      <c r="GCW6940" s="109"/>
      <c r="GCX6940" s="109"/>
      <c r="GCY6940" s="109"/>
      <c r="GCZ6940" s="109"/>
      <c r="GDA6940" s="109"/>
      <c r="GDB6940" s="109"/>
      <c r="GDC6940" s="109"/>
      <c r="GDD6940" s="109"/>
      <c r="GDE6940" s="109"/>
      <c r="GDF6940" s="109"/>
      <c r="GDG6940" s="109"/>
      <c r="GDH6940" s="109"/>
      <c r="GDI6940" s="109"/>
      <c r="GDJ6940" s="109"/>
      <c r="GDK6940" s="109"/>
      <c r="GDL6940" s="109"/>
      <c r="GDM6940" s="109"/>
      <c r="GDN6940" s="109"/>
      <c r="GDO6940" s="109"/>
      <c r="GDP6940" s="109"/>
      <c r="GDQ6940" s="109"/>
      <c r="GDR6940" s="109"/>
      <c r="GDS6940" s="109"/>
      <c r="GDT6940" s="109"/>
      <c r="GDU6940" s="109"/>
      <c r="GDV6940" s="109"/>
      <c r="GDW6940" s="109"/>
      <c r="GDX6940" s="109"/>
      <c r="GDY6940" s="109"/>
      <c r="GDZ6940" s="109"/>
      <c r="GEA6940" s="109"/>
      <c r="GEB6940" s="109"/>
      <c r="GEC6940" s="109"/>
      <c r="GED6940" s="109"/>
      <c r="GEE6940" s="109"/>
      <c r="GEF6940" s="109"/>
      <c r="GEG6940" s="109"/>
      <c r="GEH6940" s="109"/>
      <c r="GEI6940" s="109"/>
      <c r="GEJ6940" s="109"/>
      <c r="GEK6940" s="109"/>
      <c r="GEL6940" s="109"/>
      <c r="GEM6940" s="109"/>
      <c r="GEN6940" s="109"/>
      <c r="GEO6940" s="109"/>
      <c r="GEP6940" s="109"/>
      <c r="GEQ6940" s="109"/>
      <c r="GER6940" s="109"/>
      <c r="GES6940" s="109"/>
      <c r="GET6940" s="109"/>
      <c r="GEU6940" s="109"/>
      <c r="GEV6940" s="109"/>
      <c r="GEW6940" s="109"/>
      <c r="GEX6940" s="109"/>
      <c r="GEY6940" s="109"/>
      <c r="GEZ6940" s="109"/>
      <c r="GFA6940" s="109"/>
      <c r="GFB6940" s="109"/>
      <c r="GFC6940" s="109"/>
      <c r="GFD6940" s="109"/>
      <c r="GFE6940" s="109"/>
      <c r="GFF6940" s="109"/>
      <c r="GFG6940" s="109"/>
      <c r="GFH6940" s="109"/>
      <c r="GFI6940" s="109"/>
      <c r="GFJ6940" s="109"/>
      <c r="GFK6940" s="109"/>
      <c r="GFL6940" s="109"/>
      <c r="GFM6940" s="109"/>
      <c r="GFN6940" s="109"/>
      <c r="GFO6940" s="109"/>
      <c r="GFP6940" s="109"/>
      <c r="GFQ6940" s="109"/>
      <c r="GFR6940" s="109"/>
      <c r="GFS6940" s="109"/>
      <c r="GFT6940" s="109"/>
      <c r="GFU6940" s="109"/>
      <c r="GFV6940" s="109"/>
      <c r="GFW6940" s="109"/>
      <c r="GFX6940" s="109"/>
      <c r="GFY6940" s="109"/>
      <c r="GFZ6940" s="109"/>
      <c r="GGA6940" s="109"/>
      <c r="GGB6940" s="109"/>
      <c r="GGC6940" s="109"/>
      <c r="GGD6940" s="109"/>
      <c r="GGE6940" s="109"/>
      <c r="GGF6940" s="109"/>
      <c r="GGG6940" s="109"/>
      <c r="GGH6940" s="109"/>
      <c r="GGI6940" s="109"/>
      <c r="GGJ6940" s="109"/>
      <c r="GGK6940" s="109"/>
      <c r="GGL6940" s="109"/>
      <c r="GGM6940" s="109"/>
      <c r="GGN6940" s="109"/>
      <c r="GGO6940" s="109"/>
      <c r="GGP6940" s="109"/>
      <c r="GGQ6940" s="109"/>
      <c r="GGR6940" s="109"/>
      <c r="GGS6940" s="109"/>
      <c r="GGT6940" s="109"/>
      <c r="GGU6940" s="109"/>
      <c r="GGV6940" s="109"/>
      <c r="GGW6940" s="109"/>
      <c r="GGX6940" s="109"/>
      <c r="GGY6940" s="109"/>
      <c r="GGZ6940" s="109"/>
      <c r="GHA6940" s="109"/>
      <c r="GHB6940" s="109"/>
      <c r="GHC6940" s="109"/>
      <c r="GHD6940" s="109"/>
      <c r="GHE6940" s="109"/>
      <c r="GHF6940" s="109"/>
      <c r="GHG6940" s="109"/>
      <c r="GHH6940" s="109"/>
      <c r="GHI6940" s="109"/>
      <c r="GHJ6940" s="109"/>
      <c r="GHK6940" s="109"/>
      <c r="GHL6940" s="109"/>
      <c r="GHM6940" s="109"/>
      <c r="GHN6940" s="109"/>
      <c r="GHO6940" s="109"/>
      <c r="GHP6940" s="109"/>
      <c r="GHQ6940" s="109"/>
      <c r="GHR6940" s="109"/>
      <c r="GHS6940" s="109"/>
      <c r="GHT6940" s="109"/>
      <c r="GHU6940" s="109"/>
      <c r="GHV6940" s="109"/>
      <c r="GHW6940" s="109"/>
      <c r="GHX6940" s="109"/>
      <c r="GHY6940" s="109"/>
      <c r="GHZ6940" s="109"/>
      <c r="GIA6940" s="109"/>
      <c r="GIB6940" s="109"/>
      <c r="GIC6940" s="109"/>
      <c r="GID6940" s="109"/>
      <c r="GIE6940" s="109"/>
      <c r="GIF6940" s="109"/>
      <c r="GIG6940" s="109"/>
      <c r="GIH6940" s="109"/>
      <c r="GII6940" s="109"/>
      <c r="GIJ6940" s="109"/>
      <c r="GIK6940" s="109"/>
      <c r="GIL6940" s="109"/>
      <c r="GIM6940" s="109"/>
      <c r="GIN6940" s="109"/>
      <c r="GIO6940" s="109"/>
      <c r="GIP6940" s="109"/>
      <c r="GIQ6940" s="109"/>
      <c r="GIR6940" s="109"/>
      <c r="GIS6940" s="109"/>
      <c r="GIT6940" s="109"/>
      <c r="GIU6940" s="109"/>
      <c r="GIV6940" s="109"/>
      <c r="GIW6940" s="109"/>
      <c r="GIX6940" s="109"/>
      <c r="GIY6940" s="109"/>
      <c r="GIZ6940" s="109"/>
      <c r="GJA6940" s="109"/>
      <c r="GJB6940" s="109"/>
      <c r="GJC6940" s="109"/>
      <c r="GJD6940" s="109"/>
      <c r="GJE6940" s="109"/>
      <c r="GJF6940" s="109"/>
      <c r="GJG6940" s="109"/>
      <c r="GJH6940" s="109"/>
      <c r="GJI6940" s="109"/>
      <c r="GJJ6940" s="109"/>
      <c r="GJK6940" s="109"/>
      <c r="GJL6940" s="109"/>
      <c r="GJM6940" s="109"/>
      <c r="GJN6940" s="109"/>
      <c r="GJO6940" s="109"/>
      <c r="GJP6940" s="109"/>
      <c r="GJQ6940" s="109"/>
      <c r="GJR6940" s="109"/>
      <c r="GJS6940" s="109"/>
      <c r="GJT6940" s="109"/>
      <c r="GJU6940" s="109"/>
      <c r="GJV6940" s="109"/>
      <c r="GJW6940" s="109"/>
      <c r="GJX6940" s="109"/>
      <c r="GJY6940" s="109"/>
      <c r="GJZ6940" s="109"/>
      <c r="GKA6940" s="109"/>
      <c r="GKB6940" s="109"/>
      <c r="GKC6940" s="109"/>
      <c r="GKD6940" s="109"/>
      <c r="GKE6940" s="109"/>
      <c r="GKF6940" s="109"/>
      <c r="GKG6940" s="109"/>
      <c r="GKH6940" s="109"/>
      <c r="GKI6940" s="109"/>
      <c r="GKJ6940" s="109"/>
      <c r="GKK6940" s="109"/>
      <c r="GKL6940" s="109"/>
      <c r="GKM6940" s="109"/>
      <c r="GKN6940" s="109"/>
      <c r="GKO6940" s="109"/>
      <c r="GKP6940" s="109"/>
      <c r="GKQ6940" s="109"/>
      <c r="GKR6940" s="109"/>
      <c r="GKS6940" s="109"/>
      <c r="GKT6940" s="109"/>
      <c r="GKU6940" s="109"/>
      <c r="GKV6940" s="109"/>
      <c r="GKW6940" s="109"/>
      <c r="GKX6940" s="109"/>
      <c r="GKY6940" s="109"/>
      <c r="GKZ6940" s="109"/>
      <c r="GLA6940" s="109"/>
      <c r="GLB6940" s="109"/>
      <c r="GLC6940" s="109"/>
      <c r="GLD6940" s="109"/>
      <c r="GLE6940" s="109"/>
      <c r="GLF6940" s="109"/>
      <c r="GLG6940" s="109"/>
      <c r="GLH6940" s="109"/>
      <c r="GLI6940" s="109"/>
      <c r="GLJ6940" s="109"/>
      <c r="GLK6940" s="109"/>
      <c r="GLL6940" s="109"/>
      <c r="GLM6940" s="109"/>
      <c r="GLN6940" s="109"/>
      <c r="GLO6940" s="109"/>
      <c r="GLP6940" s="109"/>
      <c r="GLQ6940" s="109"/>
      <c r="GLR6940" s="109"/>
      <c r="GLS6940" s="109"/>
      <c r="GLT6940" s="109"/>
      <c r="GLU6940" s="109"/>
      <c r="GLV6940" s="109"/>
      <c r="GLW6940" s="109"/>
      <c r="GLX6940" s="109"/>
      <c r="GLY6940" s="109"/>
      <c r="GLZ6940" s="109"/>
      <c r="GMA6940" s="109"/>
      <c r="GMB6940" s="109"/>
      <c r="GMC6940" s="109"/>
      <c r="GMD6940" s="109"/>
      <c r="GME6940" s="109"/>
      <c r="GMF6940" s="109"/>
      <c r="GMG6940" s="109"/>
      <c r="GMH6940" s="109"/>
      <c r="GMI6940" s="109"/>
      <c r="GMJ6940" s="109"/>
      <c r="GMK6940" s="109"/>
      <c r="GML6940" s="109"/>
      <c r="GMM6940" s="109"/>
      <c r="GMN6940" s="109"/>
      <c r="GMO6940" s="109"/>
      <c r="GMP6940" s="109"/>
      <c r="GMQ6940" s="109"/>
      <c r="GMR6940" s="109"/>
      <c r="GMS6940" s="109"/>
      <c r="GMT6940" s="109"/>
      <c r="GMU6940" s="109"/>
      <c r="GMV6940" s="109"/>
      <c r="GMW6940" s="109"/>
      <c r="GMX6940" s="109"/>
      <c r="GMY6940" s="109"/>
      <c r="GMZ6940" s="109"/>
      <c r="GNA6940" s="109"/>
      <c r="GNB6940" s="109"/>
      <c r="GNC6940" s="109"/>
      <c r="GND6940" s="109"/>
      <c r="GNE6940" s="109"/>
      <c r="GNF6940" s="109"/>
      <c r="GNG6940" s="109"/>
      <c r="GNH6940" s="109"/>
      <c r="GNI6940" s="109"/>
      <c r="GNJ6940" s="109"/>
      <c r="GNK6940" s="109"/>
      <c r="GNL6940" s="109"/>
      <c r="GNM6940" s="109"/>
      <c r="GNN6940" s="109"/>
      <c r="GNO6940" s="109"/>
      <c r="GNP6940" s="109"/>
      <c r="GNQ6940" s="109"/>
      <c r="GNR6940" s="109"/>
      <c r="GNS6940" s="109"/>
      <c r="GNT6940" s="109"/>
      <c r="GNU6940" s="109"/>
      <c r="GNV6940" s="109"/>
      <c r="GNW6940" s="109"/>
      <c r="GNX6940" s="109"/>
      <c r="GNY6940" s="109"/>
      <c r="GNZ6940" s="109"/>
      <c r="GOA6940" s="109"/>
      <c r="GOB6940" s="109"/>
      <c r="GOC6940" s="109"/>
      <c r="GOD6940" s="109"/>
      <c r="GOE6940" s="109"/>
      <c r="GOF6940" s="109"/>
      <c r="GOG6940" s="109"/>
      <c r="GOH6940" s="109"/>
      <c r="GOI6940" s="109"/>
      <c r="GOJ6940" s="109"/>
      <c r="GOK6940" s="109"/>
      <c r="GOL6940" s="109"/>
      <c r="GOM6940" s="109"/>
      <c r="GON6940" s="109"/>
      <c r="GOO6940" s="109"/>
      <c r="GOP6940" s="109"/>
      <c r="GOQ6940" s="109"/>
      <c r="GOR6940" s="109"/>
      <c r="GOS6940" s="109"/>
      <c r="GOT6940" s="109"/>
      <c r="GOU6940" s="109"/>
      <c r="GOV6940" s="109"/>
      <c r="GOW6940" s="109"/>
      <c r="GOX6940" s="109"/>
      <c r="GOY6940" s="109"/>
      <c r="GOZ6940" s="109"/>
      <c r="GPA6940" s="109"/>
      <c r="GPB6940" s="109"/>
      <c r="GPC6940" s="109"/>
      <c r="GPD6940" s="109"/>
      <c r="GPE6940" s="109"/>
      <c r="GPF6940" s="109"/>
      <c r="GPG6940" s="109"/>
      <c r="GPH6940" s="109"/>
      <c r="GPI6940" s="109"/>
      <c r="GPJ6940" s="109"/>
      <c r="GPK6940" s="109"/>
      <c r="GPL6940" s="109"/>
      <c r="GPM6940" s="109"/>
      <c r="GPN6940" s="109"/>
      <c r="GPO6940" s="109"/>
      <c r="GPP6940" s="109"/>
      <c r="GPQ6940" s="109"/>
      <c r="GPR6940" s="109"/>
      <c r="GPS6940" s="109"/>
      <c r="GPT6940" s="109"/>
      <c r="GPU6940" s="109"/>
      <c r="GPV6940" s="109"/>
      <c r="GPW6940" s="109"/>
      <c r="GPX6940" s="109"/>
      <c r="GPY6940" s="109"/>
      <c r="GPZ6940" s="109"/>
      <c r="GQA6940" s="109"/>
      <c r="GQB6940" s="109"/>
      <c r="GQC6940" s="109"/>
      <c r="GQD6940" s="109"/>
      <c r="GQE6940" s="109"/>
      <c r="GQF6940" s="109"/>
      <c r="GQG6940" s="109"/>
      <c r="GQH6940" s="109"/>
      <c r="GQI6940" s="109"/>
      <c r="GQJ6940" s="109"/>
      <c r="GQK6940" s="109"/>
      <c r="GQL6940" s="109"/>
      <c r="GQM6940" s="109"/>
      <c r="GQN6940" s="109"/>
      <c r="GQO6940" s="109"/>
      <c r="GQP6940" s="109"/>
      <c r="GQQ6940" s="109"/>
      <c r="GQR6940" s="109"/>
      <c r="GQS6940" s="109"/>
      <c r="GQT6940" s="109"/>
      <c r="GQU6940" s="109"/>
      <c r="GQV6940" s="109"/>
      <c r="GQW6940" s="109"/>
      <c r="GQX6940" s="109"/>
      <c r="GQY6940" s="109"/>
      <c r="GQZ6940" s="109"/>
      <c r="GRA6940" s="109"/>
      <c r="GRB6940" s="109"/>
      <c r="GRC6940" s="109"/>
      <c r="GRD6940" s="109"/>
      <c r="GRE6940" s="109"/>
      <c r="GRF6940" s="109"/>
      <c r="GRG6940" s="109"/>
      <c r="GRH6940" s="109"/>
      <c r="GRI6940" s="109"/>
      <c r="GRJ6940" s="109"/>
      <c r="GRK6940" s="109"/>
      <c r="GRL6940" s="109"/>
      <c r="GRM6940" s="109"/>
      <c r="GRN6940" s="109"/>
      <c r="GRO6940" s="109"/>
      <c r="GRP6940" s="109"/>
      <c r="GRQ6940" s="109"/>
      <c r="GRR6940" s="109"/>
      <c r="GRS6940" s="109"/>
      <c r="GRT6940" s="109"/>
      <c r="GRU6940" s="109"/>
      <c r="GRV6940" s="109"/>
      <c r="GRW6940" s="109"/>
      <c r="GRX6940" s="109"/>
      <c r="GRY6940" s="109"/>
      <c r="GRZ6940" s="109"/>
      <c r="GSA6940" s="109"/>
      <c r="GSB6940" s="109"/>
      <c r="GSC6940" s="109"/>
      <c r="GSD6940" s="109"/>
      <c r="GSE6940" s="109"/>
      <c r="GSF6940" s="109"/>
      <c r="GSG6940" s="109"/>
      <c r="GSH6940" s="109"/>
      <c r="GSI6940" s="109"/>
      <c r="GSJ6940" s="109"/>
      <c r="GSK6940" s="109"/>
      <c r="GSL6940" s="109"/>
      <c r="GSM6940" s="109"/>
      <c r="GSN6940" s="109"/>
      <c r="GSO6940" s="109"/>
      <c r="GSP6940" s="109"/>
      <c r="GSQ6940" s="109"/>
      <c r="GSR6940" s="109"/>
      <c r="GSS6940" s="109"/>
      <c r="GST6940" s="109"/>
      <c r="GSU6940" s="109"/>
      <c r="GSV6940" s="109"/>
      <c r="GSW6940" s="109"/>
      <c r="GSX6940" s="109"/>
      <c r="GSY6940" s="109"/>
      <c r="GSZ6940" s="109"/>
      <c r="GTA6940" s="109"/>
      <c r="GTB6940" s="109"/>
      <c r="GTC6940" s="109"/>
      <c r="GTD6940" s="109"/>
      <c r="GTE6940" s="109"/>
      <c r="GTF6940" s="109"/>
      <c r="GTG6940" s="109"/>
      <c r="GTH6940" s="109"/>
      <c r="GTI6940" s="109"/>
      <c r="GTJ6940" s="109"/>
      <c r="GTK6940" s="109"/>
      <c r="GTL6940" s="109"/>
      <c r="GTM6940" s="109"/>
      <c r="GTN6940" s="109"/>
      <c r="GTO6940" s="109"/>
      <c r="GTP6940" s="109"/>
      <c r="GTQ6940" s="109"/>
      <c r="GTR6940" s="109"/>
      <c r="GTS6940" s="109"/>
      <c r="GTT6940" s="109"/>
      <c r="GTU6940" s="109"/>
      <c r="GTV6940" s="109"/>
      <c r="GTW6940" s="109"/>
      <c r="GTX6940" s="109"/>
      <c r="GTY6940" s="109"/>
      <c r="GTZ6940" s="109"/>
      <c r="GUA6940" s="109"/>
      <c r="GUB6940" s="109"/>
      <c r="GUC6940" s="109"/>
      <c r="GUD6940" s="109"/>
      <c r="GUE6940" s="109"/>
      <c r="GUF6940" s="109"/>
      <c r="GUG6940" s="109"/>
      <c r="GUH6940" s="109"/>
      <c r="GUI6940" s="109"/>
      <c r="GUJ6940" s="109"/>
      <c r="GUK6940" s="109"/>
      <c r="GUL6940" s="109"/>
      <c r="GUM6940" s="109"/>
      <c r="GUN6940" s="109"/>
      <c r="GUO6940" s="109"/>
      <c r="GUP6940" s="109"/>
      <c r="GUQ6940" s="109"/>
      <c r="GUR6940" s="109"/>
      <c r="GUS6940" s="109"/>
      <c r="GUT6940" s="109"/>
      <c r="GUU6940" s="109"/>
      <c r="GUV6940" s="109"/>
      <c r="GUW6940" s="109"/>
      <c r="GUX6940" s="109"/>
      <c r="GUY6940" s="109"/>
      <c r="GUZ6940" s="109"/>
      <c r="GVA6940" s="109"/>
      <c r="GVB6940" s="109"/>
      <c r="GVC6940" s="109"/>
      <c r="GVD6940" s="109"/>
      <c r="GVE6940" s="109"/>
      <c r="GVF6940" s="109"/>
      <c r="GVG6940" s="109"/>
      <c r="GVH6940" s="109"/>
      <c r="GVI6940" s="109"/>
      <c r="GVJ6940" s="109"/>
      <c r="GVK6940" s="109"/>
      <c r="GVL6940" s="109"/>
      <c r="GVM6940" s="109"/>
      <c r="GVN6940" s="109"/>
      <c r="GVO6940" s="109"/>
      <c r="GVP6940" s="109"/>
      <c r="GVQ6940" s="109"/>
      <c r="GVR6940" s="109"/>
      <c r="GVS6940" s="109"/>
      <c r="GVT6940" s="109"/>
      <c r="GVU6940" s="109"/>
      <c r="GVV6940" s="109"/>
      <c r="GVW6940" s="109"/>
      <c r="GVX6940" s="109"/>
      <c r="GVY6940" s="109"/>
      <c r="GVZ6940" s="109"/>
      <c r="GWA6940" s="109"/>
      <c r="GWB6940" s="109"/>
      <c r="GWC6940" s="109"/>
      <c r="GWD6940" s="109"/>
      <c r="GWE6940" s="109"/>
      <c r="GWF6940" s="109"/>
      <c r="GWG6940" s="109"/>
      <c r="GWH6940" s="109"/>
      <c r="GWI6940" s="109"/>
      <c r="GWJ6940" s="109"/>
      <c r="GWK6940" s="109"/>
      <c r="GWL6940" s="109"/>
      <c r="GWM6940" s="109"/>
      <c r="GWN6940" s="109"/>
      <c r="GWO6940" s="109"/>
      <c r="GWP6940" s="109"/>
      <c r="GWQ6940" s="109"/>
      <c r="GWR6940" s="109"/>
      <c r="GWS6940" s="109"/>
      <c r="GWT6940" s="109"/>
      <c r="GWU6940" s="109"/>
      <c r="GWV6940" s="109"/>
      <c r="GWW6940" s="109"/>
      <c r="GWX6940" s="109"/>
      <c r="GWY6940" s="109"/>
      <c r="GWZ6940" s="109"/>
      <c r="GXA6940" s="109"/>
      <c r="GXB6940" s="109"/>
      <c r="GXC6940" s="109"/>
      <c r="GXD6940" s="109"/>
      <c r="GXE6940" s="109"/>
      <c r="GXF6940" s="109"/>
      <c r="GXG6940" s="109"/>
      <c r="GXH6940" s="109"/>
      <c r="GXI6940" s="109"/>
      <c r="GXJ6940" s="109"/>
      <c r="GXK6940" s="109"/>
      <c r="GXL6940" s="109"/>
      <c r="GXM6940" s="109"/>
      <c r="GXN6940" s="109"/>
      <c r="GXO6940" s="109"/>
      <c r="GXP6940" s="109"/>
      <c r="GXQ6940" s="109"/>
      <c r="GXR6940" s="109"/>
      <c r="GXS6940" s="109"/>
      <c r="GXT6940" s="109"/>
      <c r="GXU6940" s="109"/>
      <c r="GXV6940" s="109"/>
      <c r="GXW6940" s="109"/>
      <c r="GXX6940" s="109"/>
      <c r="GXY6940" s="109"/>
      <c r="GXZ6940" s="109"/>
      <c r="GYA6940" s="109"/>
      <c r="GYB6940" s="109"/>
      <c r="GYC6940" s="109"/>
      <c r="GYD6940" s="109"/>
      <c r="GYE6940" s="109"/>
      <c r="GYF6940" s="109"/>
      <c r="GYG6940" s="109"/>
      <c r="GYH6940" s="109"/>
      <c r="GYI6940" s="109"/>
      <c r="GYJ6940" s="109"/>
      <c r="GYK6940" s="109"/>
      <c r="GYL6940" s="109"/>
      <c r="GYM6940" s="109"/>
      <c r="GYN6940" s="109"/>
      <c r="GYO6940" s="109"/>
      <c r="GYP6940" s="109"/>
      <c r="GYQ6940" s="109"/>
      <c r="GYR6940" s="109"/>
      <c r="GYS6940" s="109"/>
      <c r="GYT6940" s="109"/>
      <c r="GYU6940" s="109"/>
      <c r="GYV6940" s="109"/>
      <c r="GYW6940" s="109"/>
      <c r="GYX6940" s="109"/>
      <c r="GYY6940" s="109"/>
      <c r="GYZ6940" s="109"/>
      <c r="GZA6940" s="109"/>
      <c r="GZB6940" s="109"/>
      <c r="GZC6940" s="109"/>
      <c r="GZD6940" s="109"/>
      <c r="GZE6940" s="109"/>
      <c r="GZF6940" s="109"/>
      <c r="GZG6940" s="109"/>
      <c r="GZH6940" s="109"/>
      <c r="GZI6940" s="109"/>
      <c r="GZJ6940" s="109"/>
      <c r="GZK6940" s="109"/>
      <c r="GZL6940" s="109"/>
      <c r="GZM6940" s="109"/>
      <c r="GZN6940" s="109"/>
      <c r="GZO6940" s="109"/>
      <c r="GZP6940" s="109"/>
      <c r="GZQ6940" s="109"/>
      <c r="GZR6940" s="109"/>
      <c r="GZS6940" s="109"/>
      <c r="GZT6940" s="109"/>
      <c r="GZU6940" s="109"/>
      <c r="GZV6940" s="109"/>
      <c r="GZW6940" s="109"/>
      <c r="GZX6940" s="109"/>
      <c r="GZY6940" s="109"/>
      <c r="GZZ6940" s="109"/>
      <c r="HAA6940" s="109"/>
      <c r="HAB6940" s="109"/>
      <c r="HAC6940" s="109"/>
      <c r="HAD6940" s="109"/>
      <c r="HAE6940" s="109"/>
      <c r="HAF6940" s="109"/>
      <c r="HAG6940" s="109"/>
      <c r="HAH6940" s="109"/>
      <c r="HAI6940" s="109"/>
      <c r="HAJ6940" s="109"/>
      <c r="HAK6940" s="109"/>
      <c r="HAL6940" s="109"/>
      <c r="HAM6940" s="109"/>
      <c r="HAN6940" s="109"/>
      <c r="HAO6940" s="109"/>
      <c r="HAP6940" s="109"/>
      <c r="HAQ6940" s="109"/>
      <c r="HAR6940" s="109"/>
      <c r="HAS6940" s="109"/>
      <c r="HAT6940" s="109"/>
      <c r="HAU6940" s="109"/>
      <c r="HAV6940" s="109"/>
      <c r="HAW6940" s="109"/>
      <c r="HAX6940" s="109"/>
      <c r="HAY6940" s="109"/>
      <c r="HAZ6940" s="109"/>
      <c r="HBA6940" s="109"/>
      <c r="HBB6940" s="109"/>
      <c r="HBC6940" s="109"/>
      <c r="HBD6940" s="109"/>
      <c r="HBE6940" s="109"/>
      <c r="HBF6940" s="109"/>
      <c r="HBG6940" s="109"/>
      <c r="HBH6940" s="109"/>
      <c r="HBI6940" s="109"/>
      <c r="HBJ6940" s="109"/>
      <c r="HBK6940" s="109"/>
      <c r="HBL6940" s="109"/>
      <c r="HBM6940" s="109"/>
      <c r="HBN6940" s="109"/>
      <c r="HBO6940" s="109"/>
      <c r="HBP6940" s="109"/>
      <c r="HBQ6940" s="109"/>
      <c r="HBR6940" s="109"/>
      <c r="HBS6940" s="109"/>
      <c r="HBT6940" s="109"/>
      <c r="HBU6940" s="109"/>
      <c r="HBV6940" s="109"/>
      <c r="HBW6940" s="109"/>
      <c r="HBX6940" s="109"/>
      <c r="HBY6940" s="109"/>
      <c r="HBZ6940" s="109"/>
      <c r="HCA6940" s="109"/>
      <c r="HCB6940" s="109"/>
      <c r="HCC6940" s="109"/>
      <c r="HCD6940" s="109"/>
      <c r="HCE6940" s="109"/>
      <c r="HCF6940" s="109"/>
      <c r="HCG6940" s="109"/>
      <c r="HCH6940" s="109"/>
      <c r="HCI6940" s="109"/>
      <c r="HCJ6940" s="109"/>
      <c r="HCK6940" s="109"/>
      <c r="HCL6940" s="109"/>
      <c r="HCM6940" s="109"/>
      <c r="HCN6940" s="109"/>
      <c r="HCO6940" s="109"/>
      <c r="HCP6940" s="109"/>
      <c r="HCQ6940" s="109"/>
      <c r="HCR6940" s="109"/>
      <c r="HCS6940" s="109"/>
      <c r="HCT6940" s="109"/>
      <c r="HCU6940" s="109"/>
      <c r="HCV6940" s="109"/>
      <c r="HCW6940" s="109"/>
      <c r="HCX6940" s="109"/>
      <c r="HCY6940" s="109"/>
      <c r="HCZ6940" s="109"/>
      <c r="HDA6940" s="109"/>
      <c r="HDB6940" s="109"/>
      <c r="HDC6940" s="109"/>
      <c r="HDD6940" s="109"/>
      <c r="HDE6940" s="109"/>
      <c r="HDF6940" s="109"/>
      <c r="HDG6940" s="109"/>
      <c r="HDH6940" s="109"/>
      <c r="HDI6940" s="109"/>
      <c r="HDJ6940" s="109"/>
      <c r="HDK6940" s="109"/>
      <c r="HDL6940" s="109"/>
      <c r="HDM6940" s="109"/>
      <c r="HDN6940" s="109"/>
      <c r="HDO6940" s="109"/>
      <c r="HDP6940" s="109"/>
      <c r="HDQ6940" s="109"/>
      <c r="HDR6940" s="109"/>
      <c r="HDS6940" s="109"/>
      <c r="HDT6940" s="109"/>
      <c r="HDU6940" s="109"/>
      <c r="HDV6940" s="109"/>
      <c r="HDW6940" s="109"/>
      <c r="HDX6940" s="109"/>
      <c r="HDY6940" s="109"/>
      <c r="HDZ6940" s="109"/>
      <c r="HEA6940" s="109"/>
      <c r="HEB6940" s="109"/>
      <c r="HEC6940" s="109"/>
      <c r="HED6940" s="109"/>
      <c r="HEE6940" s="109"/>
      <c r="HEF6940" s="109"/>
      <c r="HEG6940" s="109"/>
      <c r="HEH6940" s="109"/>
      <c r="HEI6940" s="109"/>
      <c r="HEJ6940" s="109"/>
      <c r="HEK6940" s="109"/>
      <c r="HEL6940" s="109"/>
      <c r="HEM6940" s="109"/>
      <c r="HEN6940" s="109"/>
      <c r="HEO6940" s="109"/>
      <c r="HEP6940" s="109"/>
      <c r="HEQ6940" s="109"/>
      <c r="HER6940" s="109"/>
      <c r="HES6940" s="109"/>
      <c r="HET6940" s="109"/>
      <c r="HEU6940" s="109"/>
      <c r="HEV6940" s="109"/>
      <c r="HEW6940" s="109"/>
      <c r="HEX6940" s="109"/>
      <c r="HEY6940" s="109"/>
      <c r="HEZ6940" s="109"/>
      <c r="HFA6940" s="109"/>
      <c r="HFB6940" s="109"/>
      <c r="HFC6940" s="109"/>
      <c r="HFD6940" s="109"/>
      <c r="HFE6940" s="109"/>
      <c r="HFF6940" s="109"/>
      <c r="HFG6940" s="109"/>
      <c r="HFH6940" s="109"/>
      <c r="HFI6940" s="109"/>
      <c r="HFJ6940" s="109"/>
      <c r="HFK6940" s="109"/>
      <c r="HFL6940" s="109"/>
      <c r="HFM6940" s="109"/>
      <c r="HFN6940" s="109"/>
      <c r="HFO6940" s="109"/>
      <c r="HFP6940" s="109"/>
      <c r="HFQ6940" s="109"/>
      <c r="HFR6940" s="109"/>
      <c r="HFS6940" s="109"/>
      <c r="HFT6940" s="109"/>
      <c r="HFU6940" s="109"/>
      <c r="HFV6940" s="109"/>
      <c r="HFW6940" s="109"/>
      <c r="HFX6940" s="109"/>
      <c r="HFY6940" s="109"/>
      <c r="HFZ6940" s="109"/>
      <c r="HGA6940" s="109"/>
      <c r="HGB6940" s="109"/>
      <c r="HGC6940" s="109"/>
      <c r="HGD6940" s="109"/>
      <c r="HGE6940" s="109"/>
      <c r="HGF6940" s="109"/>
      <c r="HGG6940" s="109"/>
      <c r="HGH6940" s="109"/>
      <c r="HGI6940" s="109"/>
      <c r="HGJ6940" s="109"/>
      <c r="HGK6940" s="109"/>
      <c r="HGL6940" s="109"/>
      <c r="HGM6940" s="109"/>
      <c r="HGN6940" s="109"/>
      <c r="HGO6940" s="109"/>
      <c r="HGP6940" s="109"/>
      <c r="HGQ6940" s="109"/>
      <c r="HGR6940" s="109"/>
      <c r="HGS6940" s="109"/>
      <c r="HGT6940" s="109"/>
      <c r="HGU6940" s="109"/>
      <c r="HGV6940" s="109"/>
      <c r="HGW6940" s="109"/>
      <c r="HGX6940" s="109"/>
      <c r="HGY6940" s="109"/>
      <c r="HGZ6940" s="109"/>
      <c r="HHA6940" s="109"/>
      <c r="HHB6940" s="109"/>
      <c r="HHC6940" s="109"/>
      <c r="HHD6940" s="109"/>
      <c r="HHE6940" s="109"/>
      <c r="HHF6940" s="109"/>
      <c r="HHG6940" s="109"/>
      <c r="HHH6940" s="109"/>
      <c r="HHI6940" s="109"/>
      <c r="HHJ6940" s="109"/>
      <c r="HHK6940" s="109"/>
      <c r="HHL6940" s="109"/>
      <c r="HHM6940" s="109"/>
      <c r="HHN6940" s="109"/>
      <c r="HHO6940" s="109"/>
      <c r="HHP6940" s="109"/>
      <c r="HHQ6940" s="109"/>
      <c r="HHR6940" s="109"/>
      <c r="HHS6940" s="109"/>
      <c r="HHT6940" s="109"/>
      <c r="HHU6940" s="109"/>
      <c r="HHV6940" s="109"/>
      <c r="HHW6940" s="109"/>
      <c r="HHX6940" s="109"/>
      <c r="HHY6940" s="109"/>
      <c r="HHZ6940" s="109"/>
      <c r="HIA6940" s="109"/>
      <c r="HIB6940" s="109"/>
      <c r="HIC6940" s="109"/>
      <c r="HID6940" s="109"/>
      <c r="HIE6940" s="109"/>
      <c r="HIF6940" s="109"/>
      <c r="HIG6940" s="109"/>
      <c r="HIH6940" s="109"/>
      <c r="HII6940" s="109"/>
      <c r="HIJ6940" s="109"/>
      <c r="HIK6940" s="109"/>
      <c r="HIL6940" s="109"/>
      <c r="HIM6940" s="109"/>
      <c r="HIN6940" s="109"/>
      <c r="HIO6940" s="109"/>
      <c r="HIP6940" s="109"/>
      <c r="HIQ6940" s="109"/>
      <c r="HIR6940" s="109"/>
      <c r="HIS6940" s="109"/>
      <c r="HIT6940" s="109"/>
      <c r="HIU6940" s="109"/>
      <c r="HIV6940" s="109"/>
      <c r="HIW6940" s="109"/>
      <c r="HIX6940" s="109"/>
      <c r="HIY6940" s="109"/>
      <c r="HIZ6940" s="109"/>
      <c r="HJA6940" s="109"/>
      <c r="HJB6940" s="109"/>
      <c r="HJC6940" s="109"/>
      <c r="HJD6940" s="109"/>
      <c r="HJE6940" s="109"/>
      <c r="HJF6940" s="109"/>
      <c r="HJG6940" s="109"/>
      <c r="HJH6940" s="109"/>
      <c r="HJI6940" s="109"/>
      <c r="HJJ6940" s="109"/>
      <c r="HJK6940" s="109"/>
      <c r="HJL6940" s="109"/>
      <c r="HJM6940" s="109"/>
      <c r="HJN6940" s="109"/>
      <c r="HJO6940" s="109"/>
      <c r="HJP6940" s="109"/>
      <c r="HJQ6940" s="109"/>
      <c r="HJR6940" s="109"/>
      <c r="HJS6940" s="109"/>
      <c r="HJT6940" s="109"/>
      <c r="HJU6940" s="109"/>
      <c r="HJV6940" s="109"/>
      <c r="HJW6940" s="109"/>
      <c r="HJX6940" s="109"/>
      <c r="HJY6940" s="109"/>
      <c r="HJZ6940" s="109"/>
      <c r="HKA6940" s="109"/>
      <c r="HKB6940" s="109"/>
      <c r="HKC6940" s="109"/>
      <c r="HKD6940" s="109"/>
      <c r="HKE6940" s="109"/>
      <c r="HKF6940" s="109"/>
      <c r="HKG6940" s="109"/>
      <c r="HKH6940" s="109"/>
      <c r="HKI6940" s="109"/>
      <c r="HKJ6940" s="109"/>
      <c r="HKK6940" s="109"/>
      <c r="HKL6940" s="109"/>
      <c r="HKM6940" s="109"/>
      <c r="HKN6940" s="109"/>
      <c r="HKO6940" s="109"/>
      <c r="HKP6940" s="109"/>
      <c r="HKQ6940" s="109"/>
      <c r="HKR6940" s="109"/>
      <c r="HKS6940" s="109"/>
      <c r="HKT6940" s="109"/>
      <c r="HKU6940" s="109"/>
      <c r="HKV6940" s="109"/>
      <c r="HKW6940" s="109"/>
      <c r="HKX6940" s="109"/>
      <c r="HKY6940" s="109"/>
      <c r="HKZ6940" s="109"/>
      <c r="HLA6940" s="109"/>
      <c r="HLB6940" s="109"/>
      <c r="HLC6940" s="109"/>
      <c r="HLD6940" s="109"/>
      <c r="HLE6940" s="109"/>
      <c r="HLF6940" s="109"/>
      <c r="HLG6940" s="109"/>
      <c r="HLH6940" s="109"/>
      <c r="HLI6940" s="109"/>
      <c r="HLJ6940" s="109"/>
      <c r="HLK6940" s="109"/>
      <c r="HLL6940" s="109"/>
      <c r="HLM6940" s="109"/>
      <c r="HLN6940" s="109"/>
      <c r="HLO6940" s="109"/>
      <c r="HLP6940" s="109"/>
      <c r="HLQ6940" s="109"/>
      <c r="HLR6940" s="109"/>
      <c r="HLS6940" s="109"/>
      <c r="HLT6940" s="109"/>
      <c r="HLU6940" s="109"/>
      <c r="HLV6940" s="109"/>
      <c r="HLW6940" s="109"/>
      <c r="HLX6940" s="109"/>
      <c r="HLY6940" s="109"/>
      <c r="HLZ6940" s="109"/>
      <c r="HMA6940" s="109"/>
      <c r="HMB6940" s="109"/>
      <c r="HMC6940" s="109"/>
      <c r="HMD6940" s="109"/>
      <c r="HME6940" s="109"/>
      <c r="HMF6940" s="109"/>
      <c r="HMG6940" s="109"/>
      <c r="HMH6940" s="109"/>
      <c r="HMI6940" s="109"/>
      <c r="HMJ6940" s="109"/>
      <c r="HMK6940" s="109"/>
      <c r="HML6940" s="109"/>
      <c r="HMM6940" s="109"/>
      <c r="HMN6940" s="109"/>
      <c r="HMO6940" s="109"/>
      <c r="HMP6940" s="109"/>
      <c r="HMQ6940" s="109"/>
      <c r="HMR6940" s="109"/>
      <c r="HMS6940" s="109"/>
      <c r="HMT6940" s="109"/>
      <c r="HMU6940" s="109"/>
      <c r="HMV6940" s="109"/>
      <c r="HMW6940" s="109"/>
      <c r="HMX6940" s="109"/>
      <c r="HMY6940" s="109"/>
      <c r="HMZ6940" s="109"/>
      <c r="HNA6940" s="109"/>
      <c r="HNB6940" s="109"/>
      <c r="HNC6940" s="109"/>
      <c r="HND6940" s="109"/>
      <c r="HNE6940" s="109"/>
      <c r="HNF6940" s="109"/>
      <c r="HNG6940" s="109"/>
      <c r="HNH6940" s="109"/>
      <c r="HNI6940" s="109"/>
      <c r="HNJ6940" s="109"/>
      <c r="HNK6940" s="109"/>
      <c r="HNL6940" s="109"/>
      <c r="HNM6940" s="109"/>
      <c r="HNN6940" s="109"/>
      <c r="HNO6940" s="109"/>
      <c r="HNP6940" s="109"/>
      <c r="HNQ6940" s="109"/>
      <c r="HNR6940" s="109"/>
      <c r="HNS6940" s="109"/>
      <c r="HNT6940" s="109"/>
      <c r="HNU6940" s="109"/>
      <c r="HNV6940" s="109"/>
      <c r="HNW6940" s="109"/>
      <c r="HNX6940" s="109"/>
      <c r="HNY6940" s="109"/>
      <c r="HNZ6940" s="109"/>
      <c r="HOA6940" s="109"/>
      <c r="HOB6940" s="109"/>
      <c r="HOC6940" s="109"/>
      <c r="HOD6940" s="109"/>
      <c r="HOE6940" s="109"/>
      <c r="HOF6940" s="109"/>
      <c r="HOG6940" s="109"/>
      <c r="HOH6940" s="109"/>
      <c r="HOI6940" s="109"/>
      <c r="HOJ6940" s="109"/>
      <c r="HOK6940" s="109"/>
      <c r="HOL6940" s="109"/>
      <c r="HOM6940" s="109"/>
      <c r="HON6940" s="109"/>
      <c r="HOO6940" s="109"/>
      <c r="HOP6940" s="109"/>
      <c r="HOQ6940" s="109"/>
      <c r="HOR6940" s="109"/>
      <c r="HOS6940" s="109"/>
      <c r="HOT6940" s="109"/>
      <c r="HOU6940" s="109"/>
      <c r="HOV6940" s="109"/>
      <c r="HOW6940" s="109"/>
      <c r="HOX6940" s="109"/>
      <c r="HOY6940" s="109"/>
      <c r="HOZ6940" s="109"/>
      <c r="HPA6940" s="109"/>
      <c r="HPB6940" s="109"/>
      <c r="HPC6940" s="109"/>
      <c r="HPD6940" s="109"/>
      <c r="HPE6940" s="109"/>
      <c r="HPF6940" s="109"/>
      <c r="HPG6940" s="109"/>
      <c r="HPH6940" s="109"/>
      <c r="HPI6940" s="109"/>
      <c r="HPJ6940" s="109"/>
      <c r="HPK6940" s="109"/>
      <c r="HPL6940" s="109"/>
      <c r="HPM6940" s="109"/>
      <c r="HPN6940" s="109"/>
      <c r="HPO6940" s="109"/>
      <c r="HPP6940" s="109"/>
      <c r="HPQ6940" s="109"/>
      <c r="HPR6940" s="109"/>
      <c r="HPS6940" s="109"/>
      <c r="HPT6940" s="109"/>
      <c r="HPU6940" s="109"/>
      <c r="HPV6940" s="109"/>
      <c r="HPW6940" s="109"/>
      <c r="HPX6940" s="109"/>
      <c r="HPY6940" s="109"/>
      <c r="HPZ6940" s="109"/>
      <c r="HQA6940" s="109"/>
      <c r="HQB6940" s="109"/>
      <c r="HQC6940" s="109"/>
      <c r="HQD6940" s="109"/>
      <c r="HQE6940" s="109"/>
      <c r="HQF6940" s="109"/>
      <c r="HQG6940" s="109"/>
      <c r="HQH6940" s="109"/>
      <c r="HQI6940" s="109"/>
      <c r="HQJ6940" s="109"/>
      <c r="HQK6940" s="109"/>
      <c r="HQL6940" s="109"/>
      <c r="HQM6940" s="109"/>
      <c r="HQN6940" s="109"/>
      <c r="HQO6940" s="109"/>
      <c r="HQP6940" s="109"/>
      <c r="HQQ6940" s="109"/>
      <c r="HQR6940" s="109"/>
      <c r="HQS6940" s="109"/>
      <c r="HQT6940" s="109"/>
      <c r="HQU6940" s="109"/>
      <c r="HQV6940" s="109"/>
      <c r="HQW6940" s="109"/>
      <c r="HQX6940" s="109"/>
      <c r="HQY6940" s="109"/>
      <c r="HQZ6940" s="109"/>
      <c r="HRA6940" s="109"/>
      <c r="HRB6940" s="109"/>
      <c r="HRC6940" s="109"/>
      <c r="HRD6940" s="109"/>
      <c r="HRE6940" s="109"/>
      <c r="HRF6940" s="109"/>
      <c r="HRG6940" s="109"/>
      <c r="HRH6940" s="109"/>
      <c r="HRI6940" s="109"/>
      <c r="HRJ6940" s="109"/>
      <c r="HRK6940" s="109"/>
      <c r="HRL6940" s="109"/>
      <c r="HRM6940" s="109"/>
      <c r="HRN6940" s="109"/>
      <c r="HRO6940" s="109"/>
      <c r="HRP6940" s="109"/>
      <c r="HRQ6940" s="109"/>
      <c r="HRR6940" s="109"/>
      <c r="HRS6940" s="109"/>
      <c r="HRT6940" s="109"/>
      <c r="HRU6940" s="109"/>
      <c r="HRV6940" s="109"/>
      <c r="HRW6940" s="109"/>
      <c r="HRX6940" s="109"/>
      <c r="HRY6940" s="109"/>
      <c r="HRZ6940" s="109"/>
      <c r="HSA6940" s="109"/>
      <c r="HSB6940" s="109"/>
      <c r="HSC6940" s="109"/>
      <c r="HSD6940" s="109"/>
      <c r="HSE6940" s="109"/>
      <c r="HSF6940" s="109"/>
      <c r="HSG6940" s="109"/>
      <c r="HSH6940" s="109"/>
      <c r="HSI6940" s="109"/>
      <c r="HSJ6940" s="109"/>
      <c r="HSK6940" s="109"/>
      <c r="HSL6940" s="109"/>
      <c r="HSM6940" s="109"/>
      <c r="HSN6940" s="109"/>
      <c r="HSO6940" s="109"/>
      <c r="HSP6940" s="109"/>
      <c r="HSQ6940" s="109"/>
      <c r="HSR6940" s="109"/>
      <c r="HSS6940" s="109"/>
      <c r="HST6940" s="109"/>
      <c r="HSU6940" s="109"/>
      <c r="HSV6940" s="109"/>
      <c r="HSW6940" s="109"/>
      <c r="HSX6940" s="109"/>
      <c r="HSY6940" s="109"/>
      <c r="HSZ6940" s="109"/>
      <c r="HTA6940" s="109"/>
      <c r="HTB6940" s="109"/>
      <c r="HTC6940" s="109"/>
      <c r="HTD6940" s="109"/>
      <c r="HTE6940" s="109"/>
      <c r="HTF6940" s="109"/>
      <c r="HTG6940" s="109"/>
      <c r="HTH6940" s="109"/>
      <c r="HTI6940" s="109"/>
      <c r="HTJ6940" s="109"/>
      <c r="HTK6940" s="109"/>
      <c r="HTL6940" s="109"/>
      <c r="HTM6940" s="109"/>
      <c r="HTN6940" s="109"/>
      <c r="HTO6940" s="109"/>
      <c r="HTP6940" s="109"/>
      <c r="HTQ6940" s="109"/>
      <c r="HTR6940" s="109"/>
      <c r="HTS6940" s="109"/>
      <c r="HTT6940" s="109"/>
      <c r="HTU6940" s="109"/>
      <c r="HTV6940" s="109"/>
      <c r="HTW6940" s="109"/>
      <c r="HTX6940" s="109"/>
      <c r="HTY6940" s="109"/>
      <c r="HTZ6940" s="109"/>
      <c r="HUA6940" s="109"/>
      <c r="HUB6940" s="109"/>
      <c r="HUC6940" s="109"/>
      <c r="HUD6940" s="109"/>
      <c r="HUE6940" s="109"/>
      <c r="HUF6940" s="109"/>
      <c r="HUG6940" s="109"/>
      <c r="HUH6940" s="109"/>
      <c r="HUI6940" s="109"/>
      <c r="HUJ6940" s="109"/>
      <c r="HUK6940" s="109"/>
      <c r="HUL6940" s="109"/>
      <c r="HUM6940" s="109"/>
      <c r="HUN6940" s="109"/>
      <c r="HUO6940" s="109"/>
      <c r="HUP6940" s="109"/>
      <c r="HUQ6940" s="109"/>
      <c r="HUR6940" s="109"/>
      <c r="HUS6940" s="109"/>
      <c r="HUT6940" s="109"/>
      <c r="HUU6940" s="109"/>
      <c r="HUV6940" s="109"/>
      <c r="HUW6940" s="109"/>
      <c r="HUX6940" s="109"/>
      <c r="HUY6940" s="109"/>
      <c r="HUZ6940" s="109"/>
      <c r="HVA6940" s="109"/>
      <c r="HVB6940" s="109"/>
      <c r="HVC6940" s="109"/>
      <c r="HVD6940" s="109"/>
      <c r="HVE6940" s="109"/>
      <c r="HVF6940" s="109"/>
      <c r="HVG6940" s="109"/>
      <c r="HVH6940" s="109"/>
      <c r="HVI6940" s="109"/>
      <c r="HVJ6940" s="109"/>
      <c r="HVK6940" s="109"/>
      <c r="HVL6940" s="109"/>
      <c r="HVM6940" s="109"/>
      <c r="HVN6940" s="109"/>
      <c r="HVO6940" s="109"/>
      <c r="HVP6940" s="109"/>
      <c r="HVQ6940" s="109"/>
      <c r="HVR6940" s="109"/>
      <c r="HVS6940" s="109"/>
      <c r="HVT6940" s="109"/>
      <c r="HVU6940" s="109"/>
      <c r="HVV6940" s="109"/>
      <c r="HVW6940" s="109"/>
      <c r="HVX6940" s="109"/>
      <c r="HVY6940" s="109"/>
      <c r="HVZ6940" s="109"/>
      <c r="HWA6940" s="109"/>
      <c r="HWB6940" s="109"/>
      <c r="HWC6940" s="109"/>
      <c r="HWD6940" s="109"/>
      <c r="HWE6940" s="109"/>
      <c r="HWF6940" s="109"/>
      <c r="HWG6940" s="109"/>
      <c r="HWH6940" s="109"/>
      <c r="HWI6940" s="109"/>
      <c r="HWJ6940" s="109"/>
      <c r="HWK6940" s="109"/>
      <c r="HWL6940" s="109"/>
      <c r="HWM6940" s="109"/>
      <c r="HWN6940" s="109"/>
      <c r="HWO6940" s="109"/>
      <c r="HWP6940" s="109"/>
      <c r="HWQ6940" s="109"/>
      <c r="HWR6940" s="109"/>
      <c r="HWS6940" s="109"/>
      <c r="HWT6940" s="109"/>
      <c r="HWU6940" s="109"/>
      <c r="HWV6940" s="109"/>
      <c r="HWW6940" s="109"/>
      <c r="HWX6940" s="109"/>
      <c r="HWY6940" s="109"/>
      <c r="HWZ6940" s="109"/>
      <c r="HXA6940" s="109"/>
      <c r="HXB6940" s="109"/>
      <c r="HXC6940" s="109"/>
      <c r="HXD6940" s="109"/>
      <c r="HXE6940" s="109"/>
      <c r="HXF6940" s="109"/>
      <c r="HXG6940" s="109"/>
      <c r="HXH6940" s="109"/>
      <c r="HXI6940" s="109"/>
      <c r="HXJ6940" s="109"/>
      <c r="HXK6940" s="109"/>
      <c r="HXL6940" s="109"/>
      <c r="HXM6940" s="109"/>
      <c r="HXN6940" s="109"/>
      <c r="HXO6940" s="109"/>
      <c r="HXP6940" s="109"/>
      <c r="HXQ6940" s="109"/>
      <c r="HXR6940" s="109"/>
      <c r="HXS6940" s="109"/>
      <c r="HXT6940" s="109"/>
      <c r="HXU6940" s="109"/>
      <c r="HXV6940" s="109"/>
      <c r="HXW6940" s="109"/>
      <c r="HXX6940" s="109"/>
      <c r="HXY6940" s="109"/>
      <c r="HXZ6940" s="109"/>
      <c r="HYA6940" s="109"/>
      <c r="HYB6940" s="109"/>
      <c r="HYC6940" s="109"/>
      <c r="HYD6940" s="109"/>
      <c r="HYE6940" s="109"/>
      <c r="HYF6940" s="109"/>
      <c r="HYG6940" s="109"/>
      <c r="HYH6940" s="109"/>
      <c r="HYI6940" s="109"/>
      <c r="HYJ6940" s="109"/>
      <c r="HYK6940" s="109"/>
      <c r="HYL6940" s="109"/>
      <c r="HYM6940" s="109"/>
      <c r="HYN6940" s="109"/>
      <c r="HYO6940" s="109"/>
      <c r="HYP6940" s="109"/>
      <c r="HYQ6940" s="109"/>
      <c r="HYR6940" s="109"/>
      <c r="HYS6940" s="109"/>
      <c r="HYT6940" s="109"/>
      <c r="HYU6940" s="109"/>
      <c r="HYV6940" s="109"/>
      <c r="HYW6940" s="109"/>
      <c r="HYX6940" s="109"/>
      <c r="HYY6940" s="109"/>
      <c r="HYZ6940" s="109"/>
      <c r="HZA6940" s="109"/>
      <c r="HZB6940" s="109"/>
      <c r="HZC6940" s="109"/>
      <c r="HZD6940" s="109"/>
      <c r="HZE6940" s="109"/>
      <c r="HZF6940" s="109"/>
      <c r="HZG6940" s="109"/>
      <c r="HZH6940" s="109"/>
      <c r="HZI6940" s="109"/>
      <c r="HZJ6940" s="109"/>
      <c r="HZK6940" s="109"/>
      <c r="HZL6940" s="109"/>
      <c r="HZM6940" s="109"/>
      <c r="HZN6940" s="109"/>
      <c r="HZO6940" s="109"/>
      <c r="HZP6940" s="109"/>
      <c r="HZQ6940" s="109"/>
      <c r="HZR6940" s="109"/>
      <c r="HZS6940" s="109"/>
      <c r="HZT6940" s="109"/>
      <c r="HZU6940" s="109"/>
      <c r="HZV6940" s="109"/>
      <c r="HZW6940" s="109"/>
      <c r="HZX6940" s="109"/>
      <c r="HZY6940" s="109"/>
      <c r="HZZ6940" s="109"/>
      <c r="IAA6940" s="109"/>
      <c r="IAB6940" s="109"/>
      <c r="IAC6940" s="109"/>
      <c r="IAD6940" s="109"/>
      <c r="IAE6940" s="109"/>
      <c r="IAF6940" s="109"/>
      <c r="IAG6940" s="109"/>
      <c r="IAH6940" s="109"/>
      <c r="IAI6940" s="109"/>
      <c r="IAJ6940" s="109"/>
      <c r="IAK6940" s="109"/>
      <c r="IAL6940" s="109"/>
      <c r="IAM6940" s="109"/>
      <c r="IAN6940" s="109"/>
      <c r="IAO6940" s="109"/>
      <c r="IAP6940" s="109"/>
      <c r="IAQ6940" s="109"/>
      <c r="IAR6940" s="109"/>
      <c r="IAS6940" s="109"/>
      <c r="IAT6940" s="109"/>
      <c r="IAU6940" s="109"/>
      <c r="IAV6940" s="109"/>
      <c r="IAW6940" s="109"/>
      <c r="IAX6940" s="109"/>
      <c r="IAY6940" s="109"/>
      <c r="IAZ6940" s="109"/>
      <c r="IBA6940" s="109"/>
      <c r="IBB6940" s="109"/>
      <c r="IBC6940" s="109"/>
      <c r="IBD6940" s="109"/>
      <c r="IBE6940" s="109"/>
      <c r="IBF6940" s="109"/>
      <c r="IBG6940" s="109"/>
      <c r="IBH6940" s="109"/>
      <c r="IBI6940" s="109"/>
      <c r="IBJ6940" s="109"/>
      <c r="IBK6940" s="109"/>
      <c r="IBL6940" s="109"/>
      <c r="IBM6940" s="109"/>
      <c r="IBN6940" s="109"/>
      <c r="IBO6940" s="109"/>
      <c r="IBP6940" s="109"/>
      <c r="IBQ6940" s="109"/>
      <c r="IBR6940" s="109"/>
      <c r="IBS6940" s="109"/>
      <c r="IBT6940" s="109"/>
      <c r="IBU6940" s="109"/>
      <c r="IBV6940" s="109"/>
      <c r="IBW6940" s="109"/>
      <c r="IBX6940" s="109"/>
      <c r="IBY6940" s="109"/>
      <c r="IBZ6940" s="109"/>
      <c r="ICA6940" s="109"/>
      <c r="ICB6940" s="109"/>
      <c r="ICC6940" s="109"/>
      <c r="ICD6940" s="109"/>
      <c r="ICE6940" s="109"/>
      <c r="ICF6940" s="109"/>
      <c r="ICG6940" s="109"/>
      <c r="ICH6940" s="109"/>
      <c r="ICI6940" s="109"/>
      <c r="ICJ6940" s="109"/>
      <c r="ICK6940" s="109"/>
      <c r="ICL6940" s="109"/>
      <c r="ICM6940" s="109"/>
      <c r="ICN6940" s="109"/>
      <c r="ICO6940" s="109"/>
      <c r="ICP6940" s="109"/>
      <c r="ICQ6940" s="109"/>
      <c r="ICR6940" s="109"/>
      <c r="ICS6940" s="109"/>
      <c r="ICT6940" s="109"/>
      <c r="ICU6940" s="109"/>
      <c r="ICV6940" s="109"/>
      <c r="ICW6940" s="109"/>
      <c r="ICX6940" s="109"/>
      <c r="ICY6940" s="109"/>
      <c r="ICZ6940" s="109"/>
      <c r="IDA6940" s="109"/>
      <c r="IDB6940" s="109"/>
      <c r="IDC6940" s="109"/>
      <c r="IDD6940" s="109"/>
      <c r="IDE6940" s="109"/>
      <c r="IDF6940" s="109"/>
      <c r="IDG6940" s="109"/>
      <c r="IDH6940" s="109"/>
      <c r="IDI6940" s="109"/>
      <c r="IDJ6940" s="109"/>
      <c r="IDK6940" s="109"/>
      <c r="IDL6940" s="109"/>
      <c r="IDM6940" s="109"/>
      <c r="IDN6940" s="109"/>
      <c r="IDO6940" s="109"/>
      <c r="IDP6940" s="109"/>
      <c r="IDQ6940" s="109"/>
      <c r="IDR6940" s="109"/>
      <c r="IDS6940" s="109"/>
      <c r="IDT6940" s="109"/>
      <c r="IDU6940" s="109"/>
      <c r="IDV6940" s="109"/>
      <c r="IDW6940" s="109"/>
      <c r="IDX6940" s="109"/>
      <c r="IDY6940" s="109"/>
      <c r="IDZ6940" s="109"/>
      <c r="IEA6940" s="109"/>
      <c r="IEB6940" s="109"/>
      <c r="IEC6940" s="109"/>
      <c r="IED6940" s="109"/>
      <c r="IEE6940" s="109"/>
      <c r="IEF6940" s="109"/>
      <c r="IEG6940" s="109"/>
      <c r="IEH6940" s="109"/>
      <c r="IEI6940" s="109"/>
      <c r="IEJ6940" s="109"/>
      <c r="IEK6940" s="109"/>
      <c r="IEL6940" s="109"/>
      <c r="IEM6940" s="109"/>
      <c r="IEN6940" s="109"/>
      <c r="IEO6940" s="109"/>
      <c r="IEP6940" s="109"/>
      <c r="IEQ6940" s="109"/>
      <c r="IER6940" s="109"/>
      <c r="IES6940" s="109"/>
      <c r="IET6940" s="109"/>
      <c r="IEU6940" s="109"/>
      <c r="IEV6940" s="109"/>
      <c r="IEW6940" s="109"/>
      <c r="IEX6940" s="109"/>
      <c r="IEY6940" s="109"/>
      <c r="IEZ6940" s="109"/>
      <c r="IFA6940" s="109"/>
      <c r="IFB6940" s="109"/>
      <c r="IFC6940" s="109"/>
      <c r="IFD6940" s="109"/>
      <c r="IFE6940" s="109"/>
      <c r="IFF6940" s="109"/>
      <c r="IFG6940" s="109"/>
      <c r="IFH6940" s="109"/>
      <c r="IFI6940" s="109"/>
      <c r="IFJ6940" s="109"/>
      <c r="IFK6940" s="109"/>
      <c r="IFL6940" s="109"/>
      <c r="IFM6940" s="109"/>
      <c r="IFN6940" s="109"/>
      <c r="IFO6940" s="109"/>
      <c r="IFP6940" s="109"/>
      <c r="IFQ6940" s="109"/>
      <c r="IFR6940" s="109"/>
      <c r="IFS6940" s="109"/>
      <c r="IFT6940" s="109"/>
      <c r="IFU6940" s="109"/>
      <c r="IFV6940" s="109"/>
      <c r="IFW6940" s="109"/>
      <c r="IFX6940" s="109"/>
      <c r="IFY6940" s="109"/>
      <c r="IFZ6940" s="109"/>
      <c r="IGA6940" s="109"/>
      <c r="IGB6940" s="109"/>
      <c r="IGC6940" s="109"/>
      <c r="IGD6940" s="109"/>
      <c r="IGE6940" s="109"/>
      <c r="IGF6940" s="109"/>
      <c r="IGG6940" s="109"/>
      <c r="IGH6940" s="109"/>
      <c r="IGI6940" s="109"/>
      <c r="IGJ6940" s="109"/>
      <c r="IGK6940" s="109"/>
      <c r="IGL6940" s="109"/>
      <c r="IGM6940" s="109"/>
      <c r="IGN6940" s="109"/>
      <c r="IGO6940" s="109"/>
      <c r="IGP6940" s="109"/>
      <c r="IGQ6940" s="109"/>
      <c r="IGR6940" s="109"/>
      <c r="IGS6940" s="109"/>
      <c r="IGT6940" s="109"/>
      <c r="IGU6940" s="109"/>
      <c r="IGV6940" s="109"/>
      <c r="IGW6940" s="109"/>
      <c r="IGX6940" s="109"/>
      <c r="IGY6940" s="109"/>
      <c r="IGZ6940" s="109"/>
      <c r="IHA6940" s="109"/>
      <c r="IHB6940" s="109"/>
      <c r="IHC6940" s="109"/>
      <c r="IHD6940" s="109"/>
      <c r="IHE6940" s="109"/>
      <c r="IHF6940" s="109"/>
      <c r="IHG6940" s="109"/>
      <c r="IHH6940" s="109"/>
      <c r="IHI6940" s="109"/>
      <c r="IHJ6940" s="109"/>
      <c r="IHK6940" s="109"/>
      <c r="IHL6940" s="109"/>
      <c r="IHM6940" s="109"/>
      <c r="IHN6940" s="109"/>
      <c r="IHO6940" s="109"/>
      <c r="IHP6940" s="109"/>
      <c r="IHQ6940" s="109"/>
      <c r="IHR6940" s="109"/>
      <c r="IHS6940" s="109"/>
      <c r="IHT6940" s="109"/>
      <c r="IHU6940" s="109"/>
      <c r="IHV6940" s="109"/>
      <c r="IHW6940" s="109"/>
      <c r="IHX6940" s="109"/>
      <c r="IHY6940" s="109"/>
      <c r="IHZ6940" s="109"/>
      <c r="IIA6940" s="109"/>
      <c r="IIB6940" s="109"/>
      <c r="IIC6940" s="109"/>
      <c r="IID6940" s="109"/>
      <c r="IIE6940" s="109"/>
      <c r="IIF6940" s="109"/>
      <c r="IIG6940" s="109"/>
      <c r="IIH6940" s="109"/>
      <c r="III6940" s="109"/>
      <c r="IIJ6940" s="109"/>
      <c r="IIK6940" s="109"/>
      <c r="IIL6940" s="109"/>
      <c r="IIM6940" s="109"/>
      <c r="IIN6940" s="109"/>
      <c r="IIO6940" s="109"/>
      <c r="IIP6940" s="109"/>
      <c r="IIQ6940" s="109"/>
      <c r="IIR6940" s="109"/>
      <c r="IIS6940" s="109"/>
      <c r="IIT6940" s="109"/>
      <c r="IIU6940" s="109"/>
      <c r="IIV6940" s="109"/>
      <c r="IIW6940" s="109"/>
      <c r="IIX6940" s="109"/>
      <c r="IIY6940" s="109"/>
      <c r="IIZ6940" s="109"/>
      <c r="IJA6940" s="109"/>
      <c r="IJB6940" s="109"/>
      <c r="IJC6940" s="109"/>
      <c r="IJD6940" s="109"/>
      <c r="IJE6940" s="109"/>
      <c r="IJF6940" s="109"/>
      <c r="IJG6940" s="109"/>
      <c r="IJH6940" s="109"/>
      <c r="IJI6940" s="109"/>
      <c r="IJJ6940" s="109"/>
      <c r="IJK6940" s="109"/>
      <c r="IJL6940" s="109"/>
      <c r="IJM6940" s="109"/>
      <c r="IJN6940" s="109"/>
      <c r="IJO6940" s="109"/>
      <c r="IJP6940" s="109"/>
      <c r="IJQ6940" s="109"/>
      <c r="IJR6940" s="109"/>
      <c r="IJS6940" s="109"/>
      <c r="IJT6940" s="109"/>
      <c r="IJU6940" s="109"/>
      <c r="IJV6940" s="109"/>
      <c r="IJW6940" s="109"/>
      <c r="IJX6940" s="109"/>
      <c r="IJY6940" s="109"/>
      <c r="IJZ6940" s="109"/>
      <c r="IKA6940" s="109"/>
      <c r="IKB6940" s="109"/>
      <c r="IKC6940" s="109"/>
      <c r="IKD6940" s="109"/>
      <c r="IKE6940" s="109"/>
      <c r="IKF6940" s="109"/>
      <c r="IKG6940" s="109"/>
      <c r="IKH6940" s="109"/>
      <c r="IKI6940" s="109"/>
      <c r="IKJ6940" s="109"/>
      <c r="IKK6940" s="109"/>
      <c r="IKL6940" s="109"/>
      <c r="IKM6940" s="109"/>
      <c r="IKN6940" s="109"/>
      <c r="IKO6940" s="109"/>
      <c r="IKP6940" s="109"/>
      <c r="IKQ6940" s="109"/>
      <c r="IKR6940" s="109"/>
      <c r="IKS6940" s="109"/>
      <c r="IKT6940" s="109"/>
      <c r="IKU6940" s="109"/>
      <c r="IKV6940" s="109"/>
      <c r="IKW6940" s="109"/>
      <c r="IKX6940" s="109"/>
      <c r="IKY6940" s="109"/>
      <c r="IKZ6940" s="109"/>
      <c r="ILA6940" s="109"/>
      <c r="ILB6940" s="109"/>
      <c r="ILC6940" s="109"/>
      <c r="ILD6940" s="109"/>
      <c r="ILE6940" s="109"/>
      <c r="ILF6940" s="109"/>
      <c r="ILG6940" s="109"/>
      <c r="ILH6940" s="109"/>
      <c r="ILI6940" s="109"/>
      <c r="ILJ6940" s="109"/>
      <c r="ILK6940" s="109"/>
      <c r="ILL6940" s="109"/>
      <c r="ILM6940" s="109"/>
      <c r="ILN6940" s="109"/>
      <c r="ILO6940" s="109"/>
      <c r="ILP6940" s="109"/>
      <c r="ILQ6940" s="109"/>
      <c r="ILR6940" s="109"/>
      <c r="ILS6940" s="109"/>
      <c r="ILT6940" s="109"/>
      <c r="ILU6940" s="109"/>
      <c r="ILV6940" s="109"/>
      <c r="ILW6940" s="109"/>
      <c r="ILX6940" s="109"/>
      <c r="ILY6940" s="109"/>
      <c r="ILZ6940" s="109"/>
      <c r="IMA6940" s="109"/>
      <c r="IMB6940" s="109"/>
      <c r="IMC6940" s="109"/>
      <c r="IMD6940" s="109"/>
      <c r="IME6940" s="109"/>
      <c r="IMF6940" s="109"/>
      <c r="IMG6940" s="109"/>
      <c r="IMH6940" s="109"/>
      <c r="IMI6940" s="109"/>
      <c r="IMJ6940" s="109"/>
      <c r="IMK6940" s="109"/>
      <c r="IML6940" s="109"/>
      <c r="IMM6940" s="109"/>
      <c r="IMN6940" s="109"/>
      <c r="IMO6940" s="109"/>
      <c r="IMP6940" s="109"/>
      <c r="IMQ6940" s="109"/>
      <c r="IMR6940" s="109"/>
      <c r="IMS6940" s="109"/>
      <c r="IMT6940" s="109"/>
      <c r="IMU6940" s="109"/>
      <c r="IMV6940" s="109"/>
      <c r="IMW6940" s="109"/>
      <c r="IMX6940" s="109"/>
      <c r="IMY6940" s="109"/>
      <c r="IMZ6940" s="109"/>
      <c r="INA6940" s="109"/>
      <c r="INB6940" s="109"/>
      <c r="INC6940" s="109"/>
      <c r="IND6940" s="109"/>
      <c r="INE6940" s="109"/>
      <c r="INF6940" s="109"/>
      <c r="ING6940" s="109"/>
      <c r="INH6940" s="109"/>
      <c r="INI6940" s="109"/>
      <c r="INJ6940" s="109"/>
      <c r="INK6940" s="109"/>
      <c r="INL6940" s="109"/>
      <c r="INM6940" s="109"/>
      <c r="INN6940" s="109"/>
      <c r="INO6940" s="109"/>
      <c r="INP6940" s="109"/>
      <c r="INQ6940" s="109"/>
      <c r="INR6940" s="109"/>
      <c r="INS6940" s="109"/>
      <c r="INT6940" s="109"/>
      <c r="INU6940" s="109"/>
      <c r="INV6940" s="109"/>
      <c r="INW6940" s="109"/>
      <c r="INX6940" s="109"/>
      <c r="INY6940" s="109"/>
      <c r="INZ6940" s="109"/>
      <c r="IOA6940" s="109"/>
      <c r="IOB6940" s="109"/>
      <c r="IOC6940" s="109"/>
      <c r="IOD6940" s="109"/>
      <c r="IOE6940" s="109"/>
      <c r="IOF6940" s="109"/>
      <c r="IOG6940" s="109"/>
      <c r="IOH6940" s="109"/>
      <c r="IOI6940" s="109"/>
      <c r="IOJ6940" s="109"/>
      <c r="IOK6940" s="109"/>
      <c r="IOL6940" s="109"/>
      <c r="IOM6940" s="109"/>
      <c r="ION6940" s="109"/>
      <c r="IOO6940" s="109"/>
      <c r="IOP6940" s="109"/>
      <c r="IOQ6940" s="109"/>
      <c r="IOR6940" s="109"/>
      <c r="IOS6940" s="109"/>
      <c r="IOT6940" s="109"/>
      <c r="IOU6940" s="109"/>
      <c r="IOV6940" s="109"/>
      <c r="IOW6940" s="109"/>
      <c r="IOX6940" s="109"/>
      <c r="IOY6940" s="109"/>
      <c r="IOZ6940" s="109"/>
      <c r="IPA6940" s="109"/>
      <c r="IPB6940" s="109"/>
      <c r="IPC6940" s="109"/>
      <c r="IPD6940" s="109"/>
      <c r="IPE6940" s="109"/>
      <c r="IPF6940" s="109"/>
      <c r="IPG6940" s="109"/>
      <c r="IPH6940" s="109"/>
      <c r="IPI6940" s="109"/>
      <c r="IPJ6940" s="109"/>
      <c r="IPK6940" s="109"/>
      <c r="IPL6940" s="109"/>
      <c r="IPM6940" s="109"/>
      <c r="IPN6940" s="109"/>
      <c r="IPO6940" s="109"/>
      <c r="IPP6940" s="109"/>
      <c r="IPQ6940" s="109"/>
      <c r="IPR6940" s="109"/>
      <c r="IPS6940" s="109"/>
      <c r="IPT6940" s="109"/>
      <c r="IPU6940" s="109"/>
      <c r="IPV6940" s="109"/>
      <c r="IPW6940" s="109"/>
      <c r="IPX6940" s="109"/>
      <c r="IPY6940" s="109"/>
      <c r="IPZ6940" s="109"/>
      <c r="IQA6940" s="109"/>
      <c r="IQB6940" s="109"/>
      <c r="IQC6940" s="109"/>
      <c r="IQD6940" s="109"/>
      <c r="IQE6940" s="109"/>
      <c r="IQF6940" s="109"/>
      <c r="IQG6940" s="109"/>
      <c r="IQH6940" s="109"/>
      <c r="IQI6940" s="109"/>
      <c r="IQJ6940" s="109"/>
      <c r="IQK6940" s="109"/>
      <c r="IQL6940" s="109"/>
      <c r="IQM6940" s="109"/>
      <c r="IQN6940" s="109"/>
      <c r="IQO6940" s="109"/>
      <c r="IQP6940" s="109"/>
      <c r="IQQ6940" s="109"/>
      <c r="IQR6940" s="109"/>
      <c r="IQS6940" s="109"/>
      <c r="IQT6940" s="109"/>
      <c r="IQU6940" s="109"/>
      <c r="IQV6940" s="109"/>
      <c r="IQW6940" s="109"/>
      <c r="IQX6940" s="109"/>
      <c r="IQY6940" s="109"/>
      <c r="IQZ6940" s="109"/>
      <c r="IRA6940" s="109"/>
      <c r="IRB6940" s="109"/>
      <c r="IRC6940" s="109"/>
      <c r="IRD6940" s="109"/>
      <c r="IRE6940" s="109"/>
      <c r="IRF6940" s="109"/>
      <c r="IRG6940" s="109"/>
      <c r="IRH6940" s="109"/>
      <c r="IRI6940" s="109"/>
      <c r="IRJ6940" s="109"/>
      <c r="IRK6940" s="109"/>
      <c r="IRL6940" s="109"/>
      <c r="IRM6940" s="109"/>
      <c r="IRN6940" s="109"/>
      <c r="IRO6940" s="109"/>
      <c r="IRP6940" s="109"/>
      <c r="IRQ6940" s="109"/>
      <c r="IRR6940" s="109"/>
      <c r="IRS6940" s="109"/>
      <c r="IRT6940" s="109"/>
      <c r="IRU6940" s="109"/>
      <c r="IRV6940" s="109"/>
      <c r="IRW6940" s="109"/>
      <c r="IRX6940" s="109"/>
      <c r="IRY6940" s="109"/>
      <c r="IRZ6940" s="109"/>
      <c r="ISA6940" s="109"/>
      <c r="ISB6940" s="109"/>
      <c r="ISC6940" s="109"/>
      <c r="ISD6940" s="109"/>
      <c r="ISE6940" s="109"/>
      <c r="ISF6940" s="109"/>
      <c r="ISG6940" s="109"/>
      <c r="ISH6940" s="109"/>
      <c r="ISI6940" s="109"/>
      <c r="ISJ6940" s="109"/>
      <c r="ISK6940" s="109"/>
      <c r="ISL6940" s="109"/>
      <c r="ISM6940" s="109"/>
      <c r="ISN6940" s="109"/>
      <c r="ISO6940" s="109"/>
      <c r="ISP6940" s="109"/>
      <c r="ISQ6940" s="109"/>
      <c r="ISR6940" s="109"/>
      <c r="ISS6940" s="109"/>
      <c r="IST6940" s="109"/>
      <c r="ISU6940" s="109"/>
      <c r="ISV6940" s="109"/>
      <c r="ISW6940" s="109"/>
      <c r="ISX6940" s="109"/>
      <c r="ISY6940" s="109"/>
      <c r="ISZ6940" s="109"/>
      <c r="ITA6940" s="109"/>
      <c r="ITB6940" s="109"/>
      <c r="ITC6940" s="109"/>
      <c r="ITD6940" s="109"/>
      <c r="ITE6940" s="109"/>
      <c r="ITF6940" s="109"/>
      <c r="ITG6940" s="109"/>
      <c r="ITH6940" s="109"/>
      <c r="ITI6940" s="109"/>
      <c r="ITJ6940" s="109"/>
      <c r="ITK6940" s="109"/>
      <c r="ITL6940" s="109"/>
      <c r="ITM6940" s="109"/>
      <c r="ITN6940" s="109"/>
      <c r="ITO6940" s="109"/>
      <c r="ITP6940" s="109"/>
      <c r="ITQ6940" s="109"/>
      <c r="ITR6940" s="109"/>
      <c r="ITS6940" s="109"/>
      <c r="ITT6940" s="109"/>
      <c r="ITU6940" s="109"/>
      <c r="ITV6940" s="109"/>
      <c r="ITW6940" s="109"/>
      <c r="ITX6940" s="109"/>
      <c r="ITY6940" s="109"/>
      <c r="ITZ6940" s="109"/>
      <c r="IUA6940" s="109"/>
      <c r="IUB6940" s="109"/>
      <c r="IUC6940" s="109"/>
      <c r="IUD6940" s="109"/>
      <c r="IUE6940" s="109"/>
      <c r="IUF6940" s="109"/>
      <c r="IUG6940" s="109"/>
      <c r="IUH6940" s="109"/>
      <c r="IUI6940" s="109"/>
      <c r="IUJ6940" s="109"/>
      <c r="IUK6940" s="109"/>
      <c r="IUL6940" s="109"/>
      <c r="IUM6940" s="109"/>
      <c r="IUN6940" s="109"/>
      <c r="IUO6940" s="109"/>
      <c r="IUP6940" s="109"/>
      <c r="IUQ6940" s="109"/>
      <c r="IUR6940" s="109"/>
      <c r="IUS6940" s="109"/>
      <c r="IUT6940" s="109"/>
      <c r="IUU6940" s="109"/>
      <c r="IUV6940" s="109"/>
      <c r="IUW6940" s="109"/>
      <c r="IUX6940" s="109"/>
      <c r="IUY6940" s="109"/>
      <c r="IUZ6940" s="109"/>
      <c r="IVA6940" s="109"/>
      <c r="IVB6940" s="109"/>
      <c r="IVC6940" s="109"/>
      <c r="IVD6940" s="109"/>
      <c r="IVE6940" s="109"/>
      <c r="IVF6940" s="109"/>
      <c r="IVG6940" s="109"/>
      <c r="IVH6940" s="109"/>
      <c r="IVI6940" s="109"/>
      <c r="IVJ6940" s="109"/>
      <c r="IVK6940" s="109"/>
      <c r="IVL6940" s="109"/>
      <c r="IVM6940" s="109"/>
      <c r="IVN6940" s="109"/>
      <c r="IVO6940" s="109"/>
      <c r="IVP6940" s="109"/>
      <c r="IVQ6940" s="109"/>
      <c r="IVR6940" s="109"/>
      <c r="IVS6940" s="109"/>
      <c r="IVT6940" s="109"/>
      <c r="IVU6940" s="109"/>
      <c r="IVV6940" s="109"/>
      <c r="IVW6940" s="109"/>
      <c r="IVX6940" s="109"/>
      <c r="IVY6940" s="109"/>
      <c r="IVZ6940" s="109"/>
      <c r="IWA6940" s="109"/>
      <c r="IWB6940" s="109"/>
      <c r="IWC6940" s="109"/>
      <c r="IWD6940" s="109"/>
      <c r="IWE6940" s="109"/>
      <c r="IWF6940" s="109"/>
      <c r="IWG6940" s="109"/>
      <c r="IWH6940" s="109"/>
      <c r="IWI6940" s="109"/>
      <c r="IWJ6940" s="109"/>
      <c r="IWK6940" s="109"/>
      <c r="IWL6940" s="109"/>
      <c r="IWM6940" s="109"/>
      <c r="IWN6940" s="109"/>
      <c r="IWO6940" s="109"/>
      <c r="IWP6940" s="109"/>
      <c r="IWQ6940" s="109"/>
      <c r="IWR6940" s="109"/>
      <c r="IWS6940" s="109"/>
      <c r="IWT6940" s="109"/>
      <c r="IWU6940" s="109"/>
      <c r="IWV6940" s="109"/>
      <c r="IWW6940" s="109"/>
      <c r="IWX6940" s="109"/>
      <c r="IWY6940" s="109"/>
      <c r="IWZ6940" s="109"/>
      <c r="IXA6940" s="109"/>
      <c r="IXB6940" s="109"/>
      <c r="IXC6940" s="109"/>
      <c r="IXD6940" s="109"/>
      <c r="IXE6940" s="109"/>
      <c r="IXF6940" s="109"/>
      <c r="IXG6940" s="109"/>
      <c r="IXH6940" s="109"/>
      <c r="IXI6940" s="109"/>
      <c r="IXJ6940" s="109"/>
      <c r="IXK6940" s="109"/>
      <c r="IXL6940" s="109"/>
      <c r="IXM6940" s="109"/>
      <c r="IXN6940" s="109"/>
      <c r="IXO6940" s="109"/>
      <c r="IXP6940" s="109"/>
      <c r="IXQ6940" s="109"/>
      <c r="IXR6940" s="109"/>
      <c r="IXS6940" s="109"/>
      <c r="IXT6940" s="109"/>
      <c r="IXU6940" s="109"/>
      <c r="IXV6940" s="109"/>
      <c r="IXW6940" s="109"/>
      <c r="IXX6940" s="109"/>
      <c r="IXY6940" s="109"/>
      <c r="IXZ6940" s="109"/>
      <c r="IYA6940" s="109"/>
      <c r="IYB6940" s="109"/>
      <c r="IYC6940" s="109"/>
      <c r="IYD6940" s="109"/>
      <c r="IYE6940" s="109"/>
      <c r="IYF6940" s="109"/>
      <c r="IYG6940" s="109"/>
      <c r="IYH6940" s="109"/>
      <c r="IYI6940" s="109"/>
      <c r="IYJ6940" s="109"/>
      <c r="IYK6940" s="109"/>
      <c r="IYL6940" s="109"/>
      <c r="IYM6940" s="109"/>
      <c r="IYN6940" s="109"/>
      <c r="IYO6940" s="109"/>
      <c r="IYP6940" s="109"/>
      <c r="IYQ6940" s="109"/>
      <c r="IYR6940" s="109"/>
      <c r="IYS6940" s="109"/>
      <c r="IYT6940" s="109"/>
      <c r="IYU6940" s="109"/>
      <c r="IYV6940" s="109"/>
      <c r="IYW6940" s="109"/>
      <c r="IYX6940" s="109"/>
      <c r="IYY6940" s="109"/>
      <c r="IYZ6940" s="109"/>
      <c r="IZA6940" s="109"/>
      <c r="IZB6940" s="109"/>
      <c r="IZC6940" s="109"/>
      <c r="IZD6940" s="109"/>
      <c r="IZE6940" s="109"/>
      <c r="IZF6940" s="109"/>
      <c r="IZG6940" s="109"/>
      <c r="IZH6940" s="109"/>
      <c r="IZI6940" s="109"/>
      <c r="IZJ6940" s="109"/>
      <c r="IZK6940" s="109"/>
      <c r="IZL6940" s="109"/>
      <c r="IZM6940" s="109"/>
      <c r="IZN6940" s="109"/>
      <c r="IZO6940" s="109"/>
      <c r="IZP6940" s="109"/>
      <c r="IZQ6940" s="109"/>
      <c r="IZR6940" s="109"/>
      <c r="IZS6940" s="109"/>
      <c r="IZT6940" s="109"/>
      <c r="IZU6940" s="109"/>
      <c r="IZV6940" s="109"/>
      <c r="IZW6940" s="109"/>
      <c r="IZX6940" s="109"/>
      <c r="IZY6940" s="109"/>
      <c r="IZZ6940" s="109"/>
      <c r="JAA6940" s="109"/>
      <c r="JAB6940" s="109"/>
      <c r="JAC6940" s="109"/>
      <c r="JAD6940" s="109"/>
      <c r="JAE6940" s="109"/>
      <c r="JAF6940" s="109"/>
      <c r="JAG6940" s="109"/>
      <c r="JAH6940" s="109"/>
      <c r="JAI6940" s="109"/>
      <c r="JAJ6940" s="109"/>
      <c r="JAK6940" s="109"/>
      <c r="JAL6940" s="109"/>
      <c r="JAM6940" s="109"/>
      <c r="JAN6940" s="109"/>
      <c r="JAO6940" s="109"/>
      <c r="JAP6940" s="109"/>
      <c r="JAQ6940" s="109"/>
      <c r="JAR6940" s="109"/>
      <c r="JAS6940" s="109"/>
      <c r="JAT6940" s="109"/>
      <c r="JAU6940" s="109"/>
      <c r="JAV6940" s="109"/>
      <c r="JAW6940" s="109"/>
      <c r="JAX6940" s="109"/>
      <c r="JAY6940" s="109"/>
      <c r="JAZ6940" s="109"/>
      <c r="JBA6940" s="109"/>
      <c r="JBB6940" s="109"/>
      <c r="JBC6940" s="109"/>
      <c r="JBD6940" s="109"/>
      <c r="JBE6940" s="109"/>
      <c r="JBF6940" s="109"/>
      <c r="JBG6940" s="109"/>
      <c r="JBH6940" s="109"/>
      <c r="JBI6940" s="109"/>
      <c r="JBJ6940" s="109"/>
      <c r="JBK6940" s="109"/>
      <c r="JBL6940" s="109"/>
      <c r="JBM6940" s="109"/>
      <c r="JBN6940" s="109"/>
      <c r="JBO6940" s="109"/>
      <c r="JBP6940" s="109"/>
      <c r="JBQ6940" s="109"/>
      <c r="JBR6940" s="109"/>
      <c r="JBS6940" s="109"/>
      <c r="JBT6940" s="109"/>
      <c r="JBU6940" s="109"/>
      <c r="JBV6940" s="109"/>
      <c r="JBW6940" s="109"/>
      <c r="JBX6940" s="109"/>
      <c r="JBY6940" s="109"/>
      <c r="JBZ6940" s="109"/>
      <c r="JCA6940" s="109"/>
      <c r="JCB6940" s="109"/>
      <c r="JCC6940" s="109"/>
      <c r="JCD6940" s="109"/>
      <c r="JCE6940" s="109"/>
      <c r="JCF6940" s="109"/>
      <c r="JCG6940" s="109"/>
      <c r="JCH6940" s="109"/>
      <c r="JCI6940" s="109"/>
      <c r="JCJ6940" s="109"/>
      <c r="JCK6940" s="109"/>
      <c r="JCL6940" s="109"/>
      <c r="JCM6940" s="109"/>
      <c r="JCN6940" s="109"/>
      <c r="JCO6940" s="109"/>
      <c r="JCP6940" s="109"/>
      <c r="JCQ6940" s="109"/>
      <c r="JCR6940" s="109"/>
      <c r="JCS6940" s="109"/>
      <c r="JCT6940" s="109"/>
      <c r="JCU6940" s="109"/>
      <c r="JCV6940" s="109"/>
      <c r="JCW6940" s="109"/>
      <c r="JCX6940" s="109"/>
      <c r="JCY6940" s="109"/>
      <c r="JCZ6940" s="109"/>
      <c r="JDA6940" s="109"/>
      <c r="JDB6940" s="109"/>
      <c r="JDC6940" s="109"/>
      <c r="JDD6940" s="109"/>
      <c r="JDE6940" s="109"/>
      <c r="JDF6940" s="109"/>
      <c r="JDG6940" s="109"/>
      <c r="JDH6940" s="109"/>
      <c r="JDI6940" s="109"/>
      <c r="JDJ6940" s="109"/>
      <c r="JDK6940" s="109"/>
      <c r="JDL6940" s="109"/>
      <c r="JDM6940" s="109"/>
      <c r="JDN6940" s="109"/>
      <c r="JDO6940" s="109"/>
      <c r="JDP6940" s="109"/>
      <c r="JDQ6940" s="109"/>
      <c r="JDR6940" s="109"/>
      <c r="JDS6940" s="109"/>
      <c r="JDT6940" s="109"/>
      <c r="JDU6940" s="109"/>
      <c r="JDV6940" s="109"/>
      <c r="JDW6940" s="109"/>
      <c r="JDX6940" s="109"/>
      <c r="JDY6940" s="109"/>
      <c r="JDZ6940" s="109"/>
      <c r="JEA6940" s="109"/>
      <c r="JEB6940" s="109"/>
      <c r="JEC6940" s="109"/>
      <c r="JED6940" s="109"/>
      <c r="JEE6940" s="109"/>
      <c r="JEF6940" s="109"/>
      <c r="JEG6940" s="109"/>
      <c r="JEH6940" s="109"/>
      <c r="JEI6940" s="109"/>
      <c r="JEJ6940" s="109"/>
      <c r="JEK6940" s="109"/>
      <c r="JEL6940" s="109"/>
      <c r="JEM6940" s="109"/>
      <c r="JEN6940" s="109"/>
      <c r="JEO6940" s="109"/>
      <c r="JEP6940" s="109"/>
      <c r="JEQ6940" s="109"/>
      <c r="JER6940" s="109"/>
      <c r="JES6940" s="109"/>
      <c r="JET6940" s="109"/>
      <c r="JEU6940" s="109"/>
      <c r="JEV6940" s="109"/>
      <c r="JEW6940" s="109"/>
      <c r="JEX6940" s="109"/>
      <c r="JEY6940" s="109"/>
      <c r="JEZ6940" s="109"/>
      <c r="JFA6940" s="109"/>
      <c r="JFB6940" s="109"/>
      <c r="JFC6940" s="109"/>
      <c r="JFD6940" s="109"/>
      <c r="JFE6940" s="109"/>
      <c r="JFF6940" s="109"/>
      <c r="JFG6940" s="109"/>
      <c r="JFH6940" s="109"/>
      <c r="JFI6940" s="109"/>
      <c r="JFJ6940" s="109"/>
      <c r="JFK6940" s="109"/>
      <c r="JFL6940" s="109"/>
      <c r="JFM6940" s="109"/>
      <c r="JFN6940" s="109"/>
      <c r="JFO6940" s="109"/>
      <c r="JFP6940" s="109"/>
      <c r="JFQ6940" s="109"/>
      <c r="JFR6940" s="109"/>
      <c r="JFS6940" s="109"/>
      <c r="JFT6940" s="109"/>
      <c r="JFU6940" s="109"/>
      <c r="JFV6940" s="109"/>
      <c r="JFW6940" s="109"/>
      <c r="JFX6940" s="109"/>
      <c r="JFY6940" s="109"/>
      <c r="JFZ6940" s="109"/>
      <c r="JGA6940" s="109"/>
      <c r="JGB6940" s="109"/>
      <c r="JGC6940" s="109"/>
      <c r="JGD6940" s="109"/>
      <c r="JGE6940" s="109"/>
      <c r="JGF6940" s="109"/>
      <c r="JGG6940" s="109"/>
      <c r="JGH6940" s="109"/>
      <c r="JGI6940" s="109"/>
      <c r="JGJ6940" s="109"/>
      <c r="JGK6940" s="109"/>
      <c r="JGL6940" s="109"/>
      <c r="JGM6940" s="109"/>
      <c r="JGN6940" s="109"/>
      <c r="JGO6940" s="109"/>
      <c r="JGP6940" s="109"/>
      <c r="JGQ6940" s="109"/>
      <c r="JGR6940" s="109"/>
      <c r="JGS6940" s="109"/>
      <c r="JGT6940" s="109"/>
      <c r="JGU6940" s="109"/>
      <c r="JGV6940" s="109"/>
      <c r="JGW6940" s="109"/>
      <c r="JGX6940" s="109"/>
      <c r="JGY6940" s="109"/>
      <c r="JGZ6940" s="109"/>
      <c r="JHA6940" s="109"/>
      <c r="JHB6940" s="109"/>
      <c r="JHC6940" s="109"/>
      <c r="JHD6940" s="109"/>
      <c r="JHE6940" s="109"/>
      <c r="JHF6940" s="109"/>
      <c r="JHG6940" s="109"/>
      <c r="JHH6940" s="109"/>
      <c r="JHI6940" s="109"/>
      <c r="JHJ6940" s="109"/>
      <c r="JHK6940" s="109"/>
      <c r="JHL6940" s="109"/>
      <c r="JHM6940" s="109"/>
      <c r="JHN6940" s="109"/>
      <c r="JHO6940" s="109"/>
      <c r="JHP6940" s="109"/>
      <c r="JHQ6940" s="109"/>
      <c r="JHR6940" s="109"/>
      <c r="JHS6940" s="109"/>
      <c r="JHT6940" s="109"/>
      <c r="JHU6940" s="109"/>
      <c r="JHV6940" s="109"/>
      <c r="JHW6940" s="109"/>
      <c r="JHX6940" s="109"/>
      <c r="JHY6940" s="109"/>
      <c r="JHZ6940" s="109"/>
      <c r="JIA6940" s="109"/>
      <c r="JIB6940" s="109"/>
      <c r="JIC6940" s="109"/>
      <c r="JID6940" s="109"/>
      <c r="JIE6940" s="109"/>
      <c r="JIF6940" s="109"/>
      <c r="JIG6940" s="109"/>
      <c r="JIH6940" s="109"/>
      <c r="JII6940" s="109"/>
      <c r="JIJ6940" s="109"/>
      <c r="JIK6940" s="109"/>
      <c r="JIL6940" s="109"/>
      <c r="JIM6940" s="109"/>
      <c r="JIN6940" s="109"/>
      <c r="JIO6940" s="109"/>
      <c r="JIP6940" s="109"/>
      <c r="JIQ6940" s="109"/>
      <c r="JIR6940" s="109"/>
      <c r="JIS6940" s="109"/>
      <c r="JIT6940" s="109"/>
      <c r="JIU6940" s="109"/>
      <c r="JIV6940" s="109"/>
      <c r="JIW6940" s="109"/>
      <c r="JIX6940" s="109"/>
      <c r="JIY6940" s="109"/>
      <c r="JIZ6940" s="109"/>
      <c r="JJA6940" s="109"/>
      <c r="JJB6940" s="109"/>
      <c r="JJC6940" s="109"/>
      <c r="JJD6940" s="109"/>
      <c r="JJE6940" s="109"/>
      <c r="JJF6940" s="109"/>
      <c r="JJG6940" s="109"/>
      <c r="JJH6940" s="109"/>
      <c r="JJI6940" s="109"/>
      <c r="JJJ6940" s="109"/>
      <c r="JJK6940" s="109"/>
      <c r="JJL6940" s="109"/>
      <c r="JJM6940" s="109"/>
      <c r="JJN6940" s="109"/>
      <c r="JJO6940" s="109"/>
      <c r="JJP6940" s="109"/>
      <c r="JJQ6940" s="109"/>
      <c r="JJR6940" s="109"/>
      <c r="JJS6940" s="109"/>
      <c r="JJT6940" s="109"/>
      <c r="JJU6940" s="109"/>
      <c r="JJV6940" s="109"/>
      <c r="JJW6940" s="109"/>
      <c r="JJX6940" s="109"/>
      <c r="JJY6940" s="109"/>
      <c r="JJZ6940" s="109"/>
      <c r="JKA6940" s="109"/>
      <c r="JKB6940" s="109"/>
      <c r="JKC6940" s="109"/>
      <c r="JKD6940" s="109"/>
      <c r="JKE6940" s="109"/>
      <c r="JKF6940" s="109"/>
      <c r="JKG6940" s="109"/>
      <c r="JKH6940" s="109"/>
      <c r="JKI6940" s="109"/>
      <c r="JKJ6940" s="109"/>
      <c r="JKK6940" s="109"/>
      <c r="JKL6940" s="109"/>
      <c r="JKM6940" s="109"/>
      <c r="JKN6940" s="109"/>
      <c r="JKO6940" s="109"/>
      <c r="JKP6940" s="109"/>
      <c r="JKQ6940" s="109"/>
      <c r="JKR6940" s="109"/>
      <c r="JKS6940" s="109"/>
      <c r="JKT6940" s="109"/>
      <c r="JKU6940" s="109"/>
      <c r="JKV6940" s="109"/>
      <c r="JKW6940" s="109"/>
      <c r="JKX6940" s="109"/>
      <c r="JKY6940" s="109"/>
      <c r="JKZ6940" s="109"/>
      <c r="JLA6940" s="109"/>
      <c r="JLB6940" s="109"/>
      <c r="JLC6940" s="109"/>
      <c r="JLD6940" s="109"/>
      <c r="JLE6940" s="109"/>
      <c r="JLF6940" s="109"/>
      <c r="JLG6940" s="109"/>
      <c r="JLH6940" s="109"/>
      <c r="JLI6940" s="109"/>
      <c r="JLJ6940" s="109"/>
      <c r="JLK6940" s="109"/>
      <c r="JLL6940" s="109"/>
      <c r="JLM6940" s="109"/>
      <c r="JLN6940" s="109"/>
      <c r="JLO6940" s="109"/>
      <c r="JLP6940" s="109"/>
      <c r="JLQ6940" s="109"/>
      <c r="JLR6940" s="109"/>
      <c r="JLS6940" s="109"/>
      <c r="JLT6940" s="109"/>
      <c r="JLU6940" s="109"/>
      <c r="JLV6940" s="109"/>
      <c r="JLW6940" s="109"/>
      <c r="JLX6940" s="109"/>
      <c r="JLY6940" s="109"/>
      <c r="JLZ6940" s="109"/>
      <c r="JMA6940" s="109"/>
      <c r="JMB6940" s="109"/>
      <c r="JMC6940" s="109"/>
      <c r="JMD6940" s="109"/>
      <c r="JME6940" s="109"/>
      <c r="JMF6940" s="109"/>
      <c r="JMG6940" s="109"/>
      <c r="JMH6940" s="109"/>
      <c r="JMI6940" s="109"/>
      <c r="JMJ6940" s="109"/>
      <c r="JMK6940" s="109"/>
      <c r="JML6940" s="109"/>
      <c r="JMM6940" s="109"/>
      <c r="JMN6940" s="109"/>
      <c r="JMO6940" s="109"/>
      <c r="JMP6940" s="109"/>
      <c r="JMQ6940" s="109"/>
      <c r="JMR6940" s="109"/>
      <c r="JMS6940" s="109"/>
      <c r="JMT6940" s="109"/>
      <c r="JMU6940" s="109"/>
      <c r="JMV6940" s="109"/>
      <c r="JMW6940" s="109"/>
      <c r="JMX6940" s="109"/>
      <c r="JMY6940" s="109"/>
      <c r="JMZ6940" s="109"/>
      <c r="JNA6940" s="109"/>
      <c r="JNB6940" s="109"/>
      <c r="JNC6940" s="109"/>
      <c r="JND6940" s="109"/>
      <c r="JNE6940" s="109"/>
      <c r="JNF6940" s="109"/>
      <c r="JNG6940" s="109"/>
      <c r="JNH6940" s="109"/>
      <c r="JNI6940" s="109"/>
      <c r="JNJ6940" s="109"/>
      <c r="JNK6940" s="109"/>
      <c r="JNL6940" s="109"/>
      <c r="JNM6940" s="109"/>
      <c r="JNN6940" s="109"/>
      <c r="JNO6940" s="109"/>
      <c r="JNP6940" s="109"/>
      <c r="JNQ6940" s="109"/>
      <c r="JNR6940" s="109"/>
      <c r="JNS6940" s="109"/>
      <c r="JNT6940" s="109"/>
      <c r="JNU6940" s="109"/>
      <c r="JNV6940" s="109"/>
      <c r="JNW6940" s="109"/>
      <c r="JNX6940" s="109"/>
      <c r="JNY6940" s="109"/>
      <c r="JNZ6940" s="109"/>
      <c r="JOA6940" s="109"/>
      <c r="JOB6940" s="109"/>
      <c r="JOC6940" s="109"/>
      <c r="JOD6940" s="109"/>
      <c r="JOE6940" s="109"/>
      <c r="JOF6940" s="109"/>
      <c r="JOG6940" s="109"/>
      <c r="JOH6940" s="109"/>
      <c r="JOI6940" s="109"/>
      <c r="JOJ6940" s="109"/>
      <c r="JOK6940" s="109"/>
      <c r="JOL6940" s="109"/>
      <c r="JOM6940" s="109"/>
      <c r="JON6940" s="109"/>
      <c r="JOO6940" s="109"/>
      <c r="JOP6940" s="109"/>
      <c r="JOQ6940" s="109"/>
      <c r="JOR6940" s="109"/>
      <c r="JOS6940" s="109"/>
      <c r="JOT6940" s="109"/>
      <c r="JOU6940" s="109"/>
      <c r="JOV6940" s="109"/>
      <c r="JOW6940" s="109"/>
      <c r="JOX6940" s="109"/>
      <c r="JOY6940" s="109"/>
      <c r="JOZ6940" s="109"/>
      <c r="JPA6940" s="109"/>
      <c r="JPB6940" s="109"/>
      <c r="JPC6940" s="109"/>
      <c r="JPD6940" s="109"/>
      <c r="JPE6940" s="109"/>
      <c r="JPF6940" s="109"/>
      <c r="JPG6940" s="109"/>
      <c r="JPH6940" s="109"/>
      <c r="JPI6940" s="109"/>
      <c r="JPJ6940" s="109"/>
      <c r="JPK6940" s="109"/>
      <c r="JPL6940" s="109"/>
      <c r="JPM6940" s="109"/>
      <c r="JPN6940" s="109"/>
      <c r="JPO6940" s="109"/>
      <c r="JPP6940" s="109"/>
      <c r="JPQ6940" s="109"/>
      <c r="JPR6940" s="109"/>
      <c r="JPS6940" s="109"/>
      <c r="JPT6940" s="109"/>
      <c r="JPU6940" s="109"/>
      <c r="JPV6940" s="109"/>
      <c r="JPW6940" s="109"/>
      <c r="JPX6940" s="109"/>
      <c r="JPY6940" s="109"/>
      <c r="JPZ6940" s="109"/>
      <c r="JQA6940" s="109"/>
      <c r="JQB6940" s="109"/>
      <c r="JQC6940" s="109"/>
      <c r="JQD6940" s="109"/>
      <c r="JQE6940" s="109"/>
      <c r="JQF6940" s="109"/>
      <c r="JQG6940" s="109"/>
      <c r="JQH6940" s="109"/>
      <c r="JQI6940" s="109"/>
      <c r="JQJ6940" s="109"/>
      <c r="JQK6940" s="109"/>
      <c r="JQL6940" s="109"/>
      <c r="JQM6940" s="109"/>
      <c r="JQN6940" s="109"/>
      <c r="JQO6940" s="109"/>
      <c r="JQP6940" s="109"/>
      <c r="JQQ6940" s="109"/>
      <c r="JQR6940" s="109"/>
      <c r="JQS6940" s="109"/>
      <c r="JQT6940" s="109"/>
      <c r="JQU6940" s="109"/>
      <c r="JQV6940" s="109"/>
      <c r="JQW6940" s="109"/>
      <c r="JQX6940" s="109"/>
      <c r="JQY6940" s="109"/>
      <c r="JQZ6940" s="109"/>
      <c r="JRA6940" s="109"/>
      <c r="JRB6940" s="109"/>
      <c r="JRC6940" s="109"/>
      <c r="JRD6940" s="109"/>
      <c r="JRE6940" s="109"/>
      <c r="JRF6940" s="109"/>
      <c r="JRG6940" s="109"/>
      <c r="JRH6940" s="109"/>
      <c r="JRI6940" s="109"/>
      <c r="JRJ6940" s="109"/>
      <c r="JRK6940" s="109"/>
      <c r="JRL6940" s="109"/>
      <c r="JRM6940" s="109"/>
      <c r="JRN6940" s="109"/>
      <c r="JRO6940" s="109"/>
      <c r="JRP6940" s="109"/>
      <c r="JRQ6940" s="109"/>
      <c r="JRR6940" s="109"/>
      <c r="JRS6940" s="109"/>
      <c r="JRT6940" s="109"/>
      <c r="JRU6940" s="109"/>
      <c r="JRV6940" s="109"/>
      <c r="JRW6940" s="109"/>
      <c r="JRX6940" s="109"/>
      <c r="JRY6940" s="109"/>
      <c r="JRZ6940" s="109"/>
      <c r="JSA6940" s="109"/>
      <c r="JSB6940" s="109"/>
      <c r="JSC6940" s="109"/>
      <c r="JSD6940" s="109"/>
      <c r="JSE6940" s="109"/>
      <c r="JSF6940" s="109"/>
      <c r="JSG6940" s="109"/>
      <c r="JSH6940" s="109"/>
      <c r="JSI6940" s="109"/>
      <c r="JSJ6940" s="109"/>
      <c r="JSK6940" s="109"/>
      <c r="JSL6940" s="109"/>
      <c r="JSM6940" s="109"/>
      <c r="JSN6940" s="109"/>
      <c r="JSO6940" s="109"/>
      <c r="JSP6940" s="109"/>
      <c r="JSQ6940" s="109"/>
      <c r="JSR6940" s="109"/>
      <c r="JSS6940" s="109"/>
      <c r="JST6940" s="109"/>
      <c r="JSU6940" s="109"/>
      <c r="JSV6940" s="109"/>
      <c r="JSW6940" s="109"/>
      <c r="JSX6940" s="109"/>
      <c r="JSY6940" s="109"/>
      <c r="JSZ6940" s="109"/>
      <c r="JTA6940" s="109"/>
      <c r="JTB6940" s="109"/>
      <c r="JTC6940" s="109"/>
      <c r="JTD6940" s="109"/>
      <c r="JTE6940" s="109"/>
      <c r="JTF6940" s="109"/>
      <c r="JTG6940" s="109"/>
      <c r="JTH6940" s="109"/>
      <c r="JTI6940" s="109"/>
      <c r="JTJ6940" s="109"/>
      <c r="JTK6940" s="109"/>
      <c r="JTL6940" s="109"/>
      <c r="JTM6940" s="109"/>
      <c r="JTN6940" s="109"/>
      <c r="JTO6940" s="109"/>
      <c r="JTP6940" s="109"/>
      <c r="JTQ6940" s="109"/>
      <c r="JTR6940" s="109"/>
      <c r="JTS6940" s="109"/>
      <c r="JTT6940" s="109"/>
      <c r="JTU6940" s="109"/>
      <c r="JTV6940" s="109"/>
      <c r="JTW6940" s="109"/>
      <c r="JTX6940" s="109"/>
      <c r="JTY6940" s="109"/>
      <c r="JTZ6940" s="109"/>
      <c r="JUA6940" s="109"/>
      <c r="JUB6940" s="109"/>
      <c r="JUC6940" s="109"/>
      <c r="JUD6940" s="109"/>
      <c r="JUE6940" s="109"/>
      <c r="JUF6940" s="109"/>
      <c r="JUG6940" s="109"/>
      <c r="JUH6940" s="109"/>
      <c r="JUI6940" s="109"/>
      <c r="JUJ6940" s="109"/>
      <c r="JUK6940" s="109"/>
      <c r="JUL6940" s="109"/>
      <c r="JUM6940" s="109"/>
      <c r="JUN6940" s="109"/>
      <c r="JUO6940" s="109"/>
      <c r="JUP6940" s="109"/>
      <c r="JUQ6940" s="109"/>
      <c r="JUR6940" s="109"/>
      <c r="JUS6940" s="109"/>
      <c r="JUT6940" s="109"/>
      <c r="JUU6940" s="109"/>
      <c r="JUV6940" s="109"/>
      <c r="JUW6940" s="109"/>
      <c r="JUX6940" s="109"/>
      <c r="JUY6940" s="109"/>
      <c r="JUZ6940" s="109"/>
      <c r="JVA6940" s="109"/>
      <c r="JVB6940" s="109"/>
      <c r="JVC6940" s="109"/>
      <c r="JVD6940" s="109"/>
      <c r="JVE6940" s="109"/>
      <c r="JVF6940" s="109"/>
      <c r="JVG6940" s="109"/>
      <c r="JVH6940" s="109"/>
      <c r="JVI6940" s="109"/>
      <c r="JVJ6940" s="109"/>
      <c r="JVK6940" s="109"/>
      <c r="JVL6940" s="109"/>
      <c r="JVM6940" s="109"/>
      <c r="JVN6940" s="109"/>
      <c r="JVO6940" s="109"/>
      <c r="JVP6940" s="109"/>
      <c r="JVQ6940" s="109"/>
      <c r="JVR6940" s="109"/>
      <c r="JVS6940" s="109"/>
      <c r="JVT6940" s="109"/>
      <c r="JVU6940" s="109"/>
      <c r="JVV6940" s="109"/>
      <c r="JVW6940" s="109"/>
      <c r="JVX6940" s="109"/>
      <c r="JVY6940" s="109"/>
      <c r="JVZ6940" s="109"/>
      <c r="JWA6940" s="109"/>
      <c r="JWB6940" s="109"/>
      <c r="JWC6940" s="109"/>
      <c r="JWD6940" s="109"/>
      <c r="JWE6940" s="109"/>
      <c r="JWF6940" s="109"/>
      <c r="JWG6940" s="109"/>
      <c r="JWH6940" s="109"/>
      <c r="JWI6940" s="109"/>
      <c r="JWJ6940" s="109"/>
      <c r="JWK6940" s="109"/>
      <c r="JWL6940" s="109"/>
      <c r="JWM6940" s="109"/>
      <c r="JWN6940" s="109"/>
      <c r="JWO6940" s="109"/>
      <c r="JWP6940" s="109"/>
      <c r="JWQ6940" s="109"/>
      <c r="JWR6940" s="109"/>
      <c r="JWS6940" s="109"/>
      <c r="JWT6940" s="109"/>
      <c r="JWU6940" s="109"/>
      <c r="JWV6940" s="109"/>
      <c r="JWW6940" s="109"/>
      <c r="JWX6940" s="109"/>
      <c r="JWY6940" s="109"/>
      <c r="JWZ6940" s="109"/>
      <c r="JXA6940" s="109"/>
      <c r="JXB6940" s="109"/>
      <c r="JXC6940" s="109"/>
      <c r="JXD6940" s="109"/>
      <c r="JXE6940" s="109"/>
      <c r="JXF6940" s="109"/>
      <c r="JXG6940" s="109"/>
      <c r="JXH6940" s="109"/>
      <c r="JXI6940" s="109"/>
      <c r="JXJ6940" s="109"/>
      <c r="JXK6940" s="109"/>
      <c r="JXL6940" s="109"/>
      <c r="JXM6940" s="109"/>
      <c r="JXN6940" s="109"/>
      <c r="JXO6940" s="109"/>
      <c r="JXP6940" s="109"/>
      <c r="JXQ6940" s="109"/>
      <c r="JXR6940" s="109"/>
      <c r="JXS6940" s="109"/>
      <c r="JXT6940" s="109"/>
      <c r="JXU6940" s="109"/>
      <c r="JXV6940" s="109"/>
      <c r="JXW6940" s="109"/>
      <c r="JXX6940" s="109"/>
      <c r="JXY6940" s="109"/>
      <c r="JXZ6940" s="109"/>
      <c r="JYA6940" s="109"/>
      <c r="JYB6940" s="109"/>
      <c r="JYC6940" s="109"/>
      <c r="JYD6940" s="109"/>
      <c r="JYE6940" s="109"/>
      <c r="JYF6940" s="109"/>
      <c r="JYG6940" s="109"/>
      <c r="JYH6940" s="109"/>
      <c r="JYI6940" s="109"/>
      <c r="JYJ6940" s="109"/>
      <c r="JYK6940" s="109"/>
      <c r="JYL6940" s="109"/>
      <c r="JYM6940" s="109"/>
      <c r="JYN6940" s="109"/>
      <c r="JYO6940" s="109"/>
      <c r="JYP6940" s="109"/>
      <c r="JYQ6940" s="109"/>
      <c r="JYR6940" s="109"/>
      <c r="JYS6940" s="109"/>
      <c r="JYT6940" s="109"/>
      <c r="JYU6940" s="109"/>
      <c r="JYV6940" s="109"/>
      <c r="JYW6940" s="109"/>
      <c r="JYX6940" s="109"/>
      <c r="JYY6940" s="109"/>
      <c r="JYZ6940" s="109"/>
      <c r="JZA6940" s="109"/>
      <c r="JZB6940" s="109"/>
      <c r="JZC6940" s="109"/>
      <c r="JZD6940" s="109"/>
      <c r="JZE6940" s="109"/>
      <c r="JZF6940" s="109"/>
      <c r="JZG6940" s="109"/>
      <c r="JZH6940" s="109"/>
      <c r="JZI6940" s="109"/>
      <c r="JZJ6940" s="109"/>
      <c r="JZK6940" s="109"/>
      <c r="JZL6940" s="109"/>
      <c r="JZM6940" s="109"/>
      <c r="JZN6940" s="109"/>
      <c r="JZO6940" s="109"/>
      <c r="JZP6940" s="109"/>
      <c r="JZQ6940" s="109"/>
      <c r="JZR6940" s="109"/>
      <c r="JZS6940" s="109"/>
      <c r="JZT6940" s="109"/>
      <c r="JZU6940" s="109"/>
      <c r="JZV6940" s="109"/>
      <c r="JZW6940" s="109"/>
      <c r="JZX6940" s="109"/>
      <c r="JZY6940" s="109"/>
      <c r="JZZ6940" s="109"/>
      <c r="KAA6940" s="109"/>
      <c r="KAB6940" s="109"/>
      <c r="KAC6940" s="109"/>
      <c r="KAD6940" s="109"/>
      <c r="KAE6940" s="109"/>
      <c r="KAF6940" s="109"/>
      <c r="KAG6940" s="109"/>
      <c r="KAH6940" s="109"/>
      <c r="KAI6940" s="109"/>
      <c r="KAJ6940" s="109"/>
      <c r="KAK6940" s="109"/>
      <c r="KAL6940" s="109"/>
      <c r="KAM6940" s="109"/>
      <c r="KAN6940" s="109"/>
      <c r="KAO6940" s="109"/>
      <c r="KAP6940" s="109"/>
      <c r="KAQ6940" s="109"/>
      <c r="KAR6940" s="109"/>
      <c r="KAS6940" s="109"/>
      <c r="KAT6940" s="109"/>
      <c r="KAU6940" s="109"/>
      <c r="KAV6940" s="109"/>
      <c r="KAW6940" s="109"/>
      <c r="KAX6940" s="109"/>
      <c r="KAY6940" s="109"/>
      <c r="KAZ6940" s="109"/>
      <c r="KBA6940" s="109"/>
      <c r="KBB6940" s="109"/>
      <c r="KBC6940" s="109"/>
      <c r="KBD6940" s="109"/>
      <c r="KBE6940" s="109"/>
      <c r="KBF6940" s="109"/>
      <c r="KBG6940" s="109"/>
      <c r="KBH6940" s="109"/>
      <c r="KBI6940" s="109"/>
      <c r="KBJ6940" s="109"/>
      <c r="KBK6940" s="109"/>
      <c r="KBL6940" s="109"/>
      <c r="KBM6940" s="109"/>
      <c r="KBN6940" s="109"/>
      <c r="KBO6940" s="109"/>
      <c r="KBP6940" s="109"/>
      <c r="KBQ6940" s="109"/>
      <c r="KBR6940" s="109"/>
      <c r="KBS6940" s="109"/>
      <c r="KBT6940" s="109"/>
      <c r="KBU6940" s="109"/>
      <c r="KBV6940" s="109"/>
      <c r="KBW6940" s="109"/>
      <c r="KBX6940" s="109"/>
      <c r="KBY6940" s="109"/>
      <c r="KBZ6940" s="109"/>
      <c r="KCA6940" s="109"/>
      <c r="KCB6940" s="109"/>
      <c r="KCC6940" s="109"/>
      <c r="KCD6940" s="109"/>
      <c r="KCE6940" s="109"/>
      <c r="KCF6940" s="109"/>
      <c r="KCG6940" s="109"/>
      <c r="KCH6940" s="109"/>
      <c r="KCI6940" s="109"/>
      <c r="KCJ6940" s="109"/>
      <c r="KCK6940" s="109"/>
      <c r="KCL6940" s="109"/>
      <c r="KCM6940" s="109"/>
      <c r="KCN6940" s="109"/>
      <c r="KCO6940" s="109"/>
      <c r="KCP6940" s="109"/>
      <c r="KCQ6940" s="109"/>
      <c r="KCR6940" s="109"/>
      <c r="KCS6940" s="109"/>
      <c r="KCT6940" s="109"/>
      <c r="KCU6940" s="109"/>
      <c r="KCV6940" s="109"/>
      <c r="KCW6940" s="109"/>
      <c r="KCX6940" s="109"/>
      <c r="KCY6940" s="109"/>
      <c r="KCZ6940" s="109"/>
      <c r="KDA6940" s="109"/>
      <c r="KDB6940" s="109"/>
      <c r="KDC6940" s="109"/>
      <c r="KDD6940" s="109"/>
      <c r="KDE6940" s="109"/>
      <c r="KDF6940" s="109"/>
      <c r="KDG6940" s="109"/>
      <c r="KDH6940" s="109"/>
      <c r="KDI6940" s="109"/>
      <c r="KDJ6940" s="109"/>
      <c r="KDK6940" s="109"/>
      <c r="KDL6940" s="109"/>
      <c r="KDM6940" s="109"/>
      <c r="KDN6940" s="109"/>
      <c r="KDO6940" s="109"/>
      <c r="KDP6940" s="109"/>
      <c r="KDQ6940" s="109"/>
      <c r="KDR6940" s="109"/>
      <c r="KDS6940" s="109"/>
      <c r="KDT6940" s="109"/>
      <c r="KDU6940" s="109"/>
      <c r="KDV6940" s="109"/>
      <c r="KDW6940" s="109"/>
      <c r="KDX6940" s="109"/>
      <c r="KDY6940" s="109"/>
      <c r="KDZ6940" s="109"/>
      <c r="KEA6940" s="109"/>
      <c r="KEB6940" s="109"/>
      <c r="KEC6940" s="109"/>
      <c r="KED6940" s="109"/>
      <c r="KEE6940" s="109"/>
      <c r="KEF6940" s="109"/>
      <c r="KEG6940" s="109"/>
      <c r="KEH6940" s="109"/>
      <c r="KEI6940" s="109"/>
      <c r="KEJ6940" s="109"/>
      <c r="KEK6940" s="109"/>
      <c r="KEL6940" s="109"/>
      <c r="KEM6940" s="109"/>
      <c r="KEN6940" s="109"/>
      <c r="KEO6940" s="109"/>
      <c r="KEP6940" s="109"/>
      <c r="KEQ6940" s="109"/>
      <c r="KER6940" s="109"/>
      <c r="KES6940" s="109"/>
      <c r="KET6940" s="109"/>
      <c r="KEU6940" s="109"/>
      <c r="KEV6940" s="109"/>
      <c r="KEW6940" s="109"/>
      <c r="KEX6940" s="109"/>
      <c r="KEY6940" s="109"/>
      <c r="KEZ6940" s="109"/>
      <c r="KFA6940" s="109"/>
      <c r="KFB6940" s="109"/>
      <c r="KFC6940" s="109"/>
      <c r="KFD6940" s="109"/>
      <c r="KFE6940" s="109"/>
      <c r="KFF6940" s="109"/>
      <c r="KFG6940" s="109"/>
      <c r="KFH6940" s="109"/>
      <c r="KFI6940" s="109"/>
      <c r="KFJ6940" s="109"/>
      <c r="KFK6940" s="109"/>
      <c r="KFL6940" s="109"/>
      <c r="KFM6940" s="109"/>
      <c r="KFN6940" s="109"/>
      <c r="KFO6940" s="109"/>
      <c r="KFP6940" s="109"/>
      <c r="KFQ6940" s="109"/>
      <c r="KFR6940" s="109"/>
      <c r="KFS6940" s="109"/>
      <c r="KFT6940" s="109"/>
      <c r="KFU6940" s="109"/>
      <c r="KFV6940" s="109"/>
      <c r="KFW6940" s="109"/>
      <c r="KFX6940" s="109"/>
      <c r="KFY6940" s="109"/>
      <c r="KFZ6940" s="109"/>
      <c r="KGA6940" s="109"/>
      <c r="KGB6940" s="109"/>
      <c r="KGC6940" s="109"/>
      <c r="KGD6940" s="109"/>
      <c r="KGE6940" s="109"/>
      <c r="KGF6940" s="109"/>
      <c r="KGG6940" s="109"/>
      <c r="KGH6940" s="109"/>
      <c r="KGI6940" s="109"/>
      <c r="KGJ6940" s="109"/>
      <c r="KGK6940" s="109"/>
      <c r="KGL6940" s="109"/>
      <c r="KGM6940" s="109"/>
      <c r="KGN6940" s="109"/>
      <c r="KGO6940" s="109"/>
      <c r="KGP6940" s="109"/>
      <c r="KGQ6940" s="109"/>
      <c r="KGR6940" s="109"/>
      <c r="KGS6940" s="109"/>
      <c r="KGT6940" s="109"/>
      <c r="KGU6940" s="109"/>
      <c r="KGV6940" s="109"/>
      <c r="KGW6940" s="109"/>
      <c r="KGX6940" s="109"/>
      <c r="KGY6940" s="109"/>
      <c r="KGZ6940" s="109"/>
      <c r="KHA6940" s="109"/>
      <c r="KHB6940" s="109"/>
      <c r="KHC6940" s="109"/>
      <c r="KHD6940" s="109"/>
      <c r="KHE6940" s="109"/>
      <c r="KHF6940" s="109"/>
      <c r="KHG6940" s="109"/>
      <c r="KHH6940" s="109"/>
      <c r="KHI6940" s="109"/>
      <c r="KHJ6940" s="109"/>
      <c r="KHK6940" s="109"/>
      <c r="KHL6940" s="109"/>
      <c r="KHM6940" s="109"/>
      <c r="KHN6940" s="109"/>
      <c r="KHO6940" s="109"/>
      <c r="KHP6940" s="109"/>
      <c r="KHQ6940" s="109"/>
      <c r="KHR6940" s="109"/>
      <c r="KHS6940" s="109"/>
      <c r="KHT6940" s="109"/>
      <c r="KHU6940" s="109"/>
      <c r="KHV6940" s="109"/>
      <c r="KHW6940" s="109"/>
      <c r="KHX6940" s="109"/>
      <c r="KHY6940" s="109"/>
      <c r="KHZ6940" s="109"/>
      <c r="KIA6940" s="109"/>
      <c r="KIB6940" s="109"/>
      <c r="KIC6940" s="109"/>
      <c r="KID6940" s="109"/>
      <c r="KIE6940" s="109"/>
      <c r="KIF6940" s="109"/>
      <c r="KIG6940" s="109"/>
      <c r="KIH6940" s="109"/>
      <c r="KII6940" s="109"/>
      <c r="KIJ6940" s="109"/>
      <c r="KIK6940" s="109"/>
      <c r="KIL6940" s="109"/>
      <c r="KIM6940" s="109"/>
      <c r="KIN6940" s="109"/>
      <c r="KIO6940" s="109"/>
      <c r="KIP6940" s="109"/>
      <c r="KIQ6940" s="109"/>
      <c r="KIR6940" s="109"/>
      <c r="KIS6940" s="109"/>
      <c r="KIT6940" s="109"/>
      <c r="KIU6940" s="109"/>
      <c r="KIV6940" s="109"/>
      <c r="KIW6940" s="109"/>
      <c r="KIX6940" s="109"/>
      <c r="KIY6940" s="109"/>
      <c r="KIZ6940" s="109"/>
      <c r="KJA6940" s="109"/>
      <c r="KJB6940" s="109"/>
      <c r="KJC6940" s="109"/>
      <c r="KJD6940" s="109"/>
      <c r="KJE6940" s="109"/>
      <c r="KJF6940" s="109"/>
      <c r="KJG6940" s="109"/>
      <c r="KJH6940" s="109"/>
      <c r="KJI6940" s="109"/>
      <c r="KJJ6940" s="109"/>
      <c r="KJK6940" s="109"/>
      <c r="KJL6940" s="109"/>
      <c r="KJM6940" s="109"/>
      <c r="KJN6940" s="109"/>
      <c r="KJO6940" s="109"/>
      <c r="KJP6940" s="109"/>
      <c r="KJQ6940" s="109"/>
      <c r="KJR6940" s="109"/>
      <c r="KJS6940" s="109"/>
      <c r="KJT6940" s="109"/>
      <c r="KJU6940" s="109"/>
      <c r="KJV6940" s="109"/>
      <c r="KJW6940" s="109"/>
      <c r="KJX6940" s="109"/>
      <c r="KJY6940" s="109"/>
      <c r="KJZ6940" s="109"/>
      <c r="KKA6940" s="109"/>
      <c r="KKB6940" s="109"/>
      <c r="KKC6940" s="109"/>
      <c r="KKD6940" s="109"/>
      <c r="KKE6940" s="109"/>
      <c r="KKF6940" s="109"/>
      <c r="KKG6940" s="109"/>
      <c r="KKH6940" s="109"/>
      <c r="KKI6940" s="109"/>
      <c r="KKJ6940" s="109"/>
      <c r="KKK6940" s="109"/>
      <c r="KKL6940" s="109"/>
      <c r="KKM6940" s="109"/>
      <c r="KKN6940" s="109"/>
      <c r="KKO6940" s="109"/>
      <c r="KKP6940" s="109"/>
      <c r="KKQ6940" s="109"/>
      <c r="KKR6940" s="109"/>
      <c r="KKS6940" s="109"/>
      <c r="KKT6940" s="109"/>
      <c r="KKU6940" s="109"/>
      <c r="KKV6940" s="109"/>
      <c r="KKW6940" s="109"/>
      <c r="KKX6940" s="109"/>
      <c r="KKY6940" s="109"/>
      <c r="KKZ6940" s="109"/>
      <c r="KLA6940" s="109"/>
      <c r="KLB6940" s="109"/>
      <c r="KLC6940" s="109"/>
      <c r="KLD6940" s="109"/>
      <c r="KLE6940" s="109"/>
      <c r="KLF6940" s="109"/>
      <c r="KLG6940" s="109"/>
      <c r="KLH6940" s="109"/>
      <c r="KLI6940" s="109"/>
      <c r="KLJ6940" s="109"/>
      <c r="KLK6940" s="109"/>
      <c r="KLL6940" s="109"/>
      <c r="KLM6940" s="109"/>
      <c r="KLN6940" s="109"/>
      <c r="KLO6940" s="109"/>
      <c r="KLP6940" s="109"/>
      <c r="KLQ6940" s="109"/>
      <c r="KLR6940" s="109"/>
      <c r="KLS6940" s="109"/>
      <c r="KLT6940" s="109"/>
      <c r="KLU6940" s="109"/>
      <c r="KLV6940" s="109"/>
      <c r="KLW6940" s="109"/>
      <c r="KLX6940" s="109"/>
      <c r="KLY6940" s="109"/>
      <c r="KLZ6940" s="109"/>
      <c r="KMA6940" s="109"/>
      <c r="KMB6940" s="109"/>
      <c r="KMC6940" s="109"/>
      <c r="KMD6940" s="109"/>
      <c r="KME6940" s="109"/>
      <c r="KMF6940" s="109"/>
      <c r="KMG6940" s="109"/>
      <c r="KMH6940" s="109"/>
      <c r="KMI6940" s="109"/>
      <c r="KMJ6940" s="109"/>
      <c r="KMK6940" s="109"/>
      <c r="KML6940" s="109"/>
      <c r="KMM6940" s="109"/>
      <c r="KMN6940" s="109"/>
      <c r="KMO6940" s="109"/>
      <c r="KMP6940" s="109"/>
      <c r="KMQ6940" s="109"/>
      <c r="KMR6940" s="109"/>
      <c r="KMS6940" s="109"/>
      <c r="KMT6940" s="109"/>
      <c r="KMU6940" s="109"/>
      <c r="KMV6940" s="109"/>
      <c r="KMW6940" s="109"/>
      <c r="KMX6940" s="109"/>
      <c r="KMY6940" s="109"/>
      <c r="KMZ6940" s="109"/>
      <c r="KNA6940" s="109"/>
      <c r="KNB6940" s="109"/>
      <c r="KNC6940" s="109"/>
      <c r="KND6940" s="109"/>
      <c r="KNE6940" s="109"/>
      <c r="KNF6940" s="109"/>
      <c r="KNG6940" s="109"/>
      <c r="KNH6940" s="109"/>
      <c r="KNI6940" s="109"/>
      <c r="KNJ6940" s="109"/>
      <c r="KNK6940" s="109"/>
      <c r="KNL6940" s="109"/>
      <c r="KNM6940" s="109"/>
      <c r="KNN6940" s="109"/>
      <c r="KNO6940" s="109"/>
      <c r="KNP6940" s="109"/>
      <c r="KNQ6940" s="109"/>
      <c r="KNR6940" s="109"/>
      <c r="KNS6940" s="109"/>
      <c r="KNT6940" s="109"/>
      <c r="KNU6940" s="109"/>
      <c r="KNV6940" s="109"/>
      <c r="KNW6940" s="109"/>
      <c r="KNX6940" s="109"/>
      <c r="KNY6940" s="109"/>
      <c r="KNZ6940" s="109"/>
      <c r="KOA6940" s="109"/>
      <c r="KOB6940" s="109"/>
      <c r="KOC6940" s="109"/>
      <c r="KOD6940" s="109"/>
      <c r="KOE6940" s="109"/>
      <c r="KOF6940" s="109"/>
      <c r="KOG6940" s="109"/>
      <c r="KOH6940" s="109"/>
      <c r="KOI6940" s="109"/>
      <c r="KOJ6940" s="109"/>
      <c r="KOK6940" s="109"/>
      <c r="KOL6940" s="109"/>
      <c r="KOM6940" s="109"/>
      <c r="KON6940" s="109"/>
      <c r="KOO6940" s="109"/>
      <c r="KOP6940" s="109"/>
      <c r="KOQ6940" s="109"/>
      <c r="KOR6940" s="109"/>
      <c r="KOS6940" s="109"/>
      <c r="KOT6940" s="109"/>
      <c r="KOU6940" s="109"/>
      <c r="KOV6940" s="109"/>
      <c r="KOW6940" s="109"/>
      <c r="KOX6940" s="109"/>
      <c r="KOY6940" s="109"/>
      <c r="KOZ6940" s="109"/>
      <c r="KPA6940" s="109"/>
      <c r="KPB6940" s="109"/>
      <c r="KPC6940" s="109"/>
      <c r="KPD6940" s="109"/>
      <c r="KPE6940" s="109"/>
      <c r="KPF6940" s="109"/>
      <c r="KPG6940" s="109"/>
      <c r="KPH6940" s="109"/>
      <c r="KPI6940" s="109"/>
      <c r="KPJ6940" s="109"/>
      <c r="KPK6940" s="109"/>
      <c r="KPL6940" s="109"/>
      <c r="KPM6940" s="109"/>
      <c r="KPN6940" s="109"/>
      <c r="KPO6940" s="109"/>
      <c r="KPP6940" s="109"/>
      <c r="KPQ6940" s="109"/>
      <c r="KPR6940" s="109"/>
      <c r="KPS6940" s="109"/>
      <c r="KPT6940" s="109"/>
      <c r="KPU6940" s="109"/>
      <c r="KPV6940" s="109"/>
      <c r="KPW6940" s="109"/>
      <c r="KPX6940" s="109"/>
      <c r="KPY6940" s="109"/>
      <c r="KPZ6940" s="109"/>
      <c r="KQA6940" s="109"/>
      <c r="KQB6940" s="109"/>
      <c r="KQC6940" s="109"/>
      <c r="KQD6940" s="109"/>
      <c r="KQE6940" s="109"/>
      <c r="KQF6940" s="109"/>
      <c r="KQG6940" s="109"/>
      <c r="KQH6940" s="109"/>
      <c r="KQI6940" s="109"/>
      <c r="KQJ6940" s="109"/>
      <c r="KQK6940" s="109"/>
      <c r="KQL6940" s="109"/>
      <c r="KQM6940" s="109"/>
      <c r="KQN6940" s="109"/>
      <c r="KQO6940" s="109"/>
      <c r="KQP6940" s="109"/>
      <c r="KQQ6940" s="109"/>
      <c r="KQR6940" s="109"/>
      <c r="KQS6940" s="109"/>
      <c r="KQT6940" s="109"/>
      <c r="KQU6940" s="109"/>
      <c r="KQV6940" s="109"/>
      <c r="KQW6940" s="109"/>
      <c r="KQX6940" s="109"/>
      <c r="KQY6940" s="109"/>
      <c r="KQZ6940" s="109"/>
      <c r="KRA6940" s="109"/>
      <c r="KRB6940" s="109"/>
      <c r="KRC6940" s="109"/>
      <c r="KRD6940" s="109"/>
      <c r="KRE6940" s="109"/>
      <c r="KRF6940" s="109"/>
      <c r="KRG6940" s="109"/>
      <c r="KRH6940" s="109"/>
      <c r="KRI6940" s="109"/>
      <c r="KRJ6940" s="109"/>
      <c r="KRK6940" s="109"/>
      <c r="KRL6940" s="109"/>
      <c r="KRM6940" s="109"/>
      <c r="KRN6940" s="109"/>
      <c r="KRO6940" s="109"/>
      <c r="KRP6940" s="109"/>
      <c r="KRQ6940" s="109"/>
      <c r="KRR6940" s="109"/>
      <c r="KRS6940" s="109"/>
      <c r="KRT6940" s="109"/>
      <c r="KRU6940" s="109"/>
      <c r="KRV6940" s="109"/>
      <c r="KRW6940" s="109"/>
      <c r="KRX6940" s="109"/>
      <c r="KRY6940" s="109"/>
      <c r="KRZ6940" s="109"/>
      <c r="KSA6940" s="109"/>
      <c r="KSB6940" s="109"/>
      <c r="KSC6940" s="109"/>
      <c r="KSD6940" s="109"/>
      <c r="KSE6940" s="109"/>
      <c r="KSF6940" s="109"/>
      <c r="KSG6940" s="109"/>
      <c r="KSH6940" s="109"/>
      <c r="KSI6940" s="109"/>
      <c r="KSJ6940" s="109"/>
      <c r="KSK6940" s="109"/>
      <c r="KSL6940" s="109"/>
      <c r="KSM6940" s="109"/>
      <c r="KSN6940" s="109"/>
      <c r="KSO6940" s="109"/>
      <c r="KSP6940" s="109"/>
      <c r="KSQ6940" s="109"/>
      <c r="KSR6940" s="109"/>
      <c r="KSS6940" s="109"/>
      <c r="KST6940" s="109"/>
      <c r="KSU6940" s="109"/>
      <c r="KSV6940" s="109"/>
      <c r="KSW6940" s="109"/>
      <c r="KSX6940" s="109"/>
      <c r="KSY6940" s="109"/>
      <c r="KSZ6940" s="109"/>
      <c r="KTA6940" s="109"/>
      <c r="KTB6940" s="109"/>
      <c r="KTC6940" s="109"/>
      <c r="KTD6940" s="109"/>
      <c r="KTE6940" s="109"/>
      <c r="KTF6940" s="109"/>
      <c r="KTG6940" s="109"/>
      <c r="KTH6940" s="109"/>
      <c r="KTI6940" s="109"/>
      <c r="KTJ6940" s="109"/>
      <c r="KTK6940" s="109"/>
      <c r="KTL6940" s="109"/>
      <c r="KTM6940" s="109"/>
      <c r="KTN6940" s="109"/>
      <c r="KTO6940" s="109"/>
      <c r="KTP6940" s="109"/>
      <c r="KTQ6940" s="109"/>
      <c r="KTR6940" s="109"/>
      <c r="KTS6940" s="109"/>
      <c r="KTT6940" s="109"/>
      <c r="KTU6940" s="109"/>
      <c r="KTV6940" s="109"/>
      <c r="KTW6940" s="109"/>
      <c r="KTX6940" s="109"/>
      <c r="KTY6940" s="109"/>
      <c r="KTZ6940" s="109"/>
      <c r="KUA6940" s="109"/>
      <c r="KUB6940" s="109"/>
      <c r="KUC6940" s="109"/>
      <c r="KUD6940" s="109"/>
      <c r="KUE6940" s="109"/>
      <c r="KUF6940" s="109"/>
      <c r="KUG6940" s="109"/>
      <c r="KUH6940" s="109"/>
      <c r="KUI6940" s="109"/>
      <c r="KUJ6940" s="109"/>
      <c r="KUK6940" s="109"/>
      <c r="KUL6940" s="109"/>
      <c r="KUM6940" s="109"/>
      <c r="KUN6940" s="109"/>
      <c r="KUO6940" s="109"/>
      <c r="KUP6940" s="109"/>
      <c r="KUQ6940" s="109"/>
      <c r="KUR6940" s="109"/>
      <c r="KUS6940" s="109"/>
      <c r="KUT6940" s="109"/>
      <c r="KUU6940" s="109"/>
      <c r="KUV6940" s="109"/>
      <c r="KUW6940" s="109"/>
      <c r="KUX6940" s="109"/>
      <c r="KUY6940" s="109"/>
      <c r="KUZ6940" s="109"/>
      <c r="KVA6940" s="109"/>
      <c r="KVB6940" s="109"/>
      <c r="KVC6940" s="109"/>
      <c r="KVD6940" s="109"/>
      <c r="KVE6940" s="109"/>
      <c r="KVF6940" s="109"/>
      <c r="KVG6940" s="109"/>
      <c r="KVH6940" s="109"/>
      <c r="KVI6940" s="109"/>
      <c r="KVJ6940" s="109"/>
      <c r="KVK6940" s="109"/>
      <c r="KVL6940" s="109"/>
      <c r="KVM6940" s="109"/>
      <c r="KVN6940" s="109"/>
      <c r="KVO6940" s="109"/>
      <c r="KVP6940" s="109"/>
      <c r="KVQ6940" s="109"/>
      <c r="KVR6940" s="109"/>
      <c r="KVS6940" s="109"/>
      <c r="KVT6940" s="109"/>
      <c r="KVU6940" s="109"/>
      <c r="KVV6940" s="109"/>
      <c r="KVW6940" s="109"/>
      <c r="KVX6940" s="109"/>
      <c r="KVY6940" s="109"/>
      <c r="KVZ6940" s="109"/>
      <c r="KWA6940" s="109"/>
      <c r="KWB6940" s="109"/>
      <c r="KWC6940" s="109"/>
      <c r="KWD6940" s="109"/>
      <c r="KWE6940" s="109"/>
      <c r="KWF6940" s="109"/>
      <c r="KWG6940" s="109"/>
      <c r="KWH6940" s="109"/>
      <c r="KWI6940" s="109"/>
      <c r="KWJ6940" s="109"/>
      <c r="KWK6940" s="109"/>
      <c r="KWL6940" s="109"/>
      <c r="KWM6940" s="109"/>
      <c r="KWN6940" s="109"/>
      <c r="KWO6940" s="109"/>
      <c r="KWP6940" s="109"/>
      <c r="KWQ6940" s="109"/>
      <c r="KWR6940" s="109"/>
      <c r="KWS6940" s="109"/>
      <c r="KWT6940" s="109"/>
      <c r="KWU6940" s="109"/>
      <c r="KWV6940" s="109"/>
      <c r="KWW6940" s="109"/>
      <c r="KWX6940" s="109"/>
      <c r="KWY6940" s="109"/>
      <c r="KWZ6940" s="109"/>
      <c r="KXA6940" s="109"/>
      <c r="KXB6940" s="109"/>
      <c r="KXC6940" s="109"/>
      <c r="KXD6940" s="109"/>
      <c r="KXE6940" s="109"/>
      <c r="KXF6940" s="109"/>
      <c r="KXG6940" s="109"/>
      <c r="KXH6940" s="109"/>
      <c r="KXI6940" s="109"/>
      <c r="KXJ6940" s="109"/>
      <c r="KXK6940" s="109"/>
      <c r="KXL6940" s="109"/>
      <c r="KXM6940" s="109"/>
      <c r="KXN6940" s="109"/>
      <c r="KXO6940" s="109"/>
      <c r="KXP6940" s="109"/>
      <c r="KXQ6940" s="109"/>
      <c r="KXR6940" s="109"/>
      <c r="KXS6940" s="109"/>
      <c r="KXT6940" s="109"/>
      <c r="KXU6940" s="109"/>
      <c r="KXV6940" s="109"/>
      <c r="KXW6940" s="109"/>
      <c r="KXX6940" s="109"/>
      <c r="KXY6940" s="109"/>
      <c r="KXZ6940" s="109"/>
      <c r="KYA6940" s="109"/>
      <c r="KYB6940" s="109"/>
      <c r="KYC6940" s="109"/>
      <c r="KYD6940" s="109"/>
      <c r="KYE6940" s="109"/>
      <c r="KYF6940" s="109"/>
      <c r="KYG6940" s="109"/>
      <c r="KYH6940" s="109"/>
      <c r="KYI6940" s="109"/>
      <c r="KYJ6940" s="109"/>
      <c r="KYK6940" s="109"/>
      <c r="KYL6940" s="109"/>
      <c r="KYM6940" s="109"/>
      <c r="KYN6940" s="109"/>
      <c r="KYO6940" s="109"/>
      <c r="KYP6940" s="109"/>
      <c r="KYQ6940" s="109"/>
      <c r="KYR6940" s="109"/>
      <c r="KYS6940" s="109"/>
      <c r="KYT6940" s="109"/>
      <c r="KYU6940" s="109"/>
      <c r="KYV6940" s="109"/>
      <c r="KYW6940" s="109"/>
      <c r="KYX6940" s="109"/>
      <c r="KYY6940" s="109"/>
      <c r="KYZ6940" s="109"/>
      <c r="KZA6940" s="109"/>
      <c r="KZB6940" s="109"/>
      <c r="KZC6940" s="109"/>
      <c r="KZD6940" s="109"/>
      <c r="KZE6940" s="109"/>
      <c r="KZF6940" s="109"/>
      <c r="KZG6940" s="109"/>
      <c r="KZH6940" s="109"/>
      <c r="KZI6940" s="109"/>
      <c r="KZJ6940" s="109"/>
      <c r="KZK6940" s="109"/>
      <c r="KZL6940" s="109"/>
      <c r="KZM6940" s="109"/>
      <c r="KZN6940" s="109"/>
      <c r="KZO6940" s="109"/>
      <c r="KZP6940" s="109"/>
      <c r="KZQ6940" s="109"/>
      <c r="KZR6940" s="109"/>
      <c r="KZS6940" s="109"/>
      <c r="KZT6940" s="109"/>
      <c r="KZU6940" s="109"/>
      <c r="KZV6940" s="109"/>
      <c r="KZW6940" s="109"/>
      <c r="KZX6940" s="109"/>
      <c r="KZY6940" s="109"/>
      <c r="KZZ6940" s="109"/>
      <c r="LAA6940" s="109"/>
      <c r="LAB6940" s="109"/>
      <c r="LAC6940" s="109"/>
      <c r="LAD6940" s="109"/>
      <c r="LAE6940" s="109"/>
      <c r="LAF6940" s="109"/>
      <c r="LAG6940" s="109"/>
      <c r="LAH6940" s="109"/>
      <c r="LAI6940" s="109"/>
      <c r="LAJ6940" s="109"/>
      <c r="LAK6940" s="109"/>
      <c r="LAL6940" s="109"/>
      <c r="LAM6940" s="109"/>
      <c r="LAN6940" s="109"/>
      <c r="LAO6940" s="109"/>
      <c r="LAP6940" s="109"/>
      <c r="LAQ6940" s="109"/>
      <c r="LAR6940" s="109"/>
      <c r="LAS6940" s="109"/>
      <c r="LAT6940" s="109"/>
      <c r="LAU6940" s="109"/>
      <c r="LAV6940" s="109"/>
      <c r="LAW6940" s="109"/>
      <c r="LAX6940" s="109"/>
      <c r="LAY6940" s="109"/>
      <c r="LAZ6940" s="109"/>
      <c r="LBA6940" s="109"/>
      <c r="LBB6940" s="109"/>
      <c r="LBC6940" s="109"/>
      <c r="LBD6940" s="109"/>
      <c r="LBE6940" s="109"/>
      <c r="LBF6940" s="109"/>
      <c r="LBG6940" s="109"/>
      <c r="LBH6940" s="109"/>
      <c r="LBI6940" s="109"/>
      <c r="LBJ6940" s="109"/>
      <c r="LBK6940" s="109"/>
      <c r="LBL6940" s="109"/>
      <c r="LBM6940" s="109"/>
      <c r="LBN6940" s="109"/>
      <c r="LBO6940" s="109"/>
      <c r="LBP6940" s="109"/>
      <c r="LBQ6940" s="109"/>
      <c r="LBR6940" s="109"/>
      <c r="LBS6940" s="109"/>
      <c r="LBT6940" s="109"/>
      <c r="LBU6940" s="109"/>
      <c r="LBV6940" s="109"/>
      <c r="LBW6940" s="109"/>
      <c r="LBX6940" s="109"/>
      <c r="LBY6940" s="109"/>
      <c r="LBZ6940" s="109"/>
      <c r="LCA6940" s="109"/>
      <c r="LCB6940" s="109"/>
      <c r="LCC6940" s="109"/>
      <c r="LCD6940" s="109"/>
      <c r="LCE6940" s="109"/>
      <c r="LCF6940" s="109"/>
      <c r="LCG6940" s="109"/>
      <c r="LCH6940" s="109"/>
      <c r="LCI6940" s="109"/>
      <c r="LCJ6940" s="109"/>
      <c r="LCK6940" s="109"/>
      <c r="LCL6940" s="109"/>
      <c r="LCM6940" s="109"/>
      <c r="LCN6940" s="109"/>
      <c r="LCO6940" s="109"/>
      <c r="LCP6940" s="109"/>
      <c r="LCQ6940" s="109"/>
      <c r="LCR6940" s="109"/>
      <c r="LCS6940" s="109"/>
      <c r="LCT6940" s="109"/>
      <c r="LCU6940" s="109"/>
      <c r="LCV6940" s="109"/>
      <c r="LCW6940" s="109"/>
      <c r="LCX6940" s="109"/>
      <c r="LCY6940" s="109"/>
      <c r="LCZ6940" s="109"/>
      <c r="LDA6940" s="109"/>
      <c r="LDB6940" s="109"/>
      <c r="LDC6940" s="109"/>
      <c r="LDD6940" s="109"/>
      <c r="LDE6940" s="109"/>
      <c r="LDF6940" s="109"/>
      <c r="LDG6940" s="109"/>
      <c r="LDH6940" s="109"/>
      <c r="LDI6940" s="109"/>
      <c r="LDJ6940" s="109"/>
      <c r="LDK6940" s="109"/>
      <c r="LDL6940" s="109"/>
      <c r="LDM6940" s="109"/>
      <c r="LDN6940" s="109"/>
      <c r="LDO6940" s="109"/>
      <c r="LDP6940" s="109"/>
      <c r="LDQ6940" s="109"/>
      <c r="LDR6940" s="109"/>
      <c r="LDS6940" s="109"/>
      <c r="LDT6940" s="109"/>
      <c r="LDU6940" s="109"/>
      <c r="LDV6940" s="109"/>
      <c r="LDW6940" s="109"/>
      <c r="LDX6940" s="109"/>
      <c r="LDY6940" s="109"/>
      <c r="LDZ6940" s="109"/>
      <c r="LEA6940" s="109"/>
      <c r="LEB6940" s="109"/>
      <c r="LEC6940" s="109"/>
      <c r="LED6940" s="109"/>
      <c r="LEE6940" s="109"/>
      <c r="LEF6940" s="109"/>
      <c r="LEG6940" s="109"/>
      <c r="LEH6940" s="109"/>
      <c r="LEI6940" s="109"/>
      <c r="LEJ6940" s="109"/>
      <c r="LEK6940" s="109"/>
      <c r="LEL6940" s="109"/>
      <c r="LEM6940" s="109"/>
      <c r="LEN6940" s="109"/>
      <c r="LEO6940" s="109"/>
      <c r="LEP6940" s="109"/>
      <c r="LEQ6940" s="109"/>
      <c r="LER6940" s="109"/>
      <c r="LES6940" s="109"/>
      <c r="LET6940" s="109"/>
      <c r="LEU6940" s="109"/>
      <c r="LEV6940" s="109"/>
      <c r="LEW6940" s="109"/>
      <c r="LEX6940" s="109"/>
      <c r="LEY6940" s="109"/>
      <c r="LEZ6940" s="109"/>
      <c r="LFA6940" s="109"/>
      <c r="LFB6940" s="109"/>
      <c r="LFC6940" s="109"/>
      <c r="LFD6940" s="109"/>
      <c r="LFE6940" s="109"/>
      <c r="LFF6940" s="109"/>
      <c r="LFG6940" s="109"/>
      <c r="LFH6940" s="109"/>
      <c r="LFI6940" s="109"/>
      <c r="LFJ6940" s="109"/>
      <c r="LFK6940" s="109"/>
      <c r="LFL6940" s="109"/>
      <c r="LFM6940" s="109"/>
      <c r="LFN6940" s="109"/>
      <c r="LFO6940" s="109"/>
      <c r="LFP6940" s="109"/>
      <c r="LFQ6940" s="109"/>
      <c r="LFR6940" s="109"/>
      <c r="LFS6940" s="109"/>
      <c r="LFT6940" s="109"/>
      <c r="LFU6940" s="109"/>
      <c r="LFV6940" s="109"/>
      <c r="LFW6940" s="109"/>
      <c r="LFX6940" s="109"/>
      <c r="LFY6940" s="109"/>
      <c r="LFZ6940" s="109"/>
      <c r="LGA6940" s="109"/>
      <c r="LGB6940" s="109"/>
      <c r="LGC6940" s="109"/>
      <c r="LGD6940" s="109"/>
      <c r="LGE6940" s="109"/>
      <c r="LGF6940" s="109"/>
      <c r="LGG6940" s="109"/>
      <c r="LGH6940" s="109"/>
      <c r="LGI6940" s="109"/>
      <c r="LGJ6940" s="109"/>
      <c r="LGK6940" s="109"/>
      <c r="LGL6940" s="109"/>
      <c r="LGM6940" s="109"/>
      <c r="LGN6940" s="109"/>
      <c r="LGO6940" s="109"/>
      <c r="LGP6940" s="109"/>
      <c r="LGQ6940" s="109"/>
      <c r="LGR6940" s="109"/>
      <c r="LGS6940" s="109"/>
      <c r="LGT6940" s="109"/>
      <c r="LGU6940" s="109"/>
      <c r="LGV6940" s="109"/>
      <c r="LGW6940" s="109"/>
      <c r="LGX6940" s="109"/>
      <c r="LGY6940" s="109"/>
      <c r="LGZ6940" s="109"/>
      <c r="LHA6940" s="109"/>
      <c r="LHB6940" s="109"/>
      <c r="LHC6940" s="109"/>
      <c r="LHD6940" s="109"/>
      <c r="LHE6940" s="109"/>
      <c r="LHF6940" s="109"/>
      <c r="LHG6940" s="109"/>
      <c r="LHH6940" s="109"/>
      <c r="LHI6940" s="109"/>
      <c r="LHJ6940" s="109"/>
      <c r="LHK6940" s="109"/>
      <c r="LHL6940" s="109"/>
      <c r="LHM6940" s="109"/>
      <c r="LHN6940" s="109"/>
      <c r="LHO6940" s="109"/>
      <c r="LHP6940" s="109"/>
      <c r="LHQ6940" s="109"/>
      <c r="LHR6940" s="109"/>
      <c r="LHS6940" s="109"/>
      <c r="LHT6940" s="109"/>
      <c r="LHU6940" s="109"/>
      <c r="LHV6940" s="109"/>
      <c r="LHW6940" s="109"/>
      <c r="LHX6940" s="109"/>
      <c r="LHY6940" s="109"/>
      <c r="LHZ6940" s="109"/>
      <c r="LIA6940" s="109"/>
      <c r="LIB6940" s="109"/>
      <c r="LIC6940" s="109"/>
      <c r="LID6940" s="109"/>
      <c r="LIE6940" s="109"/>
      <c r="LIF6940" s="109"/>
      <c r="LIG6940" s="109"/>
      <c r="LIH6940" s="109"/>
      <c r="LII6940" s="109"/>
      <c r="LIJ6940" s="109"/>
      <c r="LIK6940" s="109"/>
      <c r="LIL6940" s="109"/>
      <c r="LIM6940" s="109"/>
      <c r="LIN6940" s="109"/>
      <c r="LIO6940" s="109"/>
      <c r="LIP6940" s="109"/>
      <c r="LIQ6940" s="109"/>
      <c r="LIR6940" s="109"/>
      <c r="LIS6940" s="109"/>
      <c r="LIT6940" s="109"/>
      <c r="LIU6940" s="109"/>
      <c r="LIV6940" s="109"/>
      <c r="LIW6940" s="109"/>
      <c r="LIX6940" s="109"/>
      <c r="LIY6940" s="109"/>
      <c r="LIZ6940" s="109"/>
      <c r="LJA6940" s="109"/>
      <c r="LJB6940" s="109"/>
      <c r="LJC6940" s="109"/>
      <c r="LJD6940" s="109"/>
      <c r="LJE6940" s="109"/>
      <c r="LJF6940" s="109"/>
      <c r="LJG6940" s="109"/>
      <c r="LJH6940" s="109"/>
      <c r="LJI6940" s="109"/>
      <c r="LJJ6940" s="109"/>
      <c r="LJK6940" s="109"/>
      <c r="LJL6940" s="109"/>
      <c r="LJM6940" s="109"/>
      <c r="LJN6940" s="109"/>
      <c r="LJO6940" s="109"/>
      <c r="LJP6940" s="109"/>
      <c r="LJQ6940" s="109"/>
      <c r="LJR6940" s="109"/>
      <c r="LJS6940" s="109"/>
      <c r="LJT6940" s="109"/>
      <c r="LJU6940" s="109"/>
      <c r="LJV6940" s="109"/>
      <c r="LJW6940" s="109"/>
      <c r="LJX6940" s="109"/>
      <c r="LJY6940" s="109"/>
      <c r="LJZ6940" s="109"/>
      <c r="LKA6940" s="109"/>
      <c r="LKB6940" s="109"/>
      <c r="LKC6940" s="109"/>
      <c r="LKD6940" s="109"/>
      <c r="LKE6940" s="109"/>
      <c r="LKF6940" s="109"/>
      <c r="LKG6940" s="109"/>
      <c r="LKH6940" s="109"/>
      <c r="LKI6940" s="109"/>
      <c r="LKJ6940" s="109"/>
      <c r="LKK6940" s="109"/>
      <c r="LKL6940" s="109"/>
      <c r="LKM6940" s="109"/>
      <c r="LKN6940" s="109"/>
      <c r="LKO6940" s="109"/>
      <c r="LKP6940" s="109"/>
      <c r="LKQ6940" s="109"/>
      <c r="LKR6940" s="109"/>
      <c r="LKS6940" s="109"/>
      <c r="LKT6940" s="109"/>
      <c r="LKU6940" s="109"/>
      <c r="LKV6940" s="109"/>
      <c r="LKW6940" s="109"/>
      <c r="LKX6940" s="109"/>
      <c r="LKY6940" s="109"/>
      <c r="LKZ6940" s="109"/>
      <c r="LLA6940" s="109"/>
      <c r="LLB6940" s="109"/>
      <c r="LLC6940" s="109"/>
      <c r="LLD6940" s="109"/>
      <c r="LLE6940" s="109"/>
      <c r="LLF6940" s="109"/>
      <c r="LLG6940" s="109"/>
      <c r="LLH6940" s="109"/>
      <c r="LLI6940" s="109"/>
      <c r="LLJ6940" s="109"/>
      <c r="LLK6940" s="109"/>
      <c r="LLL6940" s="109"/>
      <c r="LLM6940" s="109"/>
      <c r="LLN6940" s="109"/>
      <c r="LLO6940" s="109"/>
      <c r="LLP6940" s="109"/>
      <c r="LLQ6940" s="109"/>
      <c r="LLR6940" s="109"/>
      <c r="LLS6940" s="109"/>
      <c r="LLT6940" s="109"/>
      <c r="LLU6940" s="109"/>
      <c r="LLV6940" s="109"/>
      <c r="LLW6940" s="109"/>
      <c r="LLX6940" s="109"/>
      <c r="LLY6940" s="109"/>
      <c r="LLZ6940" s="109"/>
      <c r="LMA6940" s="109"/>
      <c r="LMB6940" s="109"/>
      <c r="LMC6940" s="109"/>
      <c r="LMD6940" s="109"/>
      <c r="LME6940" s="109"/>
      <c r="LMF6940" s="109"/>
      <c r="LMG6940" s="109"/>
      <c r="LMH6940" s="109"/>
      <c r="LMI6940" s="109"/>
      <c r="LMJ6940" s="109"/>
      <c r="LMK6940" s="109"/>
      <c r="LML6940" s="109"/>
      <c r="LMM6940" s="109"/>
      <c r="LMN6940" s="109"/>
      <c r="LMO6940" s="109"/>
      <c r="LMP6940" s="109"/>
      <c r="LMQ6940" s="109"/>
      <c r="LMR6940" s="109"/>
      <c r="LMS6940" s="109"/>
      <c r="LMT6940" s="109"/>
      <c r="LMU6940" s="109"/>
      <c r="LMV6940" s="109"/>
      <c r="LMW6940" s="109"/>
      <c r="LMX6940" s="109"/>
      <c r="LMY6940" s="109"/>
      <c r="LMZ6940" s="109"/>
      <c r="LNA6940" s="109"/>
      <c r="LNB6940" s="109"/>
      <c r="LNC6940" s="109"/>
      <c r="LND6940" s="109"/>
      <c r="LNE6940" s="109"/>
      <c r="LNF6940" s="109"/>
      <c r="LNG6940" s="109"/>
      <c r="LNH6940" s="109"/>
      <c r="LNI6940" s="109"/>
      <c r="LNJ6940" s="109"/>
      <c r="LNK6940" s="109"/>
      <c r="LNL6940" s="109"/>
      <c r="LNM6940" s="109"/>
      <c r="LNN6940" s="109"/>
      <c r="LNO6940" s="109"/>
      <c r="LNP6940" s="109"/>
      <c r="LNQ6940" s="109"/>
      <c r="LNR6940" s="109"/>
      <c r="LNS6940" s="109"/>
      <c r="LNT6940" s="109"/>
      <c r="LNU6940" s="109"/>
      <c r="LNV6940" s="109"/>
      <c r="LNW6940" s="109"/>
      <c r="LNX6940" s="109"/>
      <c r="LNY6940" s="109"/>
      <c r="LNZ6940" s="109"/>
      <c r="LOA6940" s="109"/>
      <c r="LOB6940" s="109"/>
      <c r="LOC6940" s="109"/>
      <c r="LOD6940" s="109"/>
      <c r="LOE6940" s="109"/>
      <c r="LOF6940" s="109"/>
      <c r="LOG6940" s="109"/>
      <c r="LOH6940" s="109"/>
      <c r="LOI6940" s="109"/>
      <c r="LOJ6940" s="109"/>
      <c r="LOK6940" s="109"/>
      <c r="LOL6940" s="109"/>
      <c r="LOM6940" s="109"/>
      <c r="LON6940" s="109"/>
      <c r="LOO6940" s="109"/>
      <c r="LOP6940" s="109"/>
      <c r="LOQ6940" s="109"/>
      <c r="LOR6940" s="109"/>
      <c r="LOS6940" s="109"/>
      <c r="LOT6940" s="109"/>
      <c r="LOU6940" s="109"/>
      <c r="LOV6940" s="109"/>
      <c r="LOW6940" s="109"/>
      <c r="LOX6940" s="109"/>
      <c r="LOY6940" s="109"/>
      <c r="LOZ6940" s="109"/>
      <c r="LPA6940" s="109"/>
      <c r="LPB6940" s="109"/>
      <c r="LPC6940" s="109"/>
      <c r="LPD6940" s="109"/>
      <c r="LPE6940" s="109"/>
      <c r="LPF6940" s="109"/>
      <c r="LPG6940" s="109"/>
      <c r="LPH6940" s="109"/>
      <c r="LPI6940" s="109"/>
      <c r="LPJ6940" s="109"/>
      <c r="LPK6940" s="109"/>
      <c r="LPL6940" s="109"/>
      <c r="LPM6940" s="109"/>
      <c r="LPN6940" s="109"/>
      <c r="LPO6940" s="109"/>
      <c r="LPP6940" s="109"/>
      <c r="LPQ6940" s="109"/>
      <c r="LPR6940" s="109"/>
      <c r="LPS6940" s="109"/>
      <c r="LPT6940" s="109"/>
      <c r="LPU6940" s="109"/>
      <c r="LPV6940" s="109"/>
      <c r="LPW6940" s="109"/>
      <c r="LPX6940" s="109"/>
      <c r="LPY6940" s="109"/>
      <c r="LPZ6940" s="109"/>
      <c r="LQA6940" s="109"/>
      <c r="LQB6940" s="109"/>
      <c r="LQC6940" s="109"/>
      <c r="LQD6940" s="109"/>
      <c r="LQE6940" s="109"/>
      <c r="LQF6940" s="109"/>
      <c r="LQG6940" s="109"/>
      <c r="LQH6940" s="109"/>
      <c r="LQI6940" s="109"/>
      <c r="LQJ6940" s="109"/>
      <c r="LQK6940" s="109"/>
      <c r="LQL6940" s="109"/>
      <c r="LQM6940" s="109"/>
      <c r="LQN6940" s="109"/>
      <c r="LQO6940" s="109"/>
      <c r="LQP6940" s="109"/>
      <c r="LQQ6940" s="109"/>
      <c r="LQR6940" s="109"/>
      <c r="LQS6940" s="109"/>
      <c r="LQT6940" s="109"/>
      <c r="LQU6940" s="109"/>
      <c r="LQV6940" s="109"/>
      <c r="LQW6940" s="109"/>
      <c r="LQX6940" s="109"/>
      <c r="LQY6940" s="109"/>
      <c r="LQZ6940" s="109"/>
      <c r="LRA6940" s="109"/>
      <c r="LRB6940" s="109"/>
      <c r="LRC6940" s="109"/>
      <c r="LRD6940" s="109"/>
      <c r="LRE6940" s="109"/>
      <c r="LRF6940" s="109"/>
      <c r="LRG6940" s="109"/>
      <c r="LRH6940" s="109"/>
      <c r="LRI6940" s="109"/>
      <c r="LRJ6940" s="109"/>
      <c r="LRK6940" s="109"/>
      <c r="LRL6940" s="109"/>
      <c r="LRM6940" s="109"/>
      <c r="LRN6940" s="109"/>
      <c r="LRO6940" s="109"/>
      <c r="LRP6940" s="109"/>
      <c r="LRQ6940" s="109"/>
      <c r="LRR6940" s="109"/>
      <c r="LRS6940" s="109"/>
      <c r="LRT6940" s="109"/>
      <c r="LRU6940" s="109"/>
      <c r="LRV6940" s="109"/>
      <c r="LRW6940" s="109"/>
      <c r="LRX6940" s="109"/>
      <c r="LRY6940" s="109"/>
      <c r="LRZ6940" s="109"/>
      <c r="LSA6940" s="109"/>
      <c r="LSB6940" s="109"/>
      <c r="LSC6940" s="109"/>
      <c r="LSD6940" s="109"/>
      <c r="LSE6940" s="109"/>
      <c r="LSF6940" s="109"/>
      <c r="LSG6940" s="109"/>
      <c r="LSH6940" s="109"/>
      <c r="LSI6940" s="109"/>
      <c r="LSJ6940" s="109"/>
      <c r="LSK6940" s="109"/>
      <c r="LSL6940" s="109"/>
      <c r="LSM6940" s="109"/>
      <c r="LSN6940" s="109"/>
      <c r="LSO6940" s="109"/>
      <c r="LSP6940" s="109"/>
      <c r="LSQ6940" s="109"/>
      <c r="LSR6940" s="109"/>
      <c r="LSS6940" s="109"/>
      <c r="LST6940" s="109"/>
      <c r="LSU6940" s="109"/>
      <c r="LSV6940" s="109"/>
      <c r="LSW6940" s="109"/>
      <c r="LSX6940" s="109"/>
      <c r="LSY6940" s="109"/>
      <c r="LSZ6940" s="109"/>
      <c r="LTA6940" s="109"/>
      <c r="LTB6940" s="109"/>
      <c r="LTC6940" s="109"/>
      <c r="LTD6940" s="109"/>
      <c r="LTE6940" s="109"/>
      <c r="LTF6940" s="109"/>
      <c r="LTG6940" s="109"/>
      <c r="LTH6940" s="109"/>
      <c r="LTI6940" s="109"/>
      <c r="LTJ6940" s="109"/>
      <c r="LTK6940" s="109"/>
      <c r="LTL6940" s="109"/>
      <c r="LTM6940" s="109"/>
      <c r="LTN6940" s="109"/>
      <c r="LTO6940" s="109"/>
      <c r="LTP6940" s="109"/>
      <c r="LTQ6940" s="109"/>
      <c r="LTR6940" s="109"/>
      <c r="LTS6940" s="109"/>
      <c r="LTT6940" s="109"/>
      <c r="LTU6940" s="109"/>
      <c r="LTV6940" s="109"/>
      <c r="LTW6940" s="109"/>
      <c r="LTX6940" s="109"/>
      <c r="LTY6940" s="109"/>
      <c r="LTZ6940" s="109"/>
      <c r="LUA6940" s="109"/>
      <c r="LUB6940" s="109"/>
      <c r="LUC6940" s="109"/>
      <c r="LUD6940" s="109"/>
      <c r="LUE6940" s="109"/>
      <c r="LUF6940" s="109"/>
      <c r="LUG6940" s="109"/>
      <c r="LUH6940" s="109"/>
      <c r="LUI6940" s="109"/>
      <c r="LUJ6940" s="109"/>
      <c r="LUK6940" s="109"/>
      <c r="LUL6940" s="109"/>
      <c r="LUM6940" s="109"/>
      <c r="LUN6940" s="109"/>
      <c r="LUO6940" s="109"/>
      <c r="LUP6940" s="109"/>
      <c r="LUQ6940" s="109"/>
      <c r="LUR6940" s="109"/>
      <c r="LUS6940" s="109"/>
      <c r="LUT6940" s="109"/>
      <c r="LUU6940" s="109"/>
      <c r="LUV6940" s="109"/>
      <c r="LUW6940" s="109"/>
      <c r="LUX6940" s="109"/>
      <c r="LUY6940" s="109"/>
      <c r="LUZ6940" s="109"/>
      <c r="LVA6940" s="109"/>
      <c r="LVB6940" s="109"/>
      <c r="LVC6940" s="109"/>
      <c r="LVD6940" s="109"/>
      <c r="LVE6940" s="109"/>
      <c r="LVF6940" s="109"/>
      <c r="LVG6940" s="109"/>
      <c r="LVH6940" s="109"/>
      <c r="LVI6940" s="109"/>
      <c r="LVJ6940" s="109"/>
      <c r="LVK6940" s="109"/>
      <c r="LVL6940" s="109"/>
      <c r="LVM6940" s="109"/>
      <c r="LVN6940" s="109"/>
      <c r="LVO6940" s="109"/>
      <c r="LVP6940" s="109"/>
      <c r="LVQ6940" s="109"/>
      <c r="LVR6940" s="109"/>
      <c r="LVS6940" s="109"/>
      <c r="LVT6940" s="109"/>
      <c r="LVU6940" s="109"/>
      <c r="LVV6940" s="109"/>
      <c r="LVW6940" s="109"/>
      <c r="LVX6940" s="109"/>
      <c r="LVY6940" s="109"/>
      <c r="LVZ6940" s="109"/>
      <c r="LWA6940" s="109"/>
      <c r="LWB6940" s="109"/>
      <c r="LWC6940" s="109"/>
      <c r="LWD6940" s="109"/>
      <c r="LWE6940" s="109"/>
      <c r="LWF6940" s="109"/>
      <c r="LWG6940" s="109"/>
      <c r="LWH6940" s="109"/>
      <c r="LWI6940" s="109"/>
      <c r="LWJ6940" s="109"/>
      <c r="LWK6940" s="109"/>
      <c r="LWL6940" s="109"/>
      <c r="LWM6940" s="109"/>
      <c r="LWN6940" s="109"/>
      <c r="LWO6940" s="109"/>
      <c r="LWP6940" s="109"/>
      <c r="LWQ6940" s="109"/>
      <c r="LWR6940" s="109"/>
      <c r="LWS6940" s="109"/>
      <c r="LWT6940" s="109"/>
      <c r="LWU6940" s="109"/>
      <c r="LWV6940" s="109"/>
      <c r="LWW6940" s="109"/>
      <c r="LWX6940" s="109"/>
      <c r="LWY6940" s="109"/>
      <c r="LWZ6940" s="109"/>
      <c r="LXA6940" s="109"/>
      <c r="LXB6940" s="109"/>
      <c r="LXC6940" s="109"/>
      <c r="LXD6940" s="109"/>
      <c r="LXE6940" s="109"/>
      <c r="LXF6940" s="109"/>
      <c r="LXG6940" s="109"/>
      <c r="LXH6940" s="109"/>
      <c r="LXI6940" s="109"/>
      <c r="LXJ6940" s="109"/>
      <c r="LXK6940" s="109"/>
      <c r="LXL6940" s="109"/>
      <c r="LXM6940" s="109"/>
      <c r="LXN6940" s="109"/>
      <c r="LXO6940" s="109"/>
      <c r="LXP6940" s="109"/>
      <c r="LXQ6940" s="109"/>
      <c r="LXR6940" s="109"/>
      <c r="LXS6940" s="109"/>
      <c r="LXT6940" s="109"/>
      <c r="LXU6940" s="109"/>
      <c r="LXV6940" s="109"/>
      <c r="LXW6940" s="109"/>
      <c r="LXX6940" s="109"/>
      <c r="LXY6940" s="109"/>
      <c r="LXZ6940" s="109"/>
      <c r="LYA6940" s="109"/>
      <c r="LYB6940" s="109"/>
      <c r="LYC6940" s="109"/>
      <c r="LYD6940" s="109"/>
      <c r="LYE6940" s="109"/>
      <c r="LYF6940" s="109"/>
      <c r="LYG6940" s="109"/>
      <c r="LYH6940" s="109"/>
      <c r="LYI6940" s="109"/>
      <c r="LYJ6940" s="109"/>
      <c r="LYK6940" s="109"/>
      <c r="LYL6940" s="109"/>
      <c r="LYM6940" s="109"/>
      <c r="LYN6940" s="109"/>
      <c r="LYO6940" s="109"/>
      <c r="LYP6940" s="109"/>
      <c r="LYQ6940" s="109"/>
      <c r="LYR6940" s="109"/>
      <c r="LYS6940" s="109"/>
      <c r="LYT6940" s="109"/>
      <c r="LYU6940" s="109"/>
      <c r="LYV6940" s="109"/>
      <c r="LYW6940" s="109"/>
      <c r="LYX6940" s="109"/>
      <c r="LYY6940" s="109"/>
      <c r="LYZ6940" s="109"/>
      <c r="LZA6940" s="109"/>
      <c r="LZB6940" s="109"/>
      <c r="LZC6940" s="109"/>
      <c r="LZD6940" s="109"/>
      <c r="LZE6940" s="109"/>
      <c r="LZF6940" s="109"/>
      <c r="LZG6940" s="109"/>
      <c r="LZH6940" s="109"/>
      <c r="LZI6940" s="109"/>
      <c r="LZJ6940" s="109"/>
      <c r="LZK6940" s="109"/>
      <c r="LZL6940" s="109"/>
      <c r="LZM6940" s="109"/>
      <c r="LZN6940" s="109"/>
      <c r="LZO6940" s="109"/>
      <c r="LZP6940" s="109"/>
      <c r="LZQ6940" s="109"/>
      <c r="LZR6940" s="109"/>
      <c r="LZS6940" s="109"/>
      <c r="LZT6940" s="109"/>
      <c r="LZU6940" s="109"/>
      <c r="LZV6940" s="109"/>
      <c r="LZW6940" s="109"/>
      <c r="LZX6940" s="109"/>
      <c r="LZY6940" s="109"/>
      <c r="LZZ6940" s="109"/>
      <c r="MAA6940" s="109"/>
      <c r="MAB6940" s="109"/>
      <c r="MAC6940" s="109"/>
      <c r="MAD6940" s="109"/>
      <c r="MAE6940" s="109"/>
      <c r="MAF6940" s="109"/>
      <c r="MAG6940" s="109"/>
      <c r="MAH6940" s="109"/>
      <c r="MAI6940" s="109"/>
      <c r="MAJ6940" s="109"/>
      <c r="MAK6940" s="109"/>
      <c r="MAL6940" s="109"/>
      <c r="MAM6940" s="109"/>
      <c r="MAN6940" s="109"/>
      <c r="MAO6940" s="109"/>
      <c r="MAP6940" s="109"/>
      <c r="MAQ6940" s="109"/>
      <c r="MAR6940" s="109"/>
      <c r="MAS6940" s="109"/>
      <c r="MAT6940" s="109"/>
      <c r="MAU6940" s="109"/>
      <c r="MAV6940" s="109"/>
      <c r="MAW6940" s="109"/>
      <c r="MAX6940" s="109"/>
      <c r="MAY6940" s="109"/>
      <c r="MAZ6940" s="109"/>
      <c r="MBA6940" s="109"/>
      <c r="MBB6940" s="109"/>
      <c r="MBC6940" s="109"/>
      <c r="MBD6940" s="109"/>
      <c r="MBE6940" s="109"/>
      <c r="MBF6940" s="109"/>
      <c r="MBG6940" s="109"/>
      <c r="MBH6940" s="109"/>
      <c r="MBI6940" s="109"/>
      <c r="MBJ6940" s="109"/>
      <c r="MBK6940" s="109"/>
      <c r="MBL6940" s="109"/>
      <c r="MBM6940" s="109"/>
      <c r="MBN6940" s="109"/>
      <c r="MBO6940" s="109"/>
      <c r="MBP6940" s="109"/>
      <c r="MBQ6940" s="109"/>
      <c r="MBR6940" s="109"/>
      <c r="MBS6940" s="109"/>
      <c r="MBT6940" s="109"/>
      <c r="MBU6940" s="109"/>
      <c r="MBV6940" s="109"/>
      <c r="MBW6940" s="109"/>
      <c r="MBX6940" s="109"/>
      <c r="MBY6940" s="109"/>
      <c r="MBZ6940" s="109"/>
      <c r="MCA6940" s="109"/>
      <c r="MCB6940" s="109"/>
      <c r="MCC6940" s="109"/>
      <c r="MCD6940" s="109"/>
      <c r="MCE6940" s="109"/>
      <c r="MCF6940" s="109"/>
      <c r="MCG6940" s="109"/>
      <c r="MCH6940" s="109"/>
      <c r="MCI6940" s="109"/>
      <c r="MCJ6940" s="109"/>
      <c r="MCK6940" s="109"/>
      <c r="MCL6940" s="109"/>
      <c r="MCM6940" s="109"/>
      <c r="MCN6940" s="109"/>
      <c r="MCO6940" s="109"/>
      <c r="MCP6940" s="109"/>
      <c r="MCQ6940" s="109"/>
      <c r="MCR6940" s="109"/>
      <c r="MCS6940" s="109"/>
      <c r="MCT6940" s="109"/>
      <c r="MCU6940" s="109"/>
      <c r="MCV6940" s="109"/>
      <c r="MCW6940" s="109"/>
      <c r="MCX6940" s="109"/>
      <c r="MCY6940" s="109"/>
      <c r="MCZ6940" s="109"/>
      <c r="MDA6940" s="109"/>
      <c r="MDB6940" s="109"/>
      <c r="MDC6940" s="109"/>
      <c r="MDD6940" s="109"/>
      <c r="MDE6940" s="109"/>
      <c r="MDF6940" s="109"/>
      <c r="MDG6940" s="109"/>
      <c r="MDH6940" s="109"/>
      <c r="MDI6940" s="109"/>
      <c r="MDJ6940" s="109"/>
      <c r="MDK6940" s="109"/>
      <c r="MDL6940" s="109"/>
      <c r="MDM6940" s="109"/>
      <c r="MDN6940" s="109"/>
      <c r="MDO6940" s="109"/>
      <c r="MDP6940" s="109"/>
      <c r="MDQ6940" s="109"/>
      <c r="MDR6940" s="109"/>
      <c r="MDS6940" s="109"/>
      <c r="MDT6940" s="109"/>
      <c r="MDU6940" s="109"/>
      <c r="MDV6940" s="109"/>
      <c r="MDW6940" s="109"/>
      <c r="MDX6940" s="109"/>
      <c r="MDY6940" s="109"/>
      <c r="MDZ6940" s="109"/>
      <c r="MEA6940" s="109"/>
      <c r="MEB6940" s="109"/>
      <c r="MEC6940" s="109"/>
      <c r="MED6940" s="109"/>
      <c r="MEE6940" s="109"/>
      <c r="MEF6940" s="109"/>
      <c r="MEG6940" s="109"/>
      <c r="MEH6940" s="109"/>
      <c r="MEI6940" s="109"/>
      <c r="MEJ6940" s="109"/>
      <c r="MEK6940" s="109"/>
      <c r="MEL6940" s="109"/>
      <c r="MEM6940" s="109"/>
      <c r="MEN6940" s="109"/>
      <c r="MEO6940" s="109"/>
      <c r="MEP6940" s="109"/>
      <c r="MEQ6940" s="109"/>
      <c r="MER6940" s="109"/>
      <c r="MES6940" s="109"/>
      <c r="MET6940" s="109"/>
      <c r="MEU6940" s="109"/>
      <c r="MEV6940" s="109"/>
      <c r="MEW6940" s="109"/>
      <c r="MEX6940" s="109"/>
      <c r="MEY6940" s="109"/>
      <c r="MEZ6940" s="109"/>
      <c r="MFA6940" s="109"/>
      <c r="MFB6940" s="109"/>
      <c r="MFC6940" s="109"/>
      <c r="MFD6940" s="109"/>
      <c r="MFE6940" s="109"/>
      <c r="MFF6940" s="109"/>
      <c r="MFG6940" s="109"/>
      <c r="MFH6940" s="109"/>
      <c r="MFI6940" s="109"/>
      <c r="MFJ6940" s="109"/>
      <c r="MFK6940" s="109"/>
      <c r="MFL6940" s="109"/>
      <c r="MFM6940" s="109"/>
      <c r="MFN6940" s="109"/>
      <c r="MFO6940" s="109"/>
      <c r="MFP6940" s="109"/>
      <c r="MFQ6940" s="109"/>
      <c r="MFR6940" s="109"/>
      <c r="MFS6940" s="109"/>
      <c r="MFT6940" s="109"/>
      <c r="MFU6940" s="109"/>
      <c r="MFV6940" s="109"/>
      <c r="MFW6940" s="109"/>
      <c r="MFX6940" s="109"/>
      <c r="MFY6940" s="109"/>
      <c r="MFZ6940" s="109"/>
      <c r="MGA6940" s="109"/>
      <c r="MGB6940" s="109"/>
      <c r="MGC6940" s="109"/>
      <c r="MGD6940" s="109"/>
      <c r="MGE6940" s="109"/>
      <c r="MGF6940" s="109"/>
      <c r="MGG6940" s="109"/>
      <c r="MGH6940" s="109"/>
      <c r="MGI6940" s="109"/>
      <c r="MGJ6940" s="109"/>
      <c r="MGK6940" s="109"/>
      <c r="MGL6940" s="109"/>
      <c r="MGM6940" s="109"/>
      <c r="MGN6940" s="109"/>
      <c r="MGO6940" s="109"/>
      <c r="MGP6940" s="109"/>
      <c r="MGQ6940" s="109"/>
      <c r="MGR6940" s="109"/>
      <c r="MGS6940" s="109"/>
      <c r="MGT6940" s="109"/>
      <c r="MGU6940" s="109"/>
      <c r="MGV6940" s="109"/>
      <c r="MGW6940" s="109"/>
      <c r="MGX6940" s="109"/>
      <c r="MGY6940" s="109"/>
      <c r="MGZ6940" s="109"/>
      <c r="MHA6940" s="109"/>
      <c r="MHB6940" s="109"/>
      <c r="MHC6940" s="109"/>
      <c r="MHD6940" s="109"/>
      <c r="MHE6940" s="109"/>
      <c r="MHF6940" s="109"/>
      <c r="MHG6940" s="109"/>
      <c r="MHH6940" s="109"/>
      <c r="MHI6940" s="109"/>
      <c r="MHJ6940" s="109"/>
      <c r="MHK6940" s="109"/>
      <c r="MHL6940" s="109"/>
      <c r="MHM6940" s="109"/>
      <c r="MHN6940" s="109"/>
      <c r="MHO6940" s="109"/>
      <c r="MHP6940" s="109"/>
      <c r="MHQ6940" s="109"/>
      <c r="MHR6940" s="109"/>
      <c r="MHS6940" s="109"/>
      <c r="MHT6940" s="109"/>
      <c r="MHU6940" s="109"/>
      <c r="MHV6940" s="109"/>
      <c r="MHW6940" s="109"/>
      <c r="MHX6940" s="109"/>
      <c r="MHY6940" s="109"/>
      <c r="MHZ6940" s="109"/>
      <c r="MIA6940" s="109"/>
      <c r="MIB6940" s="109"/>
      <c r="MIC6940" s="109"/>
      <c r="MID6940" s="109"/>
      <c r="MIE6940" s="109"/>
      <c r="MIF6940" s="109"/>
      <c r="MIG6940" s="109"/>
      <c r="MIH6940" s="109"/>
      <c r="MII6940" s="109"/>
      <c r="MIJ6940" s="109"/>
      <c r="MIK6940" s="109"/>
      <c r="MIL6940" s="109"/>
      <c r="MIM6940" s="109"/>
      <c r="MIN6940" s="109"/>
      <c r="MIO6940" s="109"/>
      <c r="MIP6940" s="109"/>
      <c r="MIQ6940" s="109"/>
      <c r="MIR6940" s="109"/>
      <c r="MIS6940" s="109"/>
      <c r="MIT6940" s="109"/>
      <c r="MIU6940" s="109"/>
      <c r="MIV6940" s="109"/>
      <c r="MIW6940" s="109"/>
      <c r="MIX6940" s="109"/>
      <c r="MIY6940" s="109"/>
      <c r="MIZ6940" s="109"/>
      <c r="MJA6940" s="109"/>
      <c r="MJB6940" s="109"/>
      <c r="MJC6940" s="109"/>
      <c r="MJD6940" s="109"/>
      <c r="MJE6940" s="109"/>
      <c r="MJF6940" s="109"/>
      <c r="MJG6940" s="109"/>
      <c r="MJH6940" s="109"/>
      <c r="MJI6940" s="109"/>
      <c r="MJJ6940" s="109"/>
      <c r="MJK6940" s="109"/>
      <c r="MJL6940" s="109"/>
      <c r="MJM6940" s="109"/>
      <c r="MJN6940" s="109"/>
      <c r="MJO6940" s="109"/>
      <c r="MJP6940" s="109"/>
      <c r="MJQ6940" s="109"/>
      <c r="MJR6940" s="109"/>
      <c r="MJS6940" s="109"/>
      <c r="MJT6940" s="109"/>
      <c r="MJU6940" s="109"/>
      <c r="MJV6940" s="109"/>
      <c r="MJW6940" s="109"/>
      <c r="MJX6940" s="109"/>
      <c r="MJY6940" s="109"/>
      <c r="MJZ6940" s="109"/>
      <c r="MKA6940" s="109"/>
      <c r="MKB6940" s="109"/>
      <c r="MKC6940" s="109"/>
      <c r="MKD6940" s="109"/>
      <c r="MKE6940" s="109"/>
      <c r="MKF6940" s="109"/>
      <c r="MKG6940" s="109"/>
      <c r="MKH6940" s="109"/>
      <c r="MKI6940" s="109"/>
      <c r="MKJ6940" s="109"/>
      <c r="MKK6940" s="109"/>
      <c r="MKL6940" s="109"/>
      <c r="MKM6940" s="109"/>
      <c r="MKN6940" s="109"/>
      <c r="MKO6940" s="109"/>
      <c r="MKP6940" s="109"/>
      <c r="MKQ6940" s="109"/>
      <c r="MKR6940" s="109"/>
      <c r="MKS6940" s="109"/>
      <c r="MKT6940" s="109"/>
      <c r="MKU6940" s="109"/>
      <c r="MKV6940" s="109"/>
      <c r="MKW6940" s="109"/>
      <c r="MKX6940" s="109"/>
      <c r="MKY6940" s="109"/>
      <c r="MKZ6940" s="109"/>
      <c r="MLA6940" s="109"/>
      <c r="MLB6940" s="109"/>
      <c r="MLC6940" s="109"/>
      <c r="MLD6940" s="109"/>
      <c r="MLE6940" s="109"/>
      <c r="MLF6940" s="109"/>
      <c r="MLG6940" s="109"/>
      <c r="MLH6940" s="109"/>
      <c r="MLI6940" s="109"/>
      <c r="MLJ6940" s="109"/>
      <c r="MLK6940" s="109"/>
      <c r="MLL6940" s="109"/>
      <c r="MLM6940" s="109"/>
      <c r="MLN6940" s="109"/>
      <c r="MLO6940" s="109"/>
      <c r="MLP6940" s="109"/>
      <c r="MLQ6940" s="109"/>
      <c r="MLR6940" s="109"/>
      <c r="MLS6940" s="109"/>
      <c r="MLT6940" s="109"/>
      <c r="MLU6940" s="109"/>
      <c r="MLV6940" s="109"/>
      <c r="MLW6940" s="109"/>
      <c r="MLX6940" s="109"/>
      <c r="MLY6940" s="109"/>
      <c r="MLZ6940" s="109"/>
      <c r="MMA6940" s="109"/>
      <c r="MMB6940" s="109"/>
      <c r="MMC6940" s="109"/>
      <c r="MMD6940" s="109"/>
      <c r="MME6940" s="109"/>
      <c r="MMF6940" s="109"/>
      <c r="MMG6940" s="109"/>
      <c r="MMH6940" s="109"/>
      <c r="MMI6940" s="109"/>
      <c r="MMJ6940" s="109"/>
      <c r="MMK6940" s="109"/>
      <c r="MML6940" s="109"/>
      <c r="MMM6940" s="109"/>
      <c r="MMN6940" s="109"/>
      <c r="MMO6940" s="109"/>
      <c r="MMP6940" s="109"/>
      <c r="MMQ6940" s="109"/>
      <c r="MMR6940" s="109"/>
      <c r="MMS6940" s="109"/>
      <c r="MMT6940" s="109"/>
      <c r="MMU6940" s="109"/>
      <c r="MMV6940" s="109"/>
      <c r="MMW6940" s="109"/>
      <c r="MMX6940" s="109"/>
      <c r="MMY6940" s="109"/>
      <c r="MMZ6940" s="109"/>
      <c r="MNA6940" s="109"/>
      <c r="MNB6940" s="109"/>
      <c r="MNC6940" s="109"/>
      <c r="MND6940" s="109"/>
      <c r="MNE6940" s="109"/>
      <c r="MNF6940" s="109"/>
      <c r="MNG6940" s="109"/>
      <c r="MNH6940" s="109"/>
      <c r="MNI6940" s="109"/>
      <c r="MNJ6940" s="109"/>
      <c r="MNK6940" s="109"/>
      <c r="MNL6940" s="109"/>
      <c r="MNM6940" s="109"/>
      <c r="MNN6940" s="109"/>
      <c r="MNO6940" s="109"/>
      <c r="MNP6940" s="109"/>
      <c r="MNQ6940" s="109"/>
      <c r="MNR6940" s="109"/>
      <c r="MNS6940" s="109"/>
      <c r="MNT6940" s="109"/>
      <c r="MNU6940" s="109"/>
      <c r="MNV6940" s="109"/>
      <c r="MNW6940" s="109"/>
      <c r="MNX6940" s="109"/>
      <c r="MNY6940" s="109"/>
      <c r="MNZ6940" s="109"/>
      <c r="MOA6940" s="109"/>
      <c r="MOB6940" s="109"/>
      <c r="MOC6940" s="109"/>
      <c r="MOD6940" s="109"/>
      <c r="MOE6940" s="109"/>
      <c r="MOF6940" s="109"/>
      <c r="MOG6940" s="109"/>
      <c r="MOH6940" s="109"/>
      <c r="MOI6940" s="109"/>
      <c r="MOJ6940" s="109"/>
      <c r="MOK6940" s="109"/>
      <c r="MOL6940" s="109"/>
      <c r="MOM6940" s="109"/>
      <c r="MON6940" s="109"/>
      <c r="MOO6940" s="109"/>
      <c r="MOP6940" s="109"/>
      <c r="MOQ6940" s="109"/>
      <c r="MOR6940" s="109"/>
      <c r="MOS6940" s="109"/>
      <c r="MOT6940" s="109"/>
      <c r="MOU6940" s="109"/>
      <c r="MOV6940" s="109"/>
      <c r="MOW6940" s="109"/>
      <c r="MOX6940" s="109"/>
      <c r="MOY6940" s="109"/>
      <c r="MOZ6940" s="109"/>
      <c r="MPA6940" s="109"/>
      <c r="MPB6940" s="109"/>
      <c r="MPC6940" s="109"/>
      <c r="MPD6940" s="109"/>
      <c r="MPE6940" s="109"/>
      <c r="MPF6940" s="109"/>
      <c r="MPG6940" s="109"/>
      <c r="MPH6940" s="109"/>
      <c r="MPI6940" s="109"/>
      <c r="MPJ6940" s="109"/>
      <c r="MPK6940" s="109"/>
      <c r="MPL6940" s="109"/>
      <c r="MPM6940" s="109"/>
      <c r="MPN6940" s="109"/>
      <c r="MPO6940" s="109"/>
      <c r="MPP6940" s="109"/>
      <c r="MPQ6940" s="109"/>
      <c r="MPR6940" s="109"/>
      <c r="MPS6940" s="109"/>
      <c r="MPT6940" s="109"/>
      <c r="MPU6940" s="109"/>
      <c r="MPV6940" s="109"/>
      <c r="MPW6940" s="109"/>
      <c r="MPX6940" s="109"/>
      <c r="MPY6940" s="109"/>
      <c r="MPZ6940" s="109"/>
      <c r="MQA6940" s="109"/>
      <c r="MQB6940" s="109"/>
      <c r="MQC6940" s="109"/>
      <c r="MQD6940" s="109"/>
      <c r="MQE6940" s="109"/>
      <c r="MQF6940" s="109"/>
      <c r="MQG6940" s="109"/>
      <c r="MQH6940" s="109"/>
      <c r="MQI6940" s="109"/>
      <c r="MQJ6940" s="109"/>
      <c r="MQK6940" s="109"/>
      <c r="MQL6940" s="109"/>
      <c r="MQM6940" s="109"/>
      <c r="MQN6940" s="109"/>
      <c r="MQO6940" s="109"/>
      <c r="MQP6940" s="109"/>
      <c r="MQQ6940" s="109"/>
      <c r="MQR6940" s="109"/>
      <c r="MQS6940" s="109"/>
      <c r="MQT6940" s="109"/>
      <c r="MQU6940" s="109"/>
      <c r="MQV6940" s="109"/>
      <c r="MQW6940" s="109"/>
      <c r="MQX6940" s="109"/>
      <c r="MQY6940" s="109"/>
      <c r="MQZ6940" s="109"/>
      <c r="MRA6940" s="109"/>
      <c r="MRB6940" s="109"/>
      <c r="MRC6940" s="109"/>
      <c r="MRD6940" s="109"/>
      <c r="MRE6940" s="109"/>
      <c r="MRF6940" s="109"/>
      <c r="MRG6940" s="109"/>
      <c r="MRH6940" s="109"/>
      <c r="MRI6940" s="109"/>
      <c r="MRJ6940" s="109"/>
      <c r="MRK6940" s="109"/>
      <c r="MRL6940" s="109"/>
      <c r="MRM6940" s="109"/>
      <c r="MRN6940" s="109"/>
      <c r="MRO6940" s="109"/>
      <c r="MRP6940" s="109"/>
      <c r="MRQ6940" s="109"/>
      <c r="MRR6940" s="109"/>
      <c r="MRS6940" s="109"/>
      <c r="MRT6940" s="109"/>
      <c r="MRU6940" s="109"/>
      <c r="MRV6940" s="109"/>
      <c r="MRW6940" s="109"/>
      <c r="MRX6940" s="109"/>
      <c r="MRY6940" s="109"/>
      <c r="MRZ6940" s="109"/>
      <c r="MSA6940" s="109"/>
      <c r="MSB6940" s="109"/>
      <c r="MSC6940" s="109"/>
      <c r="MSD6940" s="109"/>
      <c r="MSE6940" s="109"/>
      <c r="MSF6940" s="109"/>
      <c r="MSG6940" s="109"/>
      <c r="MSH6940" s="109"/>
      <c r="MSI6940" s="109"/>
      <c r="MSJ6940" s="109"/>
      <c r="MSK6940" s="109"/>
      <c r="MSL6940" s="109"/>
      <c r="MSM6940" s="109"/>
      <c r="MSN6940" s="109"/>
      <c r="MSO6940" s="109"/>
      <c r="MSP6940" s="109"/>
      <c r="MSQ6940" s="109"/>
      <c r="MSR6940" s="109"/>
      <c r="MSS6940" s="109"/>
      <c r="MST6940" s="109"/>
      <c r="MSU6940" s="109"/>
      <c r="MSV6940" s="109"/>
      <c r="MSW6940" s="109"/>
      <c r="MSX6940" s="109"/>
      <c r="MSY6940" s="109"/>
      <c r="MSZ6940" s="109"/>
      <c r="MTA6940" s="109"/>
      <c r="MTB6940" s="109"/>
      <c r="MTC6940" s="109"/>
      <c r="MTD6940" s="109"/>
      <c r="MTE6940" s="109"/>
      <c r="MTF6940" s="109"/>
      <c r="MTG6940" s="109"/>
      <c r="MTH6940" s="109"/>
      <c r="MTI6940" s="109"/>
      <c r="MTJ6940" s="109"/>
      <c r="MTK6940" s="109"/>
      <c r="MTL6940" s="109"/>
      <c r="MTM6940" s="109"/>
      <c r="MTN6940" s="109"/>
      <c r="MTO6940" s="109"/>
      <c r="MTP6940" s="109"/>
      <c r="MTQ6940" s="109"/>
      <c r="MTR6940" s="109"/>
      <c r="MTS6940" s="109"/>
      <c r="MTT6940" s="109"/>
      <c r="MTU6940" s="109"/>
      <c r="MTV6940" s="109"/>
      <c r="MTW6940" s="109"/>
      <c r="MTX6940" s="109"/>
      <c r="MTY6940" s="109"/>
      <c r="MTZ6940" s="109"/>
      <c r="MUA6940" s="109"/>
      <c r="MUB6940" s="109"/>
      <c r="MUC6940" s="109"/>
      <c r="MUD6940" s="109"/>
      <c r="MUE6940" s="109"/>
      <c r="MUF6940" s="109"/>
      <c r="MUG6940" s="109"/>
      <c r="MUH6940" s="109"/>
      <c r="MUI6940" s="109"/>
      <c r="MUJ6940" s="109"/>
      <c r="MUK6940" s="109"/>
      <c r="MUL6940" s="109"/>
      <c r="MUM6940" s="109"/>
      <c r="MUN6940" s="109"/>
      <c r="MUO6940" s="109"/>
      <c r="MUP6940" s="109"/>
      <c r="MUQ6940" s="109"/>
      <c r="MUR6940" s="109"/>
      <c r="MUS6940" s="109"/>
      <c r="MUT6940" s="109"/>
      <c r="MUU6940" s="109"/>
      <c r="MUV6940" s="109"/>
      <c r="MUW6940" s="109"/>
      <c r="MUX6940" s="109"/>
      <c r="MUY6940" s="109"/>
      <c r="MUZ6940" s="109"/>
      <c r="MVA6940" s="109"/>
      <c r="MVB6940" s="109"/>
      <c r="MVC6940" s="109"/>
      <c r="MVD6940" s="109"/>
      <c r="MVE6940" s="109"/>
      <c r="MVF6940" s="109"/>
      <c r="MVG6940" s="109"/>
      <c r="MVH6940" s="109"/>
      <c r="MVI6940" s="109"/>
      <c r="MVJ6940" s="109"/>
      <c r="MVK6940" s="109"/>
      <c r="MVL6940" s="109"/>
      <c r="MVM6940" s="109"/>
      <c r="MVN6940" s="109"/>
      <c r="MVO6940" s="109"/>
      <c r="MVP6940" s="109"/>
      <c r="MVQ6940" s="109"/>
      <c r="MVR6940" s="109"/>
      <c r="MVS6940" s="109"/>
      <c r="MVT6940" s="109"/>
      <c r="MVU6940" s="109"/>
      <c r="MVV6940" s="109"/>
      <c r="MVW6940" s="109"/>
      <c r="MVX6940" s="109"/>
      <c r="MVY6940" s="109"/>
      <c r="MVZ6940" s="109"/>
      <c r="MWA6940" s="109"/>
      <c r="MWB6940" s="109"/>
      <c r="MWC6940" s="109"/>
      <c r="MWD6940" s="109"/>
      <c r="MWE6940" s="109"/>
      <c r="MWF6940" s="109"/>
      <c r="MWG6940" s="109"/>
      <c r="MWH6940" s="109"/>
      <c r="MWI6940" s="109"/>
      <c r="MWJ6940" s="109"/>
      <c r="MWK6940" s="109"/>
      <c r="MWL6940" s="109"/>
      <c r="MWM6940" s="109"/>
      <c r="MWN6940" s="109"/>
      <c r="MWO6940" s="109"/>
      <c r="MWP6940" s="109"/>
      <c r="MWQ6940" s="109"/>
      <c r="MWR6940" s="109"/>
      <c r="MWS6940" s="109"/>
      <c r="MWT6940" s="109"/>
      <c r="MWU6940" s="109"/>
      <c r="MWV6940" s="109"/>
      <c r="MWW6940" s="109"/>
      <c r="MWX6940" s="109"/>
      <c r="MWY6940" s="109"/>
      <c r="MWZ6940" s="109"/>
      <c r="MXA6940" s="109"/>
      <c r="MXB6940" s="109"/>
      <c r="MXC6940" s="109"/>
      <c r="MXD6940" s="109"/>
      <c r="MXE6940" s="109"/>
      <c r="MXF6940" s="109"/>
      <c r="MXG6940" s="109"/>
      <c r="MXH6940" s="109"/>
      <c r="MXI6940" s="109"/>
      <c r="MXJ6940" s="109"/>
      <c r="MXK6940" s="109"/>
      <c r="MXL6940" s="109"/>
      <c r="MXM6940" s="109"/>
      <c r="MXN6940" s="109"/>
      <c r="MXO6940" s="109"/>
      <c r="MXP6940" s="109"/>
      <c r="MXQ6940" s="109"/>
      <c r="MXR6940" s="109"/>
      <c r="MXS6940" s="109"/>
      <c r="MXT6940" s="109"/>
      <c r="MXU6940" s="109"/>
      <c r="MXV6940" s="109"/>
      <c r="MXW6940" s="109"/>
      <c r="MXX6940" s="109"/>
      <c r="MXY6940" s="109"/>
      <c r="MXZ6940" s="109"/>
      <c r="MYA6940" s="109"/>
      <c r="MYB6940" s="109"/>
      <c r="MYC6940" s="109"/>
      <c r="MYD6940" s="109"/>
      <c r="MYE6940" s="109"/>
      <c r="MYF6940" s="109"/>
      <c r="MYG6940" s="109"/>
      <c r="MYH6940" s="109"/>
      <c r="MYI6940" s="109"/>
      <c r="MYJ6940" s="109"/>
      <c r="MYK6940" s="109"/>
      <c r="MYL6940" s="109"/>
      <c r="MYM6940" s="109"/>
      <c r="MYN6940" s="109"/>
      <c r="MYO6940" s="109"/>
      <c r="MYP6940" s="109"/>
      <c r="MYQ6940" s="109"/>
      <c r="MYR6940" s="109"/>
      <c r="MYS6940" s="109"/>
      <c r="MYT6940" s="109"/>
      <c r="MYU6940" s="109"/>
      <c r="MYV6940" s="109"/>
      <c r="MYW6940" s="109"/>
      <c r="MYX6940" s="109"/>
      <c r="MYY6940" s="109"/>
      <c r="MYZ6940" s="109"/>
      <c r="MZA6940" s="109"/>
      <c r="MZB6940" s="109"/>
      <c r="MZC6940" s="109"/>
      <c r="MZD6940" s="109"/>
      <c r="MZE6940" s="109"/>
      <c r="MZF6940" s="109"/>
      <c r="MZG6940" s="109"/>
      <c r="MZH6940" s="109"/>
      <c r="MZI6940" s="109"/>
      <c r="MZJ6940" s="109"/>
      <c r="MZK6940" s="109"/>
      <c r="MZL6940" s="109"/>
      <c r="MZM6940" s="109"/>
      <c r="MZN6940" s="109"/>
      <c r="MZO6940" s="109"/>
      <c r="MZP6940" s="109"/>
      <c r="MZQ6940" s="109"/>
      <c r="MZR6940" s="109"/>
      <c r="MZS6940" s="109"/>
      <c r="MZT6940" s="109"/>
      <c r="MZU6940" s="109"/>
      <c r="MZV6940" s="109"/>
      <c r="MZW6940" s="109"/>
      <c r="MZX6940" s="109"/>
      <c r="MZY6940" s="109"/>
      <c r="MZZ6940" s="109"/>
      <c r="NAA6940" s="109"/>
      <c r="NAB6940" s="109"/>
      <c r="NAC6940" s="109"/>
      <c r="NAD6940" s="109"/>
      <c r="NAE6940" s="109"/>
      <c r="NAF6940" s="109"/>
      <c r="NAG6940" s="109"/>
      <c r="NAH6940" s="109"/>
      <c r="NAI6940" s="109"/>
      <c r="NAJ6940" s="109"/>
      <c r="NAK6940" s="109"/>
      <c r="NAL6940" s="109"/>
      <c r="NAM6940" s="109"/>
      <c r="NAN6940" s="109"/>
      <c r="NAO6940" s="109"/>
      <c r="NAP6940" s="109"/>
      <c r="NAQ6940" s="109"/>
      <c r="NAR6940" s="109"/>
      <c r="NAS6940" s="109"/>
      <c r="NAT6940" s="109"/>
      <c r="NAU6940" s="109"/>
      <c r="NAV6940" s="109"/>
      <c r="NAW6940" s="109"/>
      <c r="NAX6940" s="109"/>
      <c r="NAY6940" s="109"/>
      <c r="NAZ6940" s="109"/>
      <c r="NBA6940" s="109"/>
      <c r="NBB6940" s="109"/>
      <c r="NBC6940" s="109"/>
      <c r="NBD6940" s="109"/>
      <c r="NBE6940" s="109"/>
      <c r="NBF6940" s="109"/>
      <c r="NBG6940" s="109"/>
      <c r="NBH6940" s="109"/>
      <c r="NBI6940" s="109"/>
      <c r="NBJ6940" s="109"/>
      <c r="NBK6940" s="109"/>
      <c r="NBL6940" s="109"/>
      <c r="NBM6940" s="109"/>
      <c r="NBN6940" s="109"/>
      <c r="NBO6940" s="109"/>
      <c r="NBP6940" s="109"/>
      <c r="NBQ6940" s="109"/>
      <c r="NBR6940" s="109"/>
      <c r="NBS6940" s="109"/>
      <c r="NBT6940" s="109"/>
      <c r="NBU6940" s="109"/>
      <c r="NBV6940" s="109"/>
      <c r="NBW6940" s="109"/>
      <c r="NBX6940" s="109"/>
      <c r="NBY6940" s="109"/>
      <c r="NBZ6940" s="109"/>
      <c r="NCA6940" s="109"/>
      <c r="NCB6940" s="109"/>
      <c r="NCC6940" s="109"/>
      <c r="NCD6940" s="109"/>
      <c r="NCE6940" s="109"/>
      <c r="NCF6940" s="109"/>
      <c r="NCG6940" s="109"/>
      <c r="NCH6940" s="109"/>
      <c r="NCI6940" s="109"/>
      <c r="NCJ6940" s="109"/>
      <c r="NCK6940" s="109"/>
      <c r="NCL6940" s="109"/>
      <c r="NCM6940" s="109"/>
      <c r="NCN6940" s="109"/>
      <c r="NCO6940" s="109"/>
      <c r="NCP6940" s="109"/>
      <c r="NCQ6940" s="109"/>
      <c r="NCR6940" s="109"/>
      <c r="NCS6940" s="109"/>
      <c r="NCT6940" s="109"/>
      <c r="NCU6940" s="109"/>
      <c r="NCV6940" s="109"/>
      <c r="NCW6940" s="109"/>
      <c r="NCX6940" s="109"/>
      <c r="NCY6940" s="109"/>
      <c r="NCZ6940" s="109"/>
      <c r="NDA6940" s="109"/>
      <c r="NDB6940" s="109"/>
      <c r="NDC6940" s="109"/>
      <c r="NDD6940" s="109"/>
      <c r="NDE6940" s="109"/>
      <c r="NDF6940" s="109"/>
      <c r="NDG6940" s="109"/>
      <c r="NDH6940" s="109"/>
      <c r="NDI6940" s="109"/>
      <c r="NDJ6940" s="109"/>
      <c r="NDK6940" s="109"/>
      <c r="NDL6940" s="109"/>
      <c r="NDM6940" s="109"/>
      <c r="NDN6940" s="109"/>
      <c r="NDO6940" s="109"/>
      <c r="NDP6940" s="109"/>
      <c r="NDQ6940" s="109"/>
      <c r="NDR6940" s="109"/>
      <c r="NDS6940" s="109"/>
      <c r="NDT6940" s="109"/>
      <c r="NDU6940" s="109"/>
      <c r="NDV6940" s="109"/>
      <c r="NDW6940" s="109"/>
      <c r="NDX6940" s="109"/>
      <c r="NDY6940" s="109"/>
      <c r="NDZ6940" s="109"/>
      <c r="NEA6940" s="109"/>
      <c r="NEB6940" s="109"/>
      <c r="NEC6940" s="109"/>
      <c r="NED6940" s="109"/>
      <c r="NEE6940" s="109"/>
      <c r="NEF6940" s="109"/>
      <c r="NEG6940" s="109"/>
      <c r="NEH6940" s="109"/>
      <c r="NEI6940" s="109"/>
      <c r="NEJ6940" s="109"/>
      <c r="NEK6940" s="109"/>
      <c r="NEL6940" s="109"/>
      <c r="NEM6940" s="109"/>
      <c r="NEN6940" s="109"/>
      <c r="NEO6940" s="109"/>
      <c r="NEP6940" s="109"/>
      <c r="NEQ6940" s="109"/>
      <c r="NER6940" s="109"/>
      <c r="NES6940" s="109"/>
      <c r="NET6940" s="109"/>
      <c r="NEU6940" s="109"/>
      <c r="NEV6940" s="109"/>
      <c r="NEW6940" s="109"/>
      <c r="NEX6940" s="109"/>
      <c r="NEY6940" s="109"/>
      <c r="NEZ6940" s="109"/>
      <c r="NFA6940" s="109"/>
      <c r="NFB6940" s="109"/>
      <c r="NFC6940" s="109"/>
      <c r="NFD6940" s="109"/>
      <c r="NFE6940" s="109"/>
      <c r="NFF6940" s="109"/>
      <c r="NFG6940" s="109"/>
      <c r="NFH6940" s="109"/>
      <c r="NFI6940" s="109"/>
      <c r="NFJ6940" s="109"/>
      <c r="NFK6940" s="109"/>
      <c r="NFL6940" s="109"/>
      <c r="NFM6940" s="109"/>
      <c r="NFN6940" s="109"/>
      <c r="NFO6940" s="109"/>
      <c r="NFP6940" s="109"/>
      <c r="NFQ6940" s="109"/>
      <c r="NFR6940" s="109"/>
      <c r="NFS6940" s="109"/>
      <c r="NFT6940" s="109"/>
      <c r="NFU6940" s="109"/>
      <c r="NFV6940" s="109"/>
      <c r="NFW6940" s="109"/>
      <c r="NFX6940" s="109"/>
      <c r="NFY6940" s="109"/>
      <c r="NFZ6940" s="109"/>
      <c r="NGA6940" s="109"/>
      <c r="NGB6940" s="109"/>
      <c r="NGC6940" s="109"/>
      <c r="NGD6940" s="109"/>
      <c r="NGE6940" s="109"/>
      <c r="NGF6940" s="109"/>
      <c r="NGG6940" s="109"/>
      <c r="NGH6940" s="109"/>
      <c r="NGI6940" s="109"/>
      <c r="NGJ6940" s="109"/>
      <c r="NGK6940" s="109"/>
      <c r="NGL6940" s="109"/>
      <c r="NGM6940" s="109"/>
      <c r="NGN6940" s="109"/>
      <c r="NGO6940" s="109"/>
      <c r="NGP6940" s="109"/>
      <c r="NGQ6940" s="109"/>
      <c r="NGR6940" s="109"/>
      <c r="NGS6940" s="109"/>
      <c r="NGT6940" s="109"/>
      <c r="NGU6940" s="109"/>
      <c r="NGV6940" s="109"/>
      <c r="NGW6940" s="109"/>
      <c r="NGX6940" s="109"/>
      <c r="NGY6940" s="109"/>
      <c r="NGZ6940" s="109"/>
      <c r="NHA6940" s="109"/>
      <c r="NHB6940" s="109"/>
      <c r="NHC6940" s="109"/>
      <c r="NHD6940" s="109"/>
      <c r="NHE6940" s="109"/>
      <c r="NHF6940" s="109"/>
      <c r="NHG6940" s="109"/>
      <c r="NHH6940" s="109"/>
      <c r="NHI6940" s="109"/>
      <c r="NHJ6940" s="109"/>
      <c r="NHK6940" s="109"/>
      <c r="NHL6940" s="109"/>
      <c r="NHM6940" s="109"/>
      <c r="NHN6940" s="109"/>
      <c r="NHO6940" s="109"/>
      <c r="NHP6940" s="109"/>
      <c r="NHQ6940" s="109"/>
      <c r="NHR6940" s="109"/>
      <c r="NHS6940" s="109"/>
      <c r="NHT6940" s="109"/>
      <c r="NHU6940" s="109"/>
      <c r="NHV6940" s="109"/>
      <c r="NHW6940" s="109"/>
      <c r="NHX6940" s="109"/>
      <c r="NHY6940" s="109"/>
      <c r="NHZ6940" s="109"/>
      <c r="NIA6940" s="109"/>
      <c r="NIB6940" s="109"/>
      <c r="NIC6940" s="109"/>
      <c r="NID6940" s="109"/>
      <c r="NIE6940" s="109"/>
      <c r="NIF6940" s="109"/>
      <c r="NIG6940" s="109"/>
      <c r="NIH6940" s="109"/>
      <c r="NII6940" s="109"/>
      <c r="NIJ6940" s="109"/>
      <c r="NIK6940" s="109"/>
      <c r="NIL6940" s="109"/>
      <c r="NIM6940" s="109"/>
      <c r="NIN6940" s="109"/>
      <c r="NIO6940" s="109"/>
      <c r="NIP6940" s="109"/>
      <c r="NIQ6940" s="109"/>
      <c r="NIR6940" s="109"/>
      <c r="NIS6940" s="109"/>
      <c r="NIT6940" s="109"/>
      <c r="NIU6940" s="109"/>
      <c r="NIV6940" s="109"/>
      <c r="NIW6940" s="109"/>
      <c r="NIX6940" s="109"/>
      <c r="NIY6940" s="109"/>
      <c r="NIZ6940" s="109"/>
      <c r="NJA6940" s="109"/>
      <c r="NJB6940" s="109"/>
      <c r="NJC6940" s="109"/>
      <c r="NJD6940" s="109"/>
      <c r="NJE6940" s="109"/>
      <c r="NJF6940" s="109"/>
      <c r="NJG6940" s="109"/>
      <c r="NJH6940" s="109"/>
      <c r="NJI6940" s="109"/>
      <c r="NJJ6940" s="109"/>
      <c r="NJK6940" s="109"/>
      <c r="NJL6940" s="109"/>
      <c r="NJM6940" s="109"/>
      <c r="NJN6940" s="109"/>
      <c r="NJO6940" s="109"/>
      <c r="NJP6940" s="109"/>
      <c r="NJQ6940" s="109"/>
      <c r="NJR6940" s="109"/>
      <c r="NJS6940" s="109"/>
      <c r="NJT6940" s="109"/>
      <c r="NJU6940" s="109"/>
      <c r="NJV6940" s="109"/>
      <c r="NJW6940" s="109"/>
      <c r="NJX6940" s="109"/>
      <c r="NJY6940" s="109"/>
      <c r="NJZ6940" s="109"/>
      <c r="NKA6940" s="109"/>
      <c r="NKB6940" s="109"/>
      <c r="NKC6940" s="109"/>
      <c r="NKD6940" s="109"/>
      <c r="NKE6940" s="109"/>
      <c r="NKF6940" s="109"/>
      <c r="NKG6940" s="109"/>
      <c r="NKH6940" s="109"/>
      <c r="NKI6940" s="109"/>
      <c r="NKJ6940" s="109"/>
      <c r="NKK6940" s="109"/>
      <c r="NKL6940" s="109"/>
      <c r="NKM6940" s="109"/>
      <c r="NKN6940" s="109"/>
      <c r="NKO6940" s="109"/>
      <c r="NKP6940" s="109"/>
      <c r="NKQ6940" s="109"/>
      <c r="NKR6940" s="109"/>
      <c r="NKS6940" s="109"/>
      <c r="NKT6940" s="109"/>
      <c r="NKU6940" s="109"/>
      <c r="NKV6940" s="109"/>
      <c r="NKW6940" s="109"/>
      <c r="NKX6940" s="109"/>
      <c r="NKY6940" s="109"/>
      <c r="NKZ6940" s="109"/>
      <c r="NLA6940" s="109"/>
      <c r="NLB6940" s="109"/>
      <c r="NLC6940" s="109"/>
      <c r="NLD6940" s="109"/>
      <c r="NLE6940" s="109"/>
      <c r="NLF6940" s="109"/>
      <c r="NLG6940" s="109"/>
      <c r="NLH6940" s="109"/>
      <c r="NLI6940" s="109"/>
      <c r="NLJ6940" s="109"/>
      <c r="NLK6940" s="109"/>
      <c r="NLL6940" s="109"/>
      <c r="NLM6940" s="109"/>
      <c r="NLN6940" s="109"/>
      <c r="NLO6940" s="109"/>
      <c r="NLP6940" s="109"/>
      <c r="NLQ6940" s="109"/>
      <c r="NLR6940" s="109"/>
      <c r="NLS6940" s="109"/>
      <c r="NLT6940" s="109"/>
      <c r="NLU6940" s="109"/>
      <c r="NLV6940" s="109"/>
      <c r="NLW6940" s="109"/>
      <c r="NLX6940" s="109"/>
      <c r="NLY6940" s="109"/>
      <c r="NLZ6940" s="109"/>
      <c r="NMA6940" s="109"/>
      <c r="NMB6940" s="109"/>
      <c r="NMC6940" s="109"/>
      <c r="NMD6940" s="109"/>
      <c r="NME6940" s="109"/>
      <c r="NMF6940" s="109"/>
      <c r="NMG6940" s="109"/>
      <c r="NMH6940" s="109"/>
      <c r="NMI6940" s="109"/>
      <c r="NMJ6940" s="109"/>
      <c r="NMK6940" s="109"/>
      <c r="NML6940" s="109"/>
      <c r="NMM6940" s="109"/>
      <c r="NMN6940" s="109"/>
      <c r="NMO6940" s="109"/>
      <c r="NMP6940" s="109"/>
      <c r="NMQ6940" s="109"/>
      <c r="NMR6940" s="109"/>
      <c r="NMS6940" s="109"/>
      <c r="NMT6940" s="109"/>
      <c r="NMU6940" s="109"/>
      <c r="NMV6940" s="109"/>
      <c r="NMW6940" s="109"/>
      <c r="NMX6940" s="109"/>
      <c r="NMY6940" s="109"/>
      <c r="NMZ6940" s="109"/>
      <c r="NNA6940" s="109"/>
      <c r="NNB6940" s="109"/>
      <c r="NNC6940" s="109"/>
      <c r="NND6940" s="109"/>
      <c r="NNE6940" s="109"/>
      <c r="NNF6940" s="109"/>
      <c r="NNG6940" s="109"/>
      <c r="NNH6940" s="109"/>
      <c r="NNI6940" s="109"/>
      <c r="NNJ6940" s="109"/>
      <c r="NNK6940" s="109"/>
      <c r="NNL6940" s="109"/>
      <c r="NNM6940" s="109"/>
      <c r="NNN6940" s="109"/>
      <c r="NNO6940" s="109"/>
      <c r="NNP6940" s="109"/>
      <c r="NNQ6940" s="109"/>
      <c r="NNR6940" s="109"/>
      <c r="NNS6940" s="109"/>
      <c r="NNT6940" s="109"/>
      <c r="NNU6940" s="109"/>
      <c r="NNV6940" s="109"/>
      <c r="NNW6940" s="109"/>
      <c r="NNX6940" s="109"/>
      <c r="NNY6940" s="109"/>
      <c r="NNZ6940" s="109"/>
      <c r="NOA6940" s="109"/>
      <c r="NOB6940" s="109"/>
      <c r="NOC6940" s="109"/>
      <c r="NOD6940" s="109"/>
      <c r="NOE6940" s="109"/>
      <c r="NOF6940" s="109"/>
      <c r="NOG6940" s="109"/>
      <c r="NOH6940" s="109"/>
      <c r="NOI6940" s="109"/>
      <c r="NOJ6940" s="109"/>
      <c r="NOK6940" s="109"/>
      <c r="NOL6940" s="109"/>
      <c r="NOM6940" s="109"/>
      <c r="NON6940" s="109"/>
      <c r="NOO6940" s="109"/>
      <c r="NOP6940" s="109"/>
      <c r="NOQ6940" s="109"/>
      <c r="NOR6940" s="109"/>
      <c r="NOS6940" s="109"/>
      <c r="NOT6940" s="109"/>
      <c r="NOU6940" s="109"/>
      <c r="NOV6940" s="109"/>
      <c r="NOW6940" s="109"/>
      <c r="NOX6940" s="109"/>
      <c r="NOY6940" s="109"/>
      <c r="NOZ6940" s="109"/>
      <c r="NPA6940" s="109"/>
      <c r="NPB6940" s="109"/>
      <c r="NPC6940" s="109"/>
      <c r="NPD6940" s="109"/>
      <c r="NPE6940" s="109"/>
      <c r="NPF6940" s="109"/>
      <c r="NPG6940" s="109"/>
      <c r="NPH6940" s="109"/>
      <c r="NPI6940" s="109"/>
      <c r="NPJ6940" s="109"/>
      <c r="NPK6940" s="109"/>
      <c r="NPL6940" s="109"/>
      <c r="NPM6940" s="109"/>
      <c r="NPN6940" s="109"/>
      <c r="NPO6940" s="109"/>
      <c r="NPP6940" s="109"/>
      <c r="NPQ6940" s="109"/>
      <c r="NPR6940" s="109"/>
      <c r="NPS6940" s="109"/>
      <c r="NPT6940" s="109"/>
      <c r="NPU6940" s="109"/>
      <c r="NPV6940" s="109"/>
      <c r="NPW6940" s="109"/>
      <c r="NPX6940" s="109"/>
      <c r="NPY6940" s="109"/>
      <c r="NPZ6940" s="109"/>
      <c r="NQA6940" s="109"/>
      <c r="NQB6940" s="109"/>
      <c r="NQC6940" s="109"/>
      <c r="NQD6940" s="109"/>
      <c r="NQE6940" s="109"/>
      <c r="NQF6940" s="109"/>
      <c r="NQG6940" s="109"/>
      <c r="NQH6940" s="109"/>
      <c r="NQI6940" s="109"/>
      <c r="NQJ6940" s="109"/>
      <c r="NQK6940" s="109"/>
      <c r="NQL6940" s="109"/>
      <c r="NQM6940" s="109"/>
      <c r="NQN6940" s="109"/>
      <c r="NQO6940" s="109"/>
      <c r="NQP6940" s="109"/>
      <c r="NQQ6940" s="109"/>
      <c r="NQR6940" s="109"/>
      <c r="NQS6940" s="109"/>
      <c r="NQT6940" s="109"/>
      <c r="NQU6940" s="109"/>
      <c r="NQV6940" s="109"/>
      <c r="NQW6940" s="109"/>
      <c r="NQX6940" s="109"/>
      <c r="NQY6940" s="109"/>
      <c r="NQZ6940" s="109"/>
      <c r="NRA6940" s="109"/>
      <c r="NRB6940" s="109"/>
      <c r="NRC6940" s="109"/>
      <c r="NRD6940" s="109"/>
      <c r="NRE6940" s="109"/>
      <c r="NRF6940" s="109"/>
      <c r="NRG6940" s="109"/>
      <c r="NRH6940" s="109"/>
      <c r="NRI6940" s="109"/>
      <c r="NRJ6940" s="109"/>
      <c r="NRK6940" s="109"/>
      <c r="NRL6940" s="109"/>
      <c r="NRM6940" s="109"/>
      <c r="NRN6940" s="109"/>
      <c r="NRO6940" s="109"/>
      <c r="NRP6940" s="109"/>
      <c r="NRQ6940" s="109"/>
      <c r="NRR6940" s="109"/>
      <c r="NRS6940" s="109"/>
      <c r="NRT6940" s="109"/>
      <c r="NRU6940" s="109"/>
      <c r="NRV6940" s="109"/>
      <c r="NRW6940" s="109"/>
      <c r="NRX6940" s="109"/>
      <c r="NRY6940" s="109"/>
      <c r="NRZ6940" s="109"/>
      <c r="NSA6940" s="109"/>
      <c r="NSB6940" s="109"/>
      <c r="NSC6940" s="109"/>
      <c r="NSD6940" s="109"/>
      <c r="NSE6940" s="109"/>
      <c r="NSF6940" s="109"/>
      <c r="NSG6940" s="109"/>
      <c r="NSH6940" s="109"/>
      <c r="NSI6940" s="109"/>
      <c r="NSJ6940" s="109"/>
      <c r="NSK6940" s="109"/>
      <c r="NSL6940" s="109"/>
      <c r="NSM6940" s="109"/>
      <c r="NSN6940" s="109"/>
      <c r="NSO6940" s="109"/>
      <c r="NSP6940" s="109"/>
      <c r="NSQ6940" s="109"/>
      <c r="NSR6940" s="109"/>
      <c r="NSS6940" s="109"/>
      <c r="NST6940" s="109"/>
      <c r="NSU6940" s="109"/>
      <c r="NSV6940" s="109"/>
      <c r="NSW6940" s="109"/>
      <c r="NSX6940" s="109"/>
      <c r="NSY6940" s="109"/>
      <c r="NSZ6940" s="109"/>
      <c r="NTA6940" s="109"/>
      <c r="NTB6940" s="109"/>
      <c r="NTC6940" s="109"/>
      <c r="NTD6940" s="109"/>
      <c r="NTE6940" s="109"/>
      <c r="NTF6940" s="109"/>
      <c r="NTG6940" s="109"/>
      <c r="NTH6940" s="109"/>
      <c r="NTI6940" s="109"/>
      <c r="NTJ6940" s="109"/>
      <c r="NTK6940" s="109"/>
      <c r="NTL6940" s="109"/>
      <c r="NTM6940" s="109"/>
      <c r="NTN6940" s="109"/>
      <c r="NTO6940" s="109"/>
      <c r="NTP6940" s="109"/>
      <c r="NTQ6940" s="109"/>
      <c r="NTR6940" s="109"/>
      <c r="NTS6940" s="109"/>
      <c r="NTT6940" s="109"/>
      <c r="NTU6940" s="109"/>
      <c r="NTV6940" s="109"/>
      <c r="NTW6940" s="109"/>
      <c r="NTX6940" s="109"/>
      <c r="NTY6940" s="109"/>
      <c r="NTZ6940" s="109"/>
      <c r="NUA6940" s="109"/>
      <c r="NUB6940" s="109"/>
      <c r="NUC6940" s="109"/>
      <c r="NUD6940" s="109"/>
      <c r="NUE6940" s="109"/>
      <c r="NUF6940" s="109"/>
      <c r="NUG6940" s="109"/>
      <c r="NUH6940" s="109"/>
      <c r="NUI6940" s="109"/>
      <c r="NUJ6940" s="109"/>
      <c r="NUK6940" s="109"/>
      <c r="NUL6940" s="109"/>
      <c r="NUM6940" s="109"/>
      <c r="NUN6940" s="109"/>
      <c r="NUO6940" s="109"/>
      <c r="NUP6940" s="109"/>
      <c r="NUQ6940" s="109"/>
      <c r="NUR6940" s="109"/>
      <c r="NUS6940" s="109"/>
      <c r="NUT6940" s="109"/>
      <c r="NUU6940" s="109"/>
      <c r="NUV6940" s="109"/>
      <c r="NUW6940" s="109"/>
      <c r="NUX6940" s="109"/>
      <c r="NUY6940" s="109"/>
      <c r="NUZ6940" s="109"/>
      <c r="NVA6940" s="109"/>
      <c r="NVB6940" s="109"/>
      <c r="NVC6940" s="109"/>
      <c r="NVD6940" s="109"/>
      <c r="NVE6940" s="109"/>
      <c r="NVF6940" s="109"/>
      <c r="NVG6940" s="109"/>
      <c r="NVH6940" s="109"/>
      <c r="NVI6940" s="109"/>
      <c r="NVJ6940" s="109"/>
      <c r="NVK6940" s="109"/>
      <c r="NVL6940" s="109"/>
      <c r="NVM6940" s="109"/>
      <c r="NVN6940" s="109"/>
      <c r="NVO6940" s="109"/>
      <c r="NVP6940" s="109"/>
      <c r="NVQ6940" s="109"/>
      <c r="NVR6940" s="109"/>
      <c r="NVS6940" s="109"/>
      <c r="NVT6940" s="109"/>
      <c r="NVU6940" s="109"/>
      <c r="NVV6940" s="109"/>
      <c r="NVW6940" s="109"/>
      <c r="NVX6940" s="109"/>
      <c r="NVY6940" s="109"/>
      <c r="NVZ6940" s="109"/>
      <c r="NWA6940" s="109"/>
      <c r="NWB6940" s="109"/>
      <c r="NWC6940" s="109"/>
      <c r="NWD6940" s="109"/>
      <c r="NWE6940" s="109"/>
      <c r="NWF6940" s="109"/>
      <c r="NWG6940" s="109"/>
      <c r="NWH6940" s="109"/>
      <c r="NWI6940" s="109"/>
      <c r="NWJ6940" s="109"/>
      <c r="NWK6940" s="109"/>
      <c r="NWL6940" s="109"/>
      <c r="NWM6940" s="109"/>
      <c r="NWN6940" s="109"/>
      <c r="NWO6940" s="109"/>
      <c r="NWP6940" s="109"/>
      <c r="NWQ6940" s="109"/>
      <c r="NWR6940" s="109"/>
      <c r="NWS6940" s="109"/>
      <c r="NWT6940" s="109"/>
      <c r="NWU6940" s="109"/>
      <c r="NWV6940" s="109"/>
      <c r="NWW6940" s="109"/>
      <c r="NWX6940" s="109"/>
      <c r="NWY6940" s="109"/>
      <c r="NWZ6940" s="109"/>
      <c r="NXA6940" s="109"/>
      <c r="NXB6940" s="109"/>
      <c r="NXC6940" s="109"/>
      <c r="NXD6940" s="109"/>
      <c r="NXE6940" s="109"/>
      <c r="NXF6940" s="109"/>
      <c r="NXG6940" s="109"/>
      <c r="NXH6940" s="109"/>
      <c r="NXI6940" s="109"/>
      <c r="NXJ6940" s="109"/>
      <c r="NXK6940" s="109"/>
      <c r="NXL6940" s="109"/>
      <c r="NXM6940" s="109"/>
      <c r="NXN6940" s="109"/>
      <c r="NXO6940" s="109"/>
      <c r="NXP6940" s="109"/>
      <c r="NXQ6940" s="109"/>
      <c r="NXR6940" s="109"/>
      <c r="NXS6940" s="109"/>
      <c r="NXT6940" s="109"/>
      <c r="NXU6940" s="109"/>
      <c r="NXV6940" s="109"/>
      <c r="NXW6940" s="109"/>
      <c r="NXX6940" s="109"/>
      <c r="NXY6940" s="109"/>
      <c r="NXZ6940" s="109"/>
      <c r="NYA6940" s="109"/>
      <c r="NYB6940" s="109"/>
      <c r="NYC6940" s="109"/>
      <c r="NYD6940" s="109"/>
      <c r="NYE6940" s="109"/>
      <c r="NYF6940" s="109"/>
      <c r="NYG6940" s="109"/>
      <c r="NYH6940" s="109"/>
      <c r="NYI6940" s="109"/>
      <c r="NYJ6940" s="109"/>
      <c r="NYK6940" s="109"/>
      <c r="NYL6940" s="109"/>
      <c r="NYM6940" s="109"/>
      <c r="NYN6940" s="109"/>
      <c r="NYO6940" s="109"/>
      <c r="NYP6940" s="109"/>
      <c r="NYQ6940" s="109"/>
      <c r="NYR6940" s="109"/>
      <c r="NYS6940" s="109"/>
      <c r="NYT6940" s="109"/>
      <c r="NYU6940" s="109"/>
      <c r="NYV6940" s="109"/>
      <c r="NYW6940" s="109"/>
      <c r="NYX6940" s="109"/>
      <c r="NYY6940" s="109"/>
      <c r="NYZ6940" s="109"/>
      <c r="NZA6940" s="109"/>
      <c r="NZB6940" s="109"/>
      <c r="NZC6940" s="109"/>
      <c r="NZD6940" s="109"/>
      <c r="NZE6940" s="109"/>
      <c r="NZF6940" s="109"/>
      <c r="NZG6940" s="109"/>
      <c r="NZH6940" s="109"/>
      <c r="NZI6940" s="109"/>
      <c r="NZJ6940" s="109"/>
      <c r="NZK6940" s="109"/>
      <c r="NZL6940" s="109"/>
      <c r="NZM6940" s="109"/>
      <c r="NZN6940" s="109"/>
      <c r="NZO6940" s="109"/>
      <c r="NZP6940" s="109"/>
      <c r="NZQ6940" s="109"/>
      <c r="NZR6940" s="109"/>
      <c r="NZS6940" s="109"/>
      <c r="NZT6940" s="109"/>
      <c r="NZU6940" s="109"/>
      <c r="NZV6940" s="109"/>
      <c r="NZW6940" s="109"/>
      <c r="NZX6940" s="109"/>
      <c r="NZY6940" s="109"/>
      <c r="NZZ6940" s="109"/>
      <c r="OAA6940" s="109"/>
      <c r="OAB6940" s="109"/>
      <c r="OAC6940" s="109"/>
      <c r="OAD6940" s="109"/>
      <c r="OAE6940" s="109"/>
      <c r="OAF6940" s="109"/>
      <c r="OAG6940" s="109"/>
      <c r="OAH6940" s="109"/>
      <c r="OAI6940" s="109"/>
      <c r="OAJ6940" s="109"/>
      <c r="OAK6940" s="109"/>
      <c r="OAL6940" s="109"/>
      <c r="OAM6940" s="109"/>
      <c r="OAN6940" s="109"/>
      <c r="OAO6940" s="109"/>
      <c r="OAP6940" s="109"/>
      <c r="OAQ6940" s="109"/>
      <c r="OAR6940" s="109"/>
      <c r="OAS6940" s="109"/>
      <c r="OAT6940" s="109"/>
      <c r="OAU6940" s="109"/>
      <c r="OAV6940" s="109"/>
      <c r="OAW6940" s="109"/>
      <c r="OAX6940" s="109"/>
      <c r="OAY6940" s="109"/>
      <c r="OAZ6940" s="109"/>
      <c r="OBA6940" s="109"/>
      <c r="OBB6940" s="109"/>
      <c r="OBC6940" s="109"/>
      <c r="OBD6940" s="109"/>
      <c r="OBE6940" s="109"/>
      <c r="OBF6940" s="109"/>
      <c r="OBG6940" s="109"/>
      <c r="OBH6940" s="109"/>
      <c r="OBI6940" s="109"/>
      <c r="OBJ6940" s="109"/>
      <c r="OBK6940" s="109"/>
      <c r="OBL6940" s="109"/>
      <c r="OBM6940" s="109"/>
      <c r="OBN6940" s="109"/>
      <c r="OBO6940" s="109"/>
      <c r="OBP6940" s="109"/>
      <c r="OBQ6940" s="109"/>
      <c r="OBR6940" s="109"/>
      <c r="OBS6940" s="109"/>
      <c r="OBT6940" s="109"/>
      <c r="OBU6940" s="109"/>
      <c r="OBV6940" s="109"/>
      <c r="OBW6940" s="109"/>
      <c r="OBX6940" s="109"/>
      <c r="OBY6940" s="109"/>
      <c r="OBZ6940" s="109"/>
      <c r="OCA6940" s="109"/>
      <c r="OCB6940" s="109"/>
      <c r="OCC6940" s="109"/>
      <c r="OCD6940" s="109"/>
      <c r="OCE6940" s="109"/>
      <c r="OCF6940" s="109"/>
      <c r="OCG6940" s="109"/>
      <c r="OCH6940" s="109"/>
      <c r="OCI6940" s="109"/>
      <c r="OCJ6940" s="109"/>
      <c r="OCK6940" s="109"/>
      <c r="OCL6940" s="109"/>
      <c r="OCM6940" s="109"/>
      <c r="OCN6940" s="109"/>
      <c r="OCO6940" s="109"/>
      <c r="OCP6940" s="109"/>
      <c r="OCQ6940" s="109"/>
      <c r="OCR6940" s="109"/>
      <c r="OCS6940" s="109"/>
      <c r="OCT6940" s="109"/>
      <c r="OCU6940" s="109"/>
      <c r="OCV6940" s="109"/>
      <c r="OCW6940" s="109"/>
      <c r="OCX6940" s="109"/>
      <c r="OCY6940" s="109"/>
      <c r="OCZ6940" s="109"/>
      <c r="ODA6940" s="109"/>
      <c r="ODB6940" s="109"/>
      <c r="ODC6940" s="109"/>
      <c r="ODD6940" s="109"/>
      <c r="ODE6940" s="109"/>
      <c r="ODF6940" s="109"/>
      <c r="ODG6940" s="109"/>
      <c r="ODH6940" s="109"/>
      <c r="ODI6940" s="109"/>
      <c r="ODJ6940" s="109"/>
      <c r="ODK6940" s="109"/>
      <c r="ODL6940" s="109"/>
      <c r="ODM6940" s="109"/>
      <c r="ODN6940" s="109"/>
      <c r="ODO6940" s="109"/>
      <c r="ODP6940" s="109"/>
      <c r="ODQ6940" s="109"/>
      <c r="ODR6940" s="109"/>
      <c r="ODS6940" s="109"/>
      <c r="ODT6940" s="109"/>
      <c r="ODU6940" s="109"/>
      <c r="ODV6940" s="109"/>
      <c r="ODW6940" s="109"/>
      <c r="ODX6940" s="109"/>
      <c r="ODY6940" s="109"/>
      <c r="ODZ6940" s="109"/>
      <c r="OEA6940" s="109"/>
      <c r="OEB6940" s="109"/>
      <c r="OEC6940" s="109"/>
      <c r="OED6940" s="109"/>
      <c r="OEE6940" s="109"/>
      <c r="OEF6940" s="109"/>
      <c r="OEG6940" s="109"/>
      <c r="OEH6940" s="109"/>
      <c r="OEI6940" s="109"/>
      <c r="OEJ6940" s="109"/>
      <c r="OEK6940" s="109"/>
      <c r="OEL6940" s="109"/>
      <c r="OEM6940" s="109"/>
      <c r="OEN6940" s="109"/>
      <c r="OEO6940" s="109"/>
      <c r="OEP6940" s="109"/>
      <c r="OEQ6940" s="109"/>
      <c r="OER6940" s="109"/>
      <c r="OES6940" s="109"/>
      <c r="OET6940" s="109"/>
      <c r="OEU6940" s="109"/>
      <c r="OEV6940" s="109"/>
      <c r="OEW6940" s="109"/>
      <c r="OEX6940" s="109"/>
      <c r="OEY6940" s="109"/>
      <c r="OEZ6940" s="109"/>
      <c r="OFA6940" s="109"/>
      <c r="OFB6940" s="109"/>
      <c r="OFC6940" s="109"/>
      <c r="OFD6940" s="109"/>
      <c r="OFE6940" s="109"/>
      <c r="OFF6940" s="109"/>
      <c r="OFG6940" s="109"/>
      <c r="OFH6940" s="109"/>
      <c r="OFI6940" s="109"/>
      <c r="OFJ6940" s="109"/>
      <c r="OFK6940" s="109"/>
      <c r="OFL6940" s="109"/>
      <c r="OFM6940" s="109"/>
      <c r="OFN6940" s="109"/>
      <c r="OFO6940" s="109"/>
      <c r="OFP6940" s="109"/>
      <c r="OFQ6940" s="109"/>
      <c r="OFR6940" s="109"/>
      <c r="OFS6940" s="109"/>
      <c r="OFT6940" s="109"/>
      <c r="OFU6940" s="109"/>
      <c r="OFV6940" s="109"/>
      <c r="OFW6940" s="109"/>
      <c r="OFX6940" s="109"/>
      <c r="OFY6940" s="109"/>
      <c r="OFZ6940" s="109"/>
      <c r="OGA6940" s="109"/>
      <c r="OGB6940" s="109"/>
      <c r="OGC6940" s="109"/>
      <c r="OGD6940" s="109"/>
      <c r="OGE6940" s="109"/>
      <c r="OGF6940" s="109"/>
      <c r="OGG6940" s="109"/>
      <c r="OGH6940" s="109"/>
      <c r="OGI6940" s="109"/>
      <c r="OGJ6940" s="109"/>
      <c r="OGK6940" s="109"/>
      <c r="OGL6940" s="109"/>
      <c r="OGM6940" s="109"/>
      <c r="OGN6940" s="109"/>
      <c r="OGO6940" s="109"/>
      <c r="OGP6940" s="109"/>
      <c r="OGQ6940" s="109"/>
      <c r="OGR6940" s="109"/>
      <c r="OGS6940" s="109"/>
      <c r="OGT6940" s="109"/>
      <c r="OGU6940" s="109"/>
      <c r="OGV6940" s="109"/>
      <c r="OGW6940" s="109"/>
      <c r="OGX6940" s="109"/>
      <c r="OGY6940" s="109"/>
      <c r="OGZ6940" s="109"/>
      <c r="OHA6940" s="109"/>
      <c r="OHB6940" s="109"/>
      <c r="OHC6940" s="109"/>
      <c r="OHD6940" s="109"/>
      <c r="OHE6940" s="109"/>
      <c r="OHF6940" s="109"/>
      <c r="OHG6940" s="109"/>
      <c r="OHH6940" s="109"/>
      <c r="OHI6940" s="109"/>
      <c r="OHJ6940" s="109"/>
      <c r="OHK6940" s="109"/>
      <c r="OHL6940" s="109"/>
      <c r="OHM6940" s="109"/>
      <c r="OHN6940" s="109"/>
      <c r="OHO6940" s="109"/>
      <c r="OHP6940" s="109"/>
      <c r="OHQ6940" s="109"/>
      <c r="OHR6940" s="109"/>
      <c r="OHS6940" s="109"/>
      <c r="OHT6940" s="109"/>
      <c r="OHU6940" s="109"/>
      <c r="OHV6940" s="109"/>
      <c r="OHW6940" s="109"/>
      <c r="OHX6940" s="109"/>
      <c r="OHY6940" s="109"/>
      <c r="OHZ6940" s="109"/>
      <c r="OIA6940" s="109"/>
      <c r="OIB6940" s="109"/>
      <c r="OIC6940" s="109"/>
      <c r="OID6940" s="109"/>
      <c r="OIE6940" s="109"/>
      <c r="OIF6940" s="109"/>
      <c r="OIG6940" s="109"/>
      <c r="OIH6940" s="109"/>
      <c r="OII6940" s="109"/>
      <c r="OIJ6940" s="109"/>
      <c r="OIK6940" s="109"/>
      <c r="OIL6940" s="109"/>
      <c r="OIM6940" s="109"/>
      <c r="OIN6940" s="109"/>
      <c r="OIO6940" s="109"/>
      <c r="OIP6940" s="109"/>
      <c r="OIQ6940" s="109"/>
      <c r="OIR6940" s="109"/>
      <c r="OIS6940" s="109"/>
      <c r="OIT6940" s="109"/>
      <c r="OIU6940" s="109"/>
      <c r="OIV6940" s="109"/>
      <c r="OIW6940" s="109"/>
      <c r="OIX6940" s="109"/>
      <c r="OIY6940" s="109"/>
      <c r="OIZ6940" s="109"/>
      <c r="OJA6940" s="109"/>
      <c r="OJB6940" s="109"/>
      <c r="OJC6940" s="109"/>
      <c r="OJD6940" s="109"/>
      <c r="OJE6940" s="109"/>
      <c r="OJF6940" s="109"/>
      <c r="OJG6940" s="109"/>
      <c r="OJH6940" s="109"/>
      <c r="OJI6940" s="109"/>
      <c r="OJJ6940" s="109"/>
      <c r="OJK6940" s="109"/>
      <c r="OJL6940" s="109"/>
      <c r="OJM6940" s="109"/>
      <c r="OJN6940" s="109"/>
      <c r="OJO6940" s="109"/>
      <c r="OJP6940" s="109"/>
      <c r="OJQ6940" s="109"/>
      <c r="OJR6940" s="109"/>
      <c r="OJS6940" s="109"/>
      <c r="OJT6940" s="109"/>
      <c r="OJU6940" s="109"/>
      <c r="OJV6940" s="109"/>
      <c r="OJW6940" s="109"/>
      <c r="OJX6940" s="109"/>
      <c r="OJY6940" s="109"/>
      <c r="OJZ6940" s="109"/>
      <c r="OKA6940" s="109"/>
      <c r="OKB6940" s="109"/>
      <c r="OKC6940" s="109"/>
      <c r="OKD6940" s="109"/>
      <c r="OKE6940" s="109"/>
      <c r="OKF6940" s="109"/>
      <c r="OKG6940" s="109"/>
      <c r="OKH6940" s="109"/>
      <c r="OKI6940" s="109"/>
      <c r="OKJ6940" s="109"/>
      <c r="OKK6940" s="109"/>
      <c r="OKL6940" s="109"/>
      <c r="OKM6940" s="109"/>
      <c r="OKN6940" s="109"/>
      <c r="OKO6940" s="109"/>
      <c r="OKP6940" s="109"/>
      <c r="OKQ6940" s="109"/>
      <c r="OKR6940" s="109"/>
      <c r="OKS6940" s="109"/>
      <c r="OKT6940" s="109"/>
      <c r="OKU6940" s="109"/>
      <c r="OKV6940" s="109"/>
      <c r="OKW6940" s="109"/>
      <c r="OKX6940" s="109"/>
      <c r="OKY6940" s="109"/>
      <c r="OKZ6940" s="109"/>
      <c r="OLA6940" s="109"/>
      <c r="OLB6940" s="109"/>
      <c r="OLC6940" s="109"/>
      <c r="OLD6940" s="109"/>
      <c r="OLE6940" s="109"/>
      <c r="OLF6940" s="109"/>
      <c r="OLG6940" s="109"/>
      <c r="OLH6940" s="109"/>
      <c r="OLI6940" s="109"/>
      <c r="OLJ6940" s="109"/>
      <c r="OLK6940" s="109"/>
      <c r="OLL6940" s="109"/>
      <c r="OLM6940" s="109"/>
      <c r="OLN6940" s="109"/>
      <c r="OLO6940" s="109"/>
      <c r="OLP6940" s="109"/>
      <c r="OLQ6940" s="109"/>
      <c r="OLR6940" s="109"/>
      <c r="OLS6940" s="109"/>
      <c r="OLT6940" s="109"/>
      <c r="OLU6940" s="109"/>
      <c r="OLV6940" s="109"/>
      <c r="OLW6940" s="109"/>
      <c r="OLX6940" s="109"/>
      <c r="OLY6940" s="109"/>
      <c r="OLZ6940" s="109"/>
      <c r="OMA6940" s="109"/>
      <c r="OMB6940" s="109"/>
      <c r="OMC6940" s="109"/>
      <c r="OMD6940" s="109"/>
      <c r="OME6940" s="109"/>
      <c r="OMF6940" s="109"/>
      <c r="OMG6940" s="109"/>
      <c r="OMH6940" s="109"/>
      <c r="OMI6940" s="109"/>
      <c r="OMJ6940" s="109"/>
      <c r="OMK6940" s="109"/>
      <c r="OML6940" s="109"/>
      <c r="OMM6940" s="109"/>
      <c r="OMN6940" s="109"/>
      <c r="OMO6940" s="109"/>
      <c r="OMP6940" s="109"/>
      <c r="OMQ6940" s="109"/>
      <c r="OMR6940" s="109"/>
      <c r="OMS6940" s="109"/>
      <c r="OMT6940" s="109"/>
      <c r="OMU6940" s="109"/>
      <c r="OMV6940" s="109"/>
      <c r="OMW6940" s="109"/>
      <c r="OMX6940" s="109"/>
      <c r="OMY6940" s="109"/>
      <c r="OMZ6940" s="109"/>
      <c r="ONA6940" s="109"/>
      <c r="ONB6940" s="109"/>
      <c r="ONC6940" s="109"/>
      <c r="OND6940" s="109"/>
      <c r="ONE6940" s="109"/>
      <c r="ONF6940" s="109"/>
      <c r="ONG6940" s="109"/>
      <c r="ONH6940" s="109"/>
      <c r="ONI6940" s="109"/>
      <c r="ONJ6940" s="109"/>
      <c r="ONK6940" s="109"/>
      <c r="ONL6940" s="109"/>
      <c r="ONM6940" s="109"/>
      <c r="ONN6940" s="109"/>
      <c r="ONO6940" s="109"/>
      <c r="ONP6940" s="109"/>
      <c r="ONQ6940" s="109"/>
      <c r="ONR6940" s="109"/>
      <c r="ONS6940" s="109"/>
      <c r="ONT6940" s="109"/>
      <c r="ONU6940" s="109"/>
      <c r="ONV6940" s="109"/>
      <c r="ONW6940" s="109"/>
      <c r="ONX6940" s="109"/>
      <c r="ONY6940" s="109"/>
      <c r="ONZ6940" s="109"/>
      <c r="OOA6940" s="109"/>
      <c r="OOB6940" s="109"/>
      <c r="OOC6940" s="109"/>
      <c r="OOD6940" s="109"/>
      <c r="OOE6940" s="109"/>
      <c r="OOF6940" s="109"/>
      <c r="OOG6940" s="109"/>
      <c r="OOH6940" s="109"/>
      <c r="OOI6940" s="109"/>
      <c r="OOJ6940" s="109"/>
      <c r="OOK6940" s="109"/>
      <c r="OOL6940" s="109"/>
      <c r="OOM6940" s="109"/>
      <c r="OON6940" s="109"/>
      <c r="OOO6940" s="109"/>
      <c r="OOP6940" s="109"/>
      <c r="OOQ6940" s="109"/>
      <c r="OOR6940" s="109"/>
      <c r="OOS6940" s="109"/>
      <c r="OOT6940" s="109"/>
      <c r="OOU6940" s="109"/>
      <c r="OOV6940" s="109"/>
      <c r="OOW6940" s="109"/>
      <c r="OOX6940" s="109"/>
      <c r="OOY6940" s="109"/>
      <c r="OOZ6940" s="109"/>
      <c r="OPA6940" s="109"/>
      <c r="OPB6940" s="109"/>
      <c r="OPC6940" s="109"/>
      <c r="OPD6940" s="109"/>
      <c r="OPE6940" s="109"/>
      <c r="OPF6940" s="109"/>
      <c r="OPG6940" s="109"/>
      <c r="OPH6940" s="109"/>
      <c r="OPI6940" s="109"/>
      <c r="OPJ6940" s="109"/>
      <c r="OPK6940" s="109"/>
      <c r="OPL6940" s="109"/>
      <c r="OPM6940" s="109"/>
      <c r="OPN6940" s="109"/>
      <c r="OPO6940" s="109"/>
      <c r="OPP6940" s="109"/>
      <c r="OPQ6940" s="109"/>
      <c r="OPR6940" s="109"/>
      <c r="OPS6940" s="109"/>
      <c r="OPT6940" s="109"/>
      <c r="OPU6940" s="109"/>
      <c r="OPV6940" s="109"/>
      <c r="OPW6940" s="109"/>
      <c r="OPX6940" s="109"/>
      <c r="OPY6940" s="109"/>
      <c r="OPZ6940" s="109"/>
      <c r="OQA6940" s="109"/>
      <c r="OQB6940" s="109"/>
      <c r="OQC6940" s="109"/>
      <c r="OQD6940" s="109"/>
      <c r="OQE6940" s="109"/>
      <c r="OQF6940" s="109"/>
      <c r="OQG6940" s="109"/>
      <c r="OQH6940" s="109"/>
      <c r="OQI6940" s="109"/>
      <c r="OQJ6940" s="109"/>
      <c r="OQK6940" s="109"/>
      <c r="OQL6940" s="109"/>
      <c r="OQM6940" s="109"/>
      <c r="OQN6940" s="109"/>
      <c r="OQO6940" s="109"/>
      <c r="OQP6940" s="109"/>
      <c r="OQQ6940" s="109"/>
      <c r="OQR6940" s="109"/>
      <c r="OQS6940" s="109"/>
      <c r="OQT6940" s="109"/>
      <c r="OQU6940" s="109"/>
      <c r="OQV6940" s="109"/>
      <c r="OQW6940" s="109"/>
      <c r="OQX6940" s="109"/>
      <c r="OQY6940" s="109"/>
      <c r="OQZ6940" s="109"/>
      <c r="ORA6940" s="109"/>
      <c r="ORB6940" s="109"/>
      <c r="ORC6940" s="109"/>
      <c r="ORD6940" s="109"/>
      <c r="ORE6940" s="109"/>
      <c r="ORF6940" s="109"/>
      <c r="ORG6940" s="109"/>
      <c r="ORH6940" s="109"/>
      <c r="ORI6940" s="109"/>
      <c r="ORJ6940" s="109"/>
      <c r="ORK6940" s="109"/>
      <c r="ORL6940" s="109"/>
      <c r="ORM6940" s="109"/>
      <c r="ORN6940" s="109"/>
      <c r="ORO6940" s="109"/>
      <c r="ORP6940" s="109"/>
      <c r="ORQ6940" s="109"/>
      <c r="ORR6940" s="109"/>
      <c r="ORS6940" s="109"/>
      <c r="ORT6940" s="109"/>
      <c r="ORU6940" s="109"/>
      <c r="ORV6940" s="109"/>
      <c r="ORW6940" s="109"/>
      <c r="ORX6940" s="109"/>
      <c r="ORY6940" s="109"/>
      <c r="ORZ6940" s="109"/>
      <c r="OSA6940" s="109"/>
      <c r="OSB6940" s="109"/>
      <c r="OSC6940" s="109"/>
      <c r="OSD6940" s="109"/>
      <c r="OSE6940" s="109"/>
      <c r="OSF6940" s="109"/>
      <c r="OSG6940" s="109"/>
      <c r="OSH6940" s="109"/>
      <c r="OSI6940" s="109"/>
      <c r="OSJ6940" s="109"/>
      <c r="OSK6940" s="109"/>
      <c r="OSL6940" s="109"/>
      <c r="OSM6940" s="109"/>
      <c r="OSN6940" s="109"/>
      <c r="OSO6940" s="109"/>
      <c r="OSP6940" s="109"/>
      <c r="OSQ6940" s="109"/>
      <c r="OSR6940" s="109"/>
      <c r="OSS6940" s="109"/>
      <c r="OST6940" s="109"/>
      <c r="OSU6940" s="109"/>
      <c r="OSV6940" s="109"/>
      <c r="OSW6940" s="109"/>
      <c r="OSX6940" s="109"/>
      <c r="OSY6940" s="109"/>
      <c r="OSZ6940" s="109"/>
      <c r="OTA6940" s="109"/>
      <c r="OTB6940" s="109"/>
      <c r="OTC6940" s="109"/>
      <c r="OTD6940" s="109"/>
      <c r="OTE6940" s="109"/>
      <c r="OTF6940" s="109"/>
      <c r="OTG6940" s="109"/>
      <c r="OTH6940" s="109"/>
      <c r="OTI6940" s="109"/>
      <c r="OTJ6940" s="109"/>
      <c r="OTK6940" s="109"/>
      <c r="OTL6940" s="109"/>
      <c r="OTM6940" s="109"/>
      <c r="OTN6940" s="109"/>
      <c r="OTO6940" s="109"/>
      <c r="OTP6940" s="109"/>
      <c r="OTQ6940" s="109"/>
      <c r="OTR6940" s="109"/>
      <c r="OTS6940" s="109"/>
      <c r="OTT6940" s="109"/>
      <c r="OTU6940" s="109"/>
      <c r="OTV6940" s="109"/>
      <c r="OTW6940" s="109"/>
      <c r="OTX6940" s="109"/>
      <c r="OTY6940" s="109"/>
      <c r="OTZ6940" s="109"/>
      <c r="OUA6940" s="109"/>
      <c r="OUB6940" s="109"/>
      <c r="OUC6940" s="109"/>
      <c r="OUD6940" s="109"/>
      <c r="OUE6940" s="109"/>
      <c r="OUF6940" s="109"/>
      <c r="OUG6940" s="109"/>
      <c r="OUH6940" s="109"/>
      <c r="OUI6940" s="109"/>
      <c r="OUJ6940" s="109"/>
      <c r="OUK6940" s="109"/>
      <c r="OUL6940" s="109"/>
      <c r="OUM6940" s="109"/>
      <c r="OUN6940" s="109"/>
      <c r="OUO6940" s="109"/>
      <c r="OUP6940" s="109"/>
      <c r="OUQ6940" s="109"/>
      <c r="OUR6940" s="109"/>
      <c r="OUS6940" s="109"/>
      <c r="OUT6940" s="109"/>
      <c r="OUU6940" s="109"/>
      <c r="OUV6940" s="109"/>
      <c r="OUW6940" s="109"/>
      <c r="OUX6940" s="109"/>
      <c r="OUY6940" s="109"/>
      <c r="OUZ6940" s="109"/>
      <c r="OVA6940" s="109"/>
      <c r="OVB6940" s="109"/>
      <c r="OVC6940" s="109"/>
      <c r="OVD6940" s="109"/>
      <c r="OVE6940" s="109"/>
      <c r="OVF6940" s="109"/>
      <c r="OVG6940" s="109"/>
      <c r="OVH6940" s="109"/>
      <c r="OVI6940" s="109"/>
      <c r="OVJ6940" s="109"/>
      <c r="OVK6940" s="109"/>
      <c r="OVL6940" s="109"/>
      <c r="OVM6940" s="109"/>
      <c r="OVN6940" s="109"/>
      <c r="OVO6940" s="109"/>
      <c r="OVP6940" s="109"/>
      <c r="OVQ6940" s="109"/>
      <c r="OVR6940" s="109"/>
      <c r="OVS6940" s="109"/>
      <c r="OVT6940" s="109"/>
      <c r="OVU6940" s="109"/>
      <c r="OVV6940" s="109"/>
      <c r="OVW6940" s="109"/>
      <c r="OVX6940" s="109"/>
      <c r="OVY6940" s="109"/>
      <c r="OVZ6940" s="109"/>
      <c r="OWA6940" s="109"/>
      <c r="OWB6940" s="109"/>
      <c r="OWC6940" s="109"/>
      <c r="OWD6940" s="109"/>
      <c r="OWE6940" s="109"/>
      <c r="OWF6940" s="109"/>
      <c r="OWG6940" s="109"/>
      <c r="OWH6940" s="109"/>
      <c r="OWI6940" s="109"/>
      <c r="OWJ6940" s="109"/>
      <c r="OWK6940" s="109"/>
      <c r="OWL6940" s="109"/>
      <c r="OWM6940" s="109"/>
      <c r="OWN6940" s="109"/>
      <c r="OWO6940" s="109"/>
      <c r="OWP6940" s="109"/>
      <c r="OWQ6940" s="109"/>
      <c r="OWR6940" s="109"/>
      <c r="OWS6940" s="109"/>
      <c r="OWT6940" s="109"/>
      <c r="OWU6940" s="109"/>
      <c r="OWV6940" s="109"/>
      <c r="OWW6940" s="109"/>
      <c r="OWX6940" s="109"/>
      <c r="OWY6940" s="109"/>
      <c r="OWZ6940" s="109"/>
      <c r="OXA6940" s="109"/>
      <c r="OXB6940" s="109"/>
      <c r="OXC6940" s="109"/>
      <c r="OXD6940" s="109"/>
      <c r="OXE6940" s="109"/>
      <c r="OXF6940" s="109"/>
      <c r="OXG6940" s="109"/>
      <c r="OXH6940" s="109"/>
      <c r="OXI6940" s="109"/>
      <c r="OXJ6940" s="109"/>
      <c r="OXK6940" s="109"/>
      <c r="OXL6940" s="109"/>
      <c r="OXM6940" s="109"/>
      <c r="OXN6940" s="109"/>
      <c r="OXO6940" s="109"/>
      <c r="OXP6940" s="109"/>
      <c r="OXQ6940" s="109"/>
      <c r="OXR6940" s="109"/>
      <c r="OXS6940" s="109"/>
      <c r="OXT6940" s="109"/>
      <c r="OXU6940" s="109"/>
      <c r="OXV6940" s="109"/>
      <c r="OXW6940" s="109"/>
      <c r="OXX6940" s="109"/>
      <c r="OXY6940" s="109"/>
      <c r="OXZ6940" s="109"/>
      <c r="OYA6940" s="109"/>
      <c r="OYB6940" s="109"/>
      <c r="OYC6940" s="109"/>
      <c r="OYD6940" s="109"/>
      <c r="OYE6940" s="109"/>
      <c r="OYF6940" s="109"/>
      <c r="OYG6940" s="109"/>
      <c r="OYH6940" s="109"/>
      <c r="OYI6940" s="109"/>
      <c r="OYJ6940" s="109"/>
      <c r="OYK6940" s="109"/>
      <c r="OYL6940" s="109"/>
      <c r="OYM6940" s="109"/>
      <c r="OYN6940" s="109"/>
      <c r="OYO6940" s="109"/>
      <c r="OYP6940" s="109"/>
      <c r="OYQ6940" s="109"/>
      <c r="OYR6940" s="109"/>
      <c r="OYS6940" s="109"/>
      <c r="OYT6940" s="109"/>
      <c r="OYU6940" s="109"/>
      <c r="OYV6940" s="109"/>
      <c r="OYW6940" s="109"/>
      <c r="OYX6940" s="109"/>
      <c r="OYY6940" s="109"/>
      <c r="OYZ6940" s="109"/>
      <c r="OZA6940" s="109"/>
      <c r="OZB6940" s="109"/>
      <c r="OZC6940" s="109"/>
      <c r="OZD6940" s="109"/>
      <c r="OZE6940" s="109"/>
      <c r="OZF6940" s="109"/>
      <c r="OZG6940" s="109"/>
      <c r="OZH6940" s="109"/>
      <c r="OZI6940" s="109"/>
      <c r="OZJ6940" s="109"/>
      <c r="OZK6940" s="109"/>
      <c r="OZL6940" s="109"/>
      <c r="OZM6940" s="109"/>
      <c r="OZN6940" s="109"/>
      <c r="OZO6940" s="109"/>
      <c r="OZP6940" s="109"/>
      <c r="OZQ6940" s="109"/>
      <c r="OZR6940" s="109"/>
      <c r="OZS6940" s="109"/>
      <c r="OZT6940" s="109"/>
      <c r="OZU6940" s="109"/>
      <c r="OZV6940" s="109"/>
      <c r="OZW6940" s="109"/>
      <c r="OZX6940" s="109"/>
      <c r="OZY6940" s="109"/>
      <c r="OZZ6940" s="109"/>
      <c r="PAA6940" s="109"/>
      <c r="PAB6940" s="109"/>
      <c r="PAC6940" s="109"/>
      <c r="PAD6940" s="109"/>
      <c r="PAE6940" s="109"/>
      <c r="PAF6940" s="109"/>
      <c r="PAG6940" s="109"/>
      <c r="PAH6940" s="109"/>
      <c r="PAI6940" s="109"/>
      <c r="PAJ6940" s="109"/>
      <c r="PAK6940" s="109"/>
      <c r="PAL6940" s="109"/>
      <c r="PAM6940" s="109"/>
      <c r="PAN6940" s="109"/>
      <c r="PAO6940" s="109"/>
      <c r="PAP6940" s="109"/>
      <c r="PAQ6940" s="109"/>
      <c r="PAR6940" s="109"/>
      <c r="PAS6940" s="109"/>
      <c r="PAT6940" s="109"/>
      <c r="PAU6940" s="109"/>
      <c r="PAV6940" s="109"/>
      <c r="PAW6940" s="109"/>
      <c r="PAX6940" s="109"/>
      <c r="PAY6940" s="109"/>
      <c r="PAZ6940" s="109"/>
      <c r="PBA6940" s="109"/>
      <c r="PBB6940" s="109"/>
      <c r="PBC6940" s="109"/>
      <c r="PBD6940" s="109"/>
      <c r="PBE6940" s="109"/>
      <c r="PBF6940" s="109"/>
      <c r="PBG6940" s="109"/>
      <c r="PBH6940" s="109"/>
      <c r="PBI6940" s="109"/>
      <c r="PBJ6940" s="109"/>
      <c r="PBK6940" s="109"/>
      <c r="PBL6940" s="109"/>
      <c r="PBM6940" s="109"/>
      <c r="PBN6940" s="109"/>
      <c r="PBO6940" s="109"/>
      <c r="PBP6940" s="109"/>
      <c r="PBQ6940" s="109"/>
      <c r="PBR6940" s="109"/>
      <c r="PBS6940" s="109"/>
      <c r="PBT6940" s="109"/>
      <c r="PBU6940" s="109"/>
      <c r="PBV6940" s="109"/>
      <c r="PBW6940" s="109"/>
      <c r="PBX6940" s="109"/>
      <c r="PBY6940" s="109"/>
      <c r="PBZ6940" s="109"/>
      <c r="PCA6940" s="109"/>
      <c r="PCB6940" s="109"/>
      <c r="PCC6940" s="109"/>
      <c r="PCD6940" s="109"/>
      <c r="PCE6940" s="109"/>
      <c r="PCF6940" s="109"/>
      <c r="PCG6940" s="109"/>
      <c r="PCH6940" s="109"/>
      <c r="PCI6940" s="109"/>
      <c r="PCJ6940" s="109"/>
      <c r="PCK6940" s="109"/>
      <c r="PCL6940" s="109"/>
      <c r="PCM6940" s="109"/>
      <c r="PCN6940" s="109"/>
      <c r="PCO6940" s="109"/>
      <c r="PCP6940" s="109"/>
      <c r="PCQ6940" s="109"/>
      <c r="PCR6940" s="109"/>
      <c r="PCS6940" s="109"/>
      <c r="PCT6940" s="109"/>
      <c r="PCU6940" s="109"/>
      <c r="PCV6940" s="109"/>
      <c r="PCW6940" s="109"/>
      <c r="PCX6940" s="109"/>
      <c r="PCY6940" s="109"/>
      <c r="PCZ6940" s="109"/>
      <c r="PDA6940" s="109"/>
      <c r="PDB6940" s="109"/>
      <c r="PDC6940" s="109"/>
      <c r="PDD6940" s="109"/>
      <c r="PDE6940" s="109"/>
      <c r="PDF6940" s="109"/>
      <c r="PDG6940" s="109"/>
      <c r="PDH6940" s="109"/>
      <c r="PDI6940" s="109"/>
      <c r="PDJ6940" s="109"/>
      <c r="PDK6940" s="109"/>
      <c r="PDL6940" s="109"/>
      <c r="PDM6940" s="109"/>
      <c r="PDN6940" s="109"/>
      <c r="PDO6940" s="109"/>
      <c r="PDP6940" s="109"/>
      <c r="PDQ6940" s="109"/>
      <c r="PDR6940" s="109"/>
      <c r="PDS6940" s="109"/>
      <c r="PDT6940" s="109"/>
      <c r="PDU6940" s="109"/>
      <c r="PDV6940" s="109"/>
      <c r="PDW6940" s="109"/>
      <c r="PDX6940" s="109"/>
      <c r="PDY6940" s="109"/>
      <c r="PDZ6940" s="109"/>
      <c r="PEA6940" s="109"/>
      <c r="PEB6940" s="109"/>
      <c r="PEC6940" s="109"/>
      <c r="PED6940" s="109"/>
      <c r="PEE6940" s="109"/>
      <c r="PEF6940" s="109"/>
      <c r="PEG6940" s="109"/>
      <c r="PEH6940" s="109"/>
      <c r="PEI6940" s="109"/>
      <c r="PEJ6940" s="109"/>
      <c r="PEK6940" s="109"/>
      <c r="PEL6940" s="109"/>
      <c r="PEM6940" s="109"/>
      <c r="PEN6940" s="109"/>
      <c r="PEO6940" s="109"/>
      <c r="PEP6940" s="109"/>
      <c r="PEQ6940" s="109"/>
      <c r="PER6940" s="109"/>
      <c r="PES6940" s="109"/>
      <c r="PET6940" s="109"/>
      <c r="PEU6940" s="109"/>
      <c r="PEV6940" s="109"/>
      <c r="PEW6940" s="109"/>
      <c r="PEX6940" s="109"/>
      <c r="PEY6940" s="109"/>
      <c r="PEZ6940" s="109"/>
      <c r="PFA6940" s="109"/>
      <c r="PFB6940" s="109"/>
      <c r="PFC6940" s="109"/>
      <c r="PFD6940" s="109"/>
      <c r="PFE6940" s="109"/>
      <c r="PFF6940" s="109"/>
      <c r="PFG6940" s="109"/>
      <c r="PFH6940" s="109"/>
      <c r="PFI6940" s="109"/>
      <c r="PFJ6940" s="109"/>
      <c r="PFK6940" s="109"/>
      <c r="PFL6940" s="109"/>
      <c r="PFM6940" s="109"/>
      <c r="PFN6940" s="109"/>
      <c r="PFO6940" s="109"/>
      <c r="PFP6940" s="109"/>
      <c r="PFQ6940" s="109"/>
      <c r="PFR6940" s="109"/>
      <c r="PFS6940" s="109"/>
      <c r="PFT6940" s="109"/>
      <c r="PFU6940" s="109"/>
      <c r="PFV6940" s="109"/>
      <c r="PFW6940" s="109"/>
      <c r="PFX6940" s="109"/>
      <c r="PFY6940" s="109"/>
      <c r="PFZ6940" s="109"/>
      <c r="PGA6940" s="109"/>
      <c r="PGB6940" s="109"/>
      <c r="PGC6940" s="109"/>
      <c r="PGD6940" s="109"/>
      <c r="PGE6940" s="109"/>
      <c r="PGF6940" s="109"/>
      <c r="PGG6940" s="109"/>
      <c r="PGH6940" s="109"/>
      <c r="PGI6940" s="109"/>
      <c r="PGJ6940" s="109"/>
      <c r="PGK6940" s="109"/>
      <c r="PGL6940" s="109"/>
      <c r="PGM6940" s="109"/>
      <c r="PGN6940" s="109"/>
      <c r="PGO6940" s="109"/>
      <c r="PGP6940" s="109"/>
      <c r="PGQ6940" s="109"/>
      <c r="PGR6940" s="109"/>
      <c r="PGS6940" s="109"/>
      <c r="PGT6940" s="109"/>
      <c r="PGU6940" s="109"/>
      <c r="PGV6940" s="109"/>
      <c r="PGW6940" s="109"/>
      <c r="PGX6940" s="109"/>
      <c r="PGY6940" s="109"/>
      <c r="PGZ6940" s="109"/>
      <c r="PHA6940" s="109"/>
      <c r="PHB6940" s="109"/>
      <c r="PHC6940" s="109"/>
      <c r="PHD6940" s="109"/>
      <c r="PHE6940" s="109"/>
      <c r="PHF6940" s="109"/>
      <c r="PHG6940" s="109"/>
      <c r="PHH6940" s="109"/>
      <c r="PHI6940" s="109"/>
      <c r="PHJ6940" s="109"/>
      <c r="PHK6940" s="109"/>
      <c r="PHL6940" s="109"/>
      <c r="PHM6940" s="109"/>
      <c r="PHN6940" s="109"/>
      <c r="PHO6940" s="109"/>
      <c r="PHP6940" s="109"/>
      <c r="PHQ6940" s="109"/>
      <c r="PHR6940" s="109"/>
      <c r="PHS6940" s="109"/>
      <c r="PHT6940" s="109"/>
      <c r="PHU6940" s="109"/>
      <c r="PHV6940" s="109"/>
      <c r="PHW6940" s="109"/>
      <c r="PHX6940" s="109"/>
      <c r="PHY6940" s="109"/>
      <c r="PHZ6940" s="109"/>
      <c r="PIA6940" s="109"/>
      <c r="PIB6940" s="109"/>
      <c r="PIC6940" s="109"/>
      <c r="PID6940" s="109"/>
      <c r="PIE6940" s="109"/>
      <c r="PIF6940" s="109"/>
      <c r="PIG6940" s="109"/>
      <c r="PIH6940" s="109"/>
      <c r="PII6940" s="109"/>
      <c r="PIJ6940" s="109"/>
      <c r="PIK6940" s="109"/>
      <c r="PIL6940" s="109"/>
      <c r="PIM6940" s="109"/>
      <c r="PIN6940" s="109"/>
      <c r="PIO6940" s="109"/>
      <c r="PIP6940" s="109"/>
      <c r="PIQ6940" s="109"/>
      <c r="PIR6940" s="109"/>
      <c r="PIS6940" s="109"/>
      <c r="PIT6940" s="109"/>
      <c r="PIU6940" s="109"/>
      <c r="PIV6940" s="109"/>
      <c r="PIW6940" s="109"/>
      <c r="PIX6940" s="109"/>
      <c r="PIY6940" s="109"/>
      <c r="PIZ6940" s="109"/>
      <c r="PJA6940" s="109"/>
      <c r="PJB6940" s="109"/>
      <c r="PJC6940" s="109"/>
      <c r="PJD6940" s="109"/>
      <c r="PJE6940" s="109"/>
      <c r="PJF6940" s="109"/>
      <c r="PJG6940" s="109"/>
      <c r="PJH6940" s="109"/>
      <c r="PJI6940" s="109"/>
      <c r="PJJ6940" s="109"/>
      <c r="PJK6940" s="109"/>
      <c r="PJL6940" s="109"/>
      <c r="PJM6940" s="109"/>
      <c r="PJN6940" s="109"/>
      <c r="PJO6940" s="109"/>
      <c r="PJP6940" s="109"/>
      <c r="PJQ6940" s="109"/>
      <c r="PJR6940" s="109"/>
      <c r="PJS6940" s="109"/>
      <c r="PJT6940" s="109"/>
      <c r="PJU6940" s="109"/>
      <c r="PJV6940" s="109"/>
      <c r="PJW6940" s="109"/>
      <c r="PJX6940" s="109"/>
      <c r="PJY6940" s="109"/>
      <c r="PJZ6940" s="109"/>
      <c r="PKA6940" s="109"/>
      <c r="PKB6940" s="109"/>
      <c r="PKC6940" s="109"/>
      <c r="PKD6940" s="109"/>
      <c r="PKE6940" s="109"/>
      <c r="PKF6940" s="109"/>
      <c r="PKG6940" s="109"/>
      <c r="PKH6940" s="109"/>
      <c r="PKI6940" s="109"/>
      <c r="PKJ6940" s="109"/>
      <c r="PKK6940" s="109"/>
      <c r="PKL6940" s="109"/>
      <c r="PKM6940" s="109"/>
      <c r="PKN6940" s="109"/>
      <c r="PKO6940" s="109"/>
      <c r="PKP6940" s="109"/>
      <c r="PKQ6940" s="109"/>
      <c r="PKR6940" s="109"/>
      <c r="PKS6940" s="109"/>
      <c r="PKT6940" s="109"/>
      <c r="PKU6940" s="109"/>
      <c r="PKV6940" s="109"/>
      <c r="PKW6940" s="109"/>
      <c r="PKX6940" s="109"/>
      <c r="PKY6940" s="109"/>
      <c r="PKZ6940" s="109"/>
      <c r="PLA6940" s="109"/>
      <c r="PLB6940" s="109"/>
      <c r="PLC6940" s="109"/>
      <c r="PLD6940" s="109"/>
      <c r="PLE6940" s="109"/>
      <c r="PLF6940" s="109"/>
      <c r="PLG6940" s="109"/>
      <c r="PLH6940" s="109"/>
      <c r="PLI6940" s="109"/>
      <c r="PLJ6940" s="109"/>
      <c r="PLK6940" s="109"/>
      <c r="PLL6940" s="109"/>
      <c r="PLM6940" s="109"/>
      <c r="PLN6940" s="109"/>
      <c r="PLO6940" s="109"/>
      <c r="PLP6940" s="109"/>
      <c r="PLQ6940" s="109"/>
      <c r="PLR6940" s="109"/>
      <c r="PLS6940" s="109"/>
      <c r="PLT6940" s="109"/>
      <c r="PLU6940" s="109"/>
      <c r="PLV6940" s="109"/>
      <c r="PLW6940" s="109"/>
      <c r="PLX6940" s="109"/>
      <c r="PLY6940" s="109"/>
      <c r="PLZ6940" s="109"/>
      <c r="PMA6940" s="109"/>
      <c r="PMB6940" s="109"/>
      <c r="PMC6940" s="109"/>
      <c r="PMD6940" s="109"/>
      <c r="PME6940" s="109"/>
      <c r="PMF6940" s="109"/>
      <c r="PMG6940" s="109"/>
      <c r="PMH6940" s="109"/>
      <c r="PMI6940" s="109"/>
      <c r="PMJ6940" s="109"/>
      <c r="PMK6940" s="109"/>
      <c r="PML6940" s="109"/>
      <c r="PMM6940" s="109"/>
      <c r="PMN6940" s="109"/>
      <c r="PMO6940" s="109"/>
      <c r="PMP6940" s="109"/>
      <c r="PMQ6940" s="109"/>
      <c r="PMR6940" s="109"/>
      <c r="PMS6940" s="109"/>
      <c r="PMT6940" s="109"/>
      <c r="PMU6940" s="109"/>
      <c r="PMV6940" s="109"/>
      <c r="PMW6940" s="109"/>
      <c r="PMX6940" s="109"/>
      <c r="PMY6940" s="109"/>
      <c r="PMZ6940" s="109"/>
      <c r="PNA6940" s="109"/>
      <c r="PNB6940" s="109"/>
      <c r="PNC6940" s="109"/>
      <c r="PND6940" s="109"/>
      <c r="PNE6940" s="109"/>
      <c r="PNF6940" s="109"/>
      <c r="PNG6940" s="109"/>
      <c r="PNH6940" s="109"/>
      <c r="PNI6940" s="109"/>
      <c r="PNJ6940" s="109"/>
      <c r="PNK6940" s="109"/>
      <c r="PNL6940" s="109"/>
      <c r="PNM6940" s="109"/>
      <c r="PNN6940" s="109"/>
      <c r="PNO6940" s="109"/>
      <c r="PNP6940" s="109"/>
      <c r="PNQ6940" s="109"/>
      <c r="PNR6940" s="109"/>
      <c r="PNS6940" s="109"/>
      <c r="PNT6940" s="109"/>
      <c r="PNU6940" s="109"/>
      <c r="PNV6940" s="109"/>
      <c r="PNW6940" s="109"/>
      <c r="PNX6940" s="109"/>
      <c r="PNY6940" s="109"/>
      <c r="PNZ6940" s="109"/>
      <c r="POA6940" s="109"/>
      <c r="POB6940" s="109"/>
      <c r="POC6940" s="109"/>
      <c r="POD6940" s="109"/>
      <c r="POE6940" s="109"/>
      <c r="POF6940" s="109"/>
      <c r="POG6940" s="109"/>
      <c r="POH6940" s="109"/>
      <c r="POI6940" s="109"/>
      <c r="POJ6940" s="109"/>
      <c r="POK6940" s="109"/>
      <c r="POL6940" s="109"/>
      <c r="POM6940" s="109"/>
      <c r="PON6940" s="109"/>
      <c r="POO6940" s="109"/>
      <c r="POP6940" s="109"/>
      <c r="POQ6940" s="109"/>
      <c r="POR6940" s="109"/>
      <c r="POS6940" s="109"/>
      <c r="POT6940" s="109"/>
      <c r="POU6940" s="109"/>
      <c r="POV6940" s="109"/>
      <c r="POW6940" s="109"/>
      <c r="POX6940" s="109"/>
      <c r="POY6940" s="109"/>
      <c r="POZ6940" s="109"/>
      <c r="PPA6940" s="109"/>
      <c r="PPB6940" s="109"/>
      <c r="PPC6940" s="109"/>
      <c r="PPD6940" s="109"/>
      <c r="PPE6940" s="109"/>
      <c r="PPF6940" s="109"/>
      <c r="PPG6940" s="109"/>
      <c r="PPH6940" s="109"/>
      <c r="PPI6940" s="109"/>
      <c r="PPJ6940" s="109"/>
      <c r="PPK6940" s="109"/>
      <c r="PPL6940" s="109"/>
      <c r="PPM6940" s="109"/>
      <c r="PPN6940" s="109"/>
      <c r="PPO6940" s="109"/>
      <c r="PPP6940" s="109"/>
      <c r="PPQ6940" s="109"/>
      <c r="PPR6940" s="109"/>
      <c r="PPS6940" s="109"/>
      <c r="PPT6940" s="109"/>
      <c r="PPU6940" s="109"/>
      <c r="PPV6940" s="109"/>
      <c r="PPW6940" s="109"/>
      <c r="PPX6940" s="109"/>
      <c r="PPY6940" s="109"/>
      <c r="PPZ6940" s="109"/>
      <c r="PQA6940" s="109"/>
      <c r="PQB6940" s="109"/>
      <c r="PQC6940" s="109"/>
      <c r="PQD6940" s="109"/>
      <c r="PQE6940" s="109"/>
      <c r="PQF6940" s="109"/>
      <c r="PQG6940" s="109"/>
      <c r="PQH6940" s="109"/>
      <c r="PQI6940" s="109"/>
      <c r="PQJ6940" s="109"/>
      <c r="PQK6940" s="109"/>
      <c r="PQL6940" s="109"/>
      <c r="PQM6940" s="109"/>
      <c r="PQN6940" s="109"/>
      <c r="PQO6940" s="109"/>
      <c r="PQP6940" s="109"/>
      <c r="PQQ6940" s="109"/>
      <c r="PQR6940" s="109"/>
      <c r="PQS6940" s="109"/>
      <c r="PQT6940" s="109"/>
      <c r="PQU6940" s="109"/>
      <c r="PQV6940" s="109"/>
      <c r="PQW6940" s="109"/>
      <c r="PQX6940" s="109"/>
      <c r="PQY6940" s="109"/>
      <c r="PQZ6940" s="109"/>
      <c r="PRA6940" s="109"/>
      <c r="PRB6940" s="109"/>
      <c r="PRC6940" s="109"/>
      <c r="PRD6940" s="109"/>
      <c r="PRE6940" s="109"/>
      <c r="PRF6940" s="109"/>
      <c r="PRG6940" s="109"/>
      <c r="PRH6940" s="109"/>
      <c r="PRI6940" s="109"/>
      <c r="PRJ6940" s="109"/>
      <c r="PRK6940" s="109"/>
      <c r="PRL6940" s="109"/>
      <c r="PRM6940" s="109"/>
      <c r="PRN6940" s="109"/>
      <c r="PRO6940" s="109"/>
      <c r="PRP6940" s="109"/>
      <c r="PRQ6940" s="109"/>
      <c r="PRR6940" s="109"/>
      <c r="PRS6940" s="109"/>
      <c r="PRT6940" s="109"/>
      <c r="PRU6940" s="109"/>
      <c r="PRV6940" s="109"/>
      <c r="PRW6940" s="109"/>
      <c r="PRX6940" s="109"/>
      <c r="PRY6940" s="109"/>
      <c r="PRZ6940" s="109"/>
      <c r="PSA6940" s="109"/>
      <c r="PSB6940" s="109"/>
      <c r="PSC6940" s="109"/>
      <c r="PSD6940" s="109"/>
      <c r="PSE6940" s="109"/>
      <c r="PSF6940" s="109"/>
      <c r="PSG6940" s="109"/>
      <c r="PSH6940" s="109"/>
      <c r="PSI6940" s="109"/>
      <c r="PSJ6940" s="109"/>
      <c r="PSK6940" s="109"/>
      <c r="PSL6940" s="109"/>
      <c r="PSM6940" s="109"/>
      <c r="PSN6940" s="109"/>
      <c r="PSO6940" s="109"/>
      <c r="PSP6940" s="109"/>
      <c r="PSQ6940" s="109"/>
      <c r="PSR6940" s="109"/>
      <c r="PSS6940" s="109"/>
      <c r="PST6940" s="109"/>
      <c r="PSU6940" s="109"/>
      <c r="PSV6940" s="109"/>
      <c r="PSW6940" s="109"/>
      <c r="PSX6940" s="109"/>
      <c r="PSY6940" s="109"/>
      <c r="PSZ6940" s="109"/>
      <c r="PTA6940" s="109"/>
      <c r="PTB6940" s="109"/>
      <c r="PTC6940" s="109"/>
      <c r="PTD6940" s="109"/>
      <c r="PTE6940" s="109"/>
      <c r="PTF6940" s="109"/>
      <c r="PTG6940" s="109"/>
      <c r="PTH6940" s="109"/>
      <c r="PTI6940" s="109"/>
      <c r="PTJ6940" s="109"/>
      <c r="PTK6940" s="109"/>
      <c r="PTL6940" s="109"/>
      <c r="PTM6940" s="109"/>
      <c r="PTN6940" s="109"/>
      <c r="PTO6940" s="109"/>
      <c r="PTP6940" s="109"/>
      <c r="PTQ6940" s="109"/>
      <c r="PTR6940" s="109"/>
      <c r="PTS6940" s="109"/>
      <c r="PTT6940" s="109"/>
      <c r="PTU6940" s="109"/>
      <c r="PTV6940" s="109"/>
      <c r="PTW6940" s="109"/>
      <c r="PTX6940" s="109"/>
      <c r="PTY6940" s="109"/>
      <c r="PTZ6940" s="109"/>
      <c r="PUA6940" s="109"/>
      <c r="PUB6940" s="109"/>
      <c r="PUC6940" s="109"/>
      <c r="PUD6940" s="109"/>
      <c r="PUE6940" s="109"/>
      <c r="PUF6940" s="109"/>
      <c r="PUG6940" s="109"/>
      <c r="PUH6940" s="109"/>
      <c r="PUI6940" s="109"/>
      <c r="PUJ6940" s="109"/>
      <c r="PUK6940" s="109"/>
      <c r="PUL6940" s="109"/>
      <c r="PUM6940" s="109"/>
      <c r="PUN6940" s="109"/>
      <c r="PUO6940" s="109"/>
      <c r="PUP6940" s="109"/>
      <c r="PUQ6940" s="109"/>
      <c r="PUR6940" s="109"/>
      <c r="PUS6940" s="109"/>
      <c r="PUT6940" s="109"/>
      <c r="PUU6940" s="109"/>
      <c r="PUV6940" s="109"/>
      <c r="PUW6940" s="109"/>
      <c r="PUX6940" s="109"/>
      <c r="PUY6940" s="109"/>
      <c r="PUZ6940" s="109"/>
      <c r="PVA6940" s="109"/>
      <c r="PVB6940" s="109"/>
      <c r="PVC6940" s="109"/>
      <c r="PVD6940" s="109"/>
      <c r="PVE6940" s="109"/>
      <c r="PVF6940" s="109"/>
      <c r="PVG6940" s="109"/>
      <c r="PVH6940" s="109"/>
      <c r="PVI6940" s="109"/>
      <c r="PVJ6940" s="109"/>
      <c r="PVK6940" s="109"/>
      <c r="PVL6940" s="109"/>
      <c r="PVM6940" s="109"/>
      <c r="PVN6940" s="109"/>
      <c r="PVO6940" s="109"/>
      <c r="PVP6940" s="109"/>
      <c r="PVQ6940" s="109"/>
      <c r="PVR6940" s="109"/>
      <c r="PVS6940" s="109"/>
      <c r="PVT6940" s="109"/>
      <c r="PVU6940" s="109"/>
      <c r="PVV6940" s="109"/>
      <c r="PVW6940" s="109"/>
      <c r="PVX6940" s="109"/>
      <c r="PVY6940" s="109"/>
      <c r="PVZ6940" s="109"/>
      <c r="PWA6940" s="109"/>
      <c r="PWB6940" s="109"/>
      <c r="PWC6940" s="109"/>
      <c r="PWD6940" s="109"/>
      <c r="PWE6940" s="109"/>
      <c r="PWF6940" s="109"/>
      <c r="PWG6940" s="109"/>
      <c r="PWH6940" s="109"/>
      <c r="PWI6940" s="109"/>
      <c r="PWJ6940" s="109"/>
      <c r="PWK6940" s="109"/>
      <c r="PWL6940" s="109"/>
      <c r="PWM6940" s="109"/>
      <c r="PWN6940" s="109"/>
      <c r="PWO6940" s="109"/>
      <c r="PWP6940" s="109"/>
      <c r="PWQ6940" s="109"/>
      <c r="PWR6940" s="109"/>
      <c r="PWS6940" s="109"/>
      <c r="PWT6940" s="109"/>
      <c r="PWU6940" s="109"/>
      <c r="PWV6940" s="109"/>
      <c r="PWW6940" s="109"/>
      <c r="PWX6940" s="109"/>
      <c r="PWY6940" s="109"/>
      <c r="PWZ6940" s="109"/>
      <c r="PXA6940" s="109"/>
      <c r="PXB6940" s="109"/>
      <c r="PXC6940" s="109"/>
      <c r="PXD6940" s="109"/>
      <c r="PXE6940" s="109"/>
      <c r="PXF6940" s="109"/>
      <c r="PXG6940" s="109"/>
      <c r="PXH6940" s="109"/>
      <c r="PXI6940" s="109"/>
      <c r="PXJ6940" s="109"/>
      <c r="PXK6940" s="109"/>
      <c r="PXL6940" s="109"/>
      <c r="PXM6940" s="109"/>
      <c r="PXN6940" s="109"/>
      <c r="PXO6940" s="109"/>
      <c r="PXP6940" s="109"/>
      <c r="PXQ6940" s="109"/>
      <c r="PXR6940" s="109"/>
      <c r="PXS6940" s="109"/>
      <c r="PXT6940" s="109"/>
      <c r="PXU6940" s="109"/>
      <c r="PXV6940" s="109"/>
      <c r="PXW6940" s="109"/>
      <c r="PXX6940" s="109"/>
      <c r="PXY6940" s="109"/>
      <c r="PXZ6940" s="109"/>
      <c r="PYA6940" s="109"/>
      <c r="PYB6940" s="109"/>
      <c r="PYC6940" s="109"/>
      <c r="PYD6940" s="109"/>
      <c r="PYE6940" s="109"/>
      <c r="PYF6940" s="109"/>
      <c r="PYG6940" s="109"/>
      <c r="PYH6940" s="109"/>
      <c r="PYI6940" s="109"/>
      <c r="PYJ6940" s="109"/>
      <c r="PYK6940" s="109"/>
      <c r="PYL6940" s="109"/>
      <c r="PYM6940" s="109"/>
      <c r="PYN6940" s="109"/>
      <c r="PYO6940" s="109"/>
      <c r="PYP6940" s="109"/>
      <c r="PYQ6940" s="109"/>
      <c r="PYR6940" s="109"/>
      <c r="PYS6940" s="109"/>
      <c r="PYT6940" s="109"/>
      <c r="PYU6940" s="109"/>
      <c r="PYV6940" s="109"/>
      <c r="PYW6940" s="109"/>
      <c r="PYX6940" s="109"/>
      <c r="PYY6940" s="109"/>
      <c r="PYZ6940" s="109"/>
      <c r="PZA6940" s="109"/>
      <c r="PZB6940" s="109"/>
      <c r="PZC6940" s="109"/>
      <c r="PZD6940" s="109"/>
      <c r="PZE6940" s="109"/>
      <c r="PZF6940" s="109"/>
      <c r="PZG6940" s="109"/>
      <c r="PZH6940" s="109"/>
      <c r="PZI6940" s="109"/>
      <c r="PZJ6940" s="109"/>
      <c r="PZK6940" s="109"/>
      <c r="PZL6940" s="109"/>
      <c r="PZM6940" s="109"/>
      <c r="PZN6940" s="109"/>
      <c r="PZO6940" s="109"/>
      <c r="PZP6940" s="109"/>
      <c r="PZQ6940" s="109"/>
      <c r="PZR6940" s="109"/>
      <c r="PZS6940" s="109"/>
      <c r="PZT6940" s="109"/>
      <c r="PZU6940" s="109"/>
      <c r="PZV6940" s="109"/>
      <c r="PZW6940" s="109"/>
      <c r="PZX6940" s="109"/>
      <c r="PZY6940" s="109"/>
      <c r="PZZ6940" s="109"/>
      <c r="QAA6940" s="109"/>
      <c r="QAB6940" s="109"/>
      <c r="QAC6940" s="109"/>
      <c r="QAD6940" s="109"/>
      <c r="QAE6940" s="109"/>
      <c r="QAF6940" s="109"/>
      <c r="QAG6940" s="109"/>
      <c r="QAH6940" s="109"/>
      <c r="QAI6940" s="109"/>
      <c r="QAJ6940" s="109"/>
      <c r="QAK6940" s="109"/>
      <c r="QAL6940" s="109"/>
      <c r="QAM6940" s="109"/>
      <c r="QAN6940" s="109"/>
      <c r="QAO6940" s="109"/>
      <c r="QAP6940" s="109"/>
      <c r="QAQ6940" s="109"/>
      <c r="QAR6940" s="109"/>
      <c r="QAS6940" s="109"/>
      <c r="QAT6940" s="109"/>
      <c r="QAU6940" s="109"/>
      <c r="QAV6940" s="109"/>
      <c r="QAW6940" s="109"/>
      <c r="QAX6940" s="109"/>
      <c r="QAY6940" s="109"/>
      <c r="QAZ6940" s="109"/>
      <c r="QBA6940" s="109"/>
      <c r="QBB6940" s="109"/>
      <c r="QBC6940" s="109"/>
      <c r="QBD6940" s="109"/>
      <c r="QBE6940" s="109"/>
      <c r="QBF6940" s="109"/>
      <c r="QBG6940" s="109"/>
      <c r="QBH6940" s="109"/>
      <c r="QBI6940" s="109"/>
      <c r="QBJ6940" s="109"/>
      <c r="QBK6940" s="109"/>
      <c r="QBL6940" s="109"/>
      <c r="QBM6940" s="109"/>
      <c r="QBN6940" s="109"/>
      <c r="QBO6940" s="109"/>
      <c r="QBP6940" s="109"/>
      <c r="QBQ6940" s="109"/>
      <c r="QBR6940" s="109"/>
      <c r="QBS6940" s="109"/>
      <c r="QBT6940" s="109"/>
      <c r="QBU6940" s="109"/>
      <c r="QBV6940" s="109"/>
      <c r="QBW6940" s="109"/>
      <c r="QBX6940" s="109"/>
      <c r="QBY6940" s="109"/>
      <c r="QBZ6940" s="109"/>
      <c r="QCA6940" s="109"/>
      <c r="QCB6940" s="109"/>
      <c r="QCC6940" s="109"/>
      <c r="QCD6940" s="109"/>
      <c r="QCE6940" s="109"/>
      <c r="QCF6940" s="109"/>
      <c r="QCG6940" s="109"/>
      <c r="QCH6940" s="109"/>
      <c r="QCI6940" s="109"/>
      <c r="QCJ6940" s="109"/>
      <c r="QCK6940" s="109"/>
      <c r="QCL6940" s="109"/>
      <c r="QCM6940" s="109"/>
      <c r="QCN6940" s="109"/>
      <c r="QCO6940" s="109"/>
      <c r="QCP6940" s="109"/>
      <c r="QCQ6940" s="109"/>
      <c r="QCR6940" s="109"/>
      <c r="QCS6940" s="109"/>
      <c r="QCT6940" s="109"/>
      <c r="QCU6940" s="109"/>
      <c r="QCV6940" s="109"/>
      <c r="QCW6940" s="109"/>
      <c r="QCX6940" s="109"/>
      <c r="QCY6940" s="109"/>
      <c r="QCZ6940" s="109"/>
      <c r="QDA6940" s="109"/>
      <c r="QDB6940" s="109"/>
      <c r="QDC6940" s="109"/>
      <c r="QDD6940" s="109"/>
      <c r="QDE6940" s="109"/>
      <c r="QDF6940" s="109"/>
      <c r="QDG6940" s="109"/>
      <c r="QDH6940" s="109"/>
      <c r="QDI6940" s="109"/>
      <c r="QDJ6940" s="109"/>
      <c r="QDK6940" s="109"/>
      <c r="QDL6940" s="109"/>
      <c r="QDM6940" s="109"/>
      <c r="QDN6940" s="109"/>
      <c r="QDO6940" s="109"/>
      <c r="QDP6940" s="109"/>
      <c r="QDQ6940" s="109"/>
      <c r="QDR6940" s="109"/>
      <c r="QDS6940" s="109"/>
      <c r="QDT6940" s="109"/>
      <c r="QDU6940" s="109"/>
      <c r="QDV6940" s="109"/>
      <c r="QDW6940" s="109"/>
      <c r="QDX6940" s="109"/>
      <c r="QDY6940" s="109"/>
      <c r="QDZ6940" s="109"/>
      <c r="QEA6940" s="109"/>
      <c r="QEB6940" s="109"/>
      <c r="QEC6940" s="109"/>
      <c r="QED6940" s="109"/>
      <c r="QEE6940" s="109"/>
      <c r="QEF6940" s="109"/>
      <c r="QEG6940" s="109"/>
      <c r="QEH6940" s="109"/>
      <c r="QEI6940" s="109"/>
      <c r="QEJ6940" s="109"/>
      <c r="QEK6940" s="109"/>
      <c r="QEL6940" s="109"/>
      <c r="QEM6940" s="109"/>
      <c r="QEN6940" s="109"/>
      <c r="QEO6940" s="109"/>
      <c r="QEP6940" s="109"/>
      <c r="QEQ6940" s="109"/>
      <c r="QER6940" s="109"/>
      <c r="QES6940" s="109"/>
      <c r="QET6940" s="109"/>
      <c r="QEU6940" s="109"/>
      <c r="QEV6940" s="109"/>
      <c r="QEW6940" s="109"/>
      <c r="QEX6940" s="109"/>
      <c r="QEY6940" s="109"/>
      <c r="QEZ6940" s="109"/>
      <c r="QFA6940" s="109"/>
      <c r="QFB6940" s="109"/>
      <c r="QFC6940" s="109"/>
      <c r="QFD6940" s="109"/>
      <c r="QFE6940" s="109"/>
      <c r="QFF6940" s="109"/>
      <c r="QFG6940" s="109"/>
      <c r="QFH6940" s="109"/>
      <c r="QFI6940" s="109"/>
      <c r="QFJ6940" s="109"/>
      <c r="QFK6940" s="109"/>
      <c r="QFL6940" s="109"/>
      <c r="QFM6940" s="109"/>
      <c r="QFN6940" s="109"/>
      <c r="QFO6940" s="109"/>
      <c r="QFP6940" s="109"/>
      <c r="QFQ6940" s="109"/>
      <c r="QFR6940" s="109"/>
      <c r="QFS6940" s="109"/>
      <c r="QFT6940" s="109"/>
      <c r="QFU6940" s="109"/>
      <c r="QFV6940" s="109"/>
      <c r="QFW6940" s="109"/>
      <c r="QFX6940" s="109"/>
      <c r="QFY6940" s="109"/>
      <c r="QFZ6940" s="109"/>
      <c r="QGA6940" s="109"/>
      <c r="QGB6940" s="109"/>
      <c r="QGC6940" s="109"/>
      <c r="QGD6940" s="109"/>
      <c r="QGE6940" s="109"/>
      <c r="QGF6940" s="109"/>
      <c r="QGG6940" s="109"/>
      <c r="QGH6940" s="109"/>
      <c r="QGI6940" s="109"/>
      <c r="QGJ6940" s="109"/>
      <c r="QGK6940" s="109"/>
      <c r="QGL6940" s="109"/>
      <c r="QGM6940" s="109"/>
      <c r="QGN6940" s="109"/>
      <c r="QGO6940" s="109"/>
      <c r="QGP6940" s="109"/>
      <c r="QGQ6940" s="109"/>
      <c r="QGR6940" s="109"/>
      <c r="QGS6940" s="109"/>
      <c r="QGT6940" s="109"/>
      <c r="QGU6940" s="109"/>
      <c r="QGV6940" s="109"/>
      <c r="QGW6940" s="109"/>
      <c r="QGX6940" s="109"/>
      <c r="QGY6940" s="109"/>
      <c r="QGZ6940" s="109"/>
      <c r="QHA6940" s="109"/>
      <c r="QHB6940" s="109"/>
      <c r="QHC6940" s="109"/>
      <c r="QHD6940" s="109"/>
      <c r="QHE6940" s="109"/>
      <c r="QHF6940" s="109"/>
      <c r="QHG6940" s="109"/>
      <c r="QHH6940" s="109"/>
      <c r="QHI6940" s="109"/>
      <c r="QHJ6940" s="109"/>
      <c r="QHK6940" s="109"/>
      <c r="QHL6940" s="109"/>
      <c r="QHM6940" s="109"/>
      <c r="QHN6940" s="109"/>
      <c r="QHO6940" s="109"/>
      <c r="QHP6940" s="109"/>
      <c r="QHQ6940" s="109"/>
      <c r="QHR6940" s="109"/>
      <c r="QHS6940" s="109"/>
      <c r="QHT6940" s="109"/>
      <c r="QHU6940" s="109"/>
      <c r="QHV6940" s="109"/>
      <c r="QHW6940" s="109"/>
      <c r="QHX6940" s="109"/>
      <c r="QHY6940" s="109"/>
      <c r="QHZ6940" s="109"/>
      <c r="QIA6940" s="109"/>
      <c r="QIB6940" s="109"/>
      <c r="QIC6940" s="109"/>
      <c r="QID6940" s="109"/>
      <c r="QIE6940" s="109"/>
      <c r="QIF6940" s="109"/>
      <c r="QIG6940" s="109"/>
      <c r="QIH6940" s="109"/>
      <c r="QII6940" s="109"/>
      <c r="QIJ6940" s="109"/>
      <c r="QIK6940" s="109"/>
      <c r="QIL6940" s="109"/>
      <c r="QIM6940" s="109"/>
      <c r="QIN6940" s="109"/>
      <c r="QIO6940" s="109"/>
      <c r="QIP6940" s="109"/>
      <c r="QIQ6940" s="109"/>
      <c r="QIR6940" s="109"/>
      <c r="QIS6940" s="109"/>
      <c r="QIT6940" s="109"/>
      <c r="QIU6940" s="109"/>
      <c r="QIV6940" s="109"/>
      <c r="QIW6940" s="109"/>
      <c r="QIX6940" s="109"/>
      <c r="QIY6940" s="109"/>
      <c r="QIZ6940" s="109"/>
      <c r="QJA6940" s="109"/>
      <c r="QJB6940" s="109"/>
      <c r="QJC6940" s="109"/>
      <c r="QJD6940" s="109"/>
      <c r="QJE6940" s="109"/>
      <c r="QJF6940" s="109"/>
      <c r="QJG6940" s="109"/>
      <c r="QJH6940" s="109"/>
      <c r="QJI6940" s="109"/>
      <c r="QJJ6940" s="109"/>
      <c r="QJK6940" s="109"/>
      <c r="QJL6940" s="109"/>
      <c r="QJM6940" s="109"/>
      <c r="QJN6940" s="109"/>
      <c r="QJO6940" s="109"/>
      <c r="QJP6940" s="109"/>
      <c r="QJQ6940" s="109"/>
      <c r="QJR6940" s="109"/>
      <c r="QJS6940" s="109"/>
      <c r="QJT6940" s="109"/>
      <c r="QJU6940" s="109"/>
      <c r="QJV6940" s="109"/>
      <c r="QJW6940" s="109"/>
      <c r="QJX6940" s="109"/>
      <c r="QJY6940" s="109"/>
      <c r="QJZ6940" s="109"/>
      <c r="QKA6940" s="109"/>
      <c r="QKB6940" s="109"/>
      <c r="QKC6940" s="109"/>
      <c r="QKD6940" s="109"/>
      <c r="QKE6940" s="109"/>
      <c r="QKF6940" s="109"/>
      <c r="QKG6940" s="109"/>
      <c r="QKH6940" s="109"/>
      <c r="QKI6940" s="109"/>
      <c r="QKJ6940" s="109"/>
      <c r="QKK6940" s="109"/>
      <c r="QKL6940" s="109"/>
      <c r="QKM6940" s="109"/>
      <c r="QKN6940" s="109"/>
      <c r="QKO6940" s="109"/>
      <c r="QKP6940" s="109"/>
      <c r="QKQ6940" s="109"/>
      <c r="QKR6940" s="109"/>
      <c r="QKS6940" s="109"/>
      <c r="QKT6940" s="109"/>
      <c r="QKU6940" s="109"/>
      <c r="QKV6940" s="109"/>
      <c r="QKW6940" s="109"/>
      <c r="QKX6940" s="109"/>
      <c r="QKY6940" s="109"/>
      <c r="QKZ6940" s="109"/>
      <c r="QLA6940" s="109"/>
      <c r="QLB6940" s="109"/>
      <c r="QLC6940" s="109"/>
      <c r="QLD6940" s="109"/>
      <c r="QLE6940" s="109"/>
      <c r="QLF6940" s="109"/>
      <c r="QLG6940" s="109"/>
      <c r="QLH6940" s="109"/>
      <c r="QLI6940" s="109"/>
      <c r="QLJ6940" s="109"/>
      <c r="QLK6940" s="109"/>
      <c r="QLL6940" s="109"/>
      <c r="QLM6940" s="109"/>
      <c r="QLN6940" s="109"/>
      <c r="QLO6940" s="109"/>
      <c r="QLP6940" s="109"/>
      <c r="QLQ6940" s="109"/>
      <c r="QLR6940" s="109"/>
      <c r="QLS6940" s="109"/>
      <c r="QLT6940" s="109"/>
      <c r="QLU6940" s="109"/>
      <c r="QLV6940" s="109"/>
      <c r="QLW6940" s="109"/>
      <c r="QLX6940" s="109"/>
      <c r="QLY6940" s="109"/>
      <c r="QLZ6940" s="109"/>
      <c r="QMA6940" s="109"/>
      <c r="QMB6940" s="109"/>
      <c r="QMC6940" s="109"/>
      <c r="QMD6940" s="109"/>
      <c r="QME6940" s="109"/>
      <c r="QMF6940" s="109"/>
      <c r="QMG6940" s="109"/>
      <c r="QMH6940" s="109"/>
      <c r="QMI6940" s="109"/>
      <c r="QMJ6940" s="109"/>
      <c r="QMK6940" s="109"/>
      <c r="QML6940" s="109"/>
      <c r="QMM6940" s="109"/>
      <c r="QMN6940" s="109"/>
      <c r="QMO6940" s="109"/>
      <c r="QMP6940" s="109"/>
      <c r="QMQ6940" s="109"/>
      <c r="QMR6940" s="109"/>
      <c r="QMS6940" s="109"/>
      <c r="QMT6940" s="109"/>
      <c r="QMU6940" s="109"/>
      <c r="QMV6940" s="109"/>
      <c r="QMW6940" s="109"/>
      <c r="QMX6940" s="109"/>
      <c r="QMY6940" s="109"/>
      <c r="QMZ6940" s="109"/>
      <c r="QNA6940" s="109"/>
      <c r="QNB6940" s="109"/>
      <c r="QNC6940" s="109"/>
      <c r="QND6940" s="109"/>
      <c r="QNE6940" s="109"/>
      <c r="QNF6940" s="109"/>
      <c r="QNG6940" s="109"/>
      <c r="QNH6940" s="109"/>
      <c r="QNI6940" s="109"/>
      <c r="QNJ6940" s="109"/>
      <c r="QNK6940" s="109"/>
      <c r="QNL6940" s="109"/>
      <c r="QNM6940" s="109"/>
      <c r="QNN6940" s="109"/>
      <c r="QNO6940" s="109"/>
      <c r="QNP6940" s="109"/>
      <c r="QNQ6940" s="109"/>
      <c r="QNR6940" s="109"/>
      <c r="QNS6940" s="109"/>
      <c r="QNT6940" s="109"/>
      <c r="QNU6940" s="109"/>
      <c r="QNV6940" s="109"/>
      <c r="QNW6940" s="109"/>
      <c r="QNX6940" s="109"/>
      <c r="QNY6940" s="109"/>
      <c r="QNZ6940" s="109"/>
      <c r="QOA6940" s="109"/>
      <c r="QOB6940" s="109"/>
      <c r="QOC6940" s="109"/>
      <c r="QOD6940" s="109"/>
      <c r="QOE6940" s="109"/>
      <c r="QOF6940" s="109"/>
      <c r="QOG6940" s="109"/>
      <c r="QOH6940" s="109"/>
      <c r="QOI6940" s="109"/>
      <c r="QOJ6940" s="109"/>
      <c r="QOK6940" s="109"/>
      <c r="QOL6940" s="109"/>
      <c r="QOM6940" s="109"/>
      <c r="QON6940" s="109"/>
      <c r="QOO6940" s="109"/>
      <c r="QOP6940" s="109"/>
      <c r="QOQ6940" s="109"/>
      <c r="QOR6940" s="109"/>
      <c r="QOS6940" s="109"/>
      <c r="QOT6940" s="109"/>
      <c r="QOU6940" s="109"/>
      <c r="QOV6940" s="109"/>
      <c r="QOW6940" s="109"/>
      <c r="QOX6940" s="109"/>
      <c r="QOY6940" s="109"/>
      <c r="QOZ6940" s="109"/>
      <c r="QPA6940" s="109"/>
      <c r="QPB6940" s="109"/>
      <c r="QPC6940" s="109"/>
      <c r="QPD6940" s="109"/>
      <c r="QPE6940" s="109"/>
      <c r="QPF6940" s="109"/>
      <c r="QPG6940" s="109"/>
      <c r="QPH6940" s="109"/>
      <c r="QPI6940" s="109"/>
      <c r="QPJ6940" s="109"/>
      <c r="QPK6940" s="109"/>
      <c r="QPL6940" s="109"/>
      <c r="QPM6940" s="109"/>
      <c r="QPN6940" s="109"/>
      <c r="QPO6940" s="109"/>
      <c r="QPP6940" s="109"/>
      <c r="QPQ6940" s="109"/>
      <c r="QPR6940" s="109"/>
      <c r="QPS6940" s="109"/>
      <c r="QPT6940" s="109"/>
      <c r="QPU6940" s="109"/>
      <c r="QPV6940" s="109"/>
      <c r="QPW6940" s="109"/>
      <c r="QPX6940" s="109"/>
      <c r="QPY6940" s="109"/>
      <c r="QPZ6940" s="109"/>
      <c r="QQA6940" s="109"/>
      <c r="QQB6940" s="109"/>
      <c r="QQC6940" s="109"/>
      <c r="QQD6940" s="109"/>
      <c r="QQE6940" s="109"/>
      <c r="QQF6940" s="109"/>
      <c r="QQG6940" s="109"/>
      <c r="QQH6940" s="109"/>
      <c r="QQI6940" s="109"/>
      <c r="QQJ6940" s="109"/>
      <c r="QQK6940" s="109"/>
      <c r="QQL6940" s="109"/>
      <c r="QQM6940" s="109"/>
      <c r="QQN6940" s="109"/>
      <c r="QQO6940" s="109"/>
      <c r="QQP6940" s="109"/>
      <c r="QQQ6940" s="109"/>
      <c r="QQR6940" s="109"/>
      <c r="QQS6940" s="109"/>
      <c r="QQT6940" s="109"/>
      <c r="QQU6940" s="109"/>
      <c r="QQV6940" s="109"/>
      <c r="QQW6940" s="109"/>
      <c r="QQX6940" s="109"/>
      <c r="QQY6940" s="109"/>
      <c r="QQZ6940" s="109"/>
      <c r="QRA6940" s="109"/>
      <c r="QRB6940" s="109"/>
      <c r="QRC6940" s="109"/>
      <c r="QRD6940" s="109"/>
      <c r="QRE6940" s="109"/>
      <c r="QRF6940" s="109"/>
      <c r="QRG6940" s="109"/>
      <c r="QRH6940" s="109"/>
      <c r="QRI6940" s="109"/>
      <c r="QRJ6940" s="109"/>
      <c r="QRK6940" s="109"/>
      <c r="QRL6940" s="109"/>
      <c r="QRM6940" s="109"/>
      <c r="QRN6940" s="109"/>
      <c r="QRO6940" s="109"/>
      <c r="QRP6940" s="109"/>
      <c r="QRQ6940" s="109"/>
      <c r="QRR6940" s="109"/>
      <c r="QRS6940" s="109"/>
      <c r="QRT6940" s="109"/>
      <c r="QRU6940" s="109"/>
      <c r="QRV6940" s="109"/>
      <c r="QRW6940" s="109"/>
      <c r="QRX6940" s="109"/>
      <c r="QRY6940" s="109"/>
      <c r="QRZ6940" s="109"/>
      <c r="QSA6940" s="109"/>
      <c r="QSB6940" s="109"/>
      <c r="QSC6940" s="109"/>
      <c r="QSD6940" s="109"/>
      <c r="QSE6940" s="109"/>
      <c r="QSF6940" s="109"/>
      <c r="QSG6940" s="109"/>
      <c r="QSH6940" s="109"/>
      <c r="QSI6940" s="109"/>
      <c r="QSJ6940" s="109"/>
      <c r="QSK6940" s="109"/>
      <c r="QSL6940" s="109"/>
      <c r="QSM6940" s="109"/>
      <c r="QSN6940" s="109"/>
      <c r="QSO6940" s="109"/>
      <c r="QSP6940" s="109"/>
      <c r="QSQ6940" s="109"/>
      <c r="QSR6940" s="109"/>
      <c r="QSS6940" s="109"/>
      <c r="QST6940" s="109"/>
      <c r="QSU6940" s="109"/>
      <c r="QSV6940" s="109"/>
      <c r="QSW6940" s="109"/>
      <c r="QSX6940" s="109"/>
      <c r="QSY6940" s="109"/>
      <c r="QSZ6940" s="109"/>
      <c r="QTA6940" s="109"/>
      <c r="QTB6940" s="109"/>
      <c r="QTC6940" s="109"/>
      <c r="QTD6940" s="109"/>
      <c r="QTE6940" s="109"/>
      <c r="QTF6940" s="109"/>
      <c r="QTG6940" s="109"/>
      <c r="QTH6940" s="109"/>
      <c r="QTI6940" s="109"/>
      <c r="QTJ6940" s="109"/>
      <c r="QTK6940" s="109"/>
      <c r="QTL6940" s="109"/>
      <c r="QTM6940" s="109"/>
      <c r="QTN6940" s="109"/>
      <c r="QTO6940" s="109"/>
      <c r="QTP6940" s="109"/>
      <c r="QTQ6940" s="109"/>
      <c r="QTR6940" s="109"/>
      <c r="QTS6940" s="109"/>
      <c r="QTT6940" s="109"/>
      <c r="QTU6940" s="109"/>
      <c r="QTV6940" s="109"/>
      <c r="QTW6940" s="109"/>
      <c r="QTX6940" s="109"/>
      <c r="QTY6940" s="109"/>
      <c r="QTZ6940" s="109"/>
      <c r="QUA6940" s="109"/>
      <c r="QUB6940" s="109"/>
      <c r="QUC6940" s="109"/>
      <c r="QUD6940" s="109"/>
      <c r="QUE6940" s="109"/>
      <c r="QUF6940" s="109"/>
      <c r="QUG6940" s="109"/>
      <c r="QUH6940" s="109"/>
      <c r="QUI6940" s="109"/>
      <c r="QUJ6940" s="109"/>
      <c r="QUK6940" s="109"/>
      <c r="QUL6940" s="109"/>
      <c r="QUM6940" s="109"/>
      <c r="QUN6940" s="109"/>
      <c r="QUO6940" s="109"/>
      <c r="QUP6940" s="109"/>
      <c r="QUQ6940" s="109"/>
      <c r="QUR6940" s="109"/>
      <c r="QUS6940" s="109"/>
      <c r="QUT6940" s="109"/>
      <c r="QUU6940" s="109"/>
      <c r="QUV6940" s="109"/>
      <c r="QUW6940" s="109"/>
      <c r="QUX6940" s="109"/>
      <c r="QUY6940" s="109"/>
      <c r="QUZ6940" s="109"/>
      <c r="QVA6940" s="109"/>
      <c r="QVB6940" s="109"/>
      <c r="QVC6940" s="109"/>
      <c r="QVD6940" s="109"/>
      <c r="QVE6940" s="109"/>
      <c r="QVF6940" s="109"/>
      <c r="QVG6940" s="109"/>
      <c r="QVH6940" s="109"/>
      <c r="QVI6940" s="109"/>
      <c r="QVJ6940" s="109"/>
      <c r="QVK6940" s="109"/>
      <c r="QVL6940" s="109"/>
      <c r="QVM6940" s="109"/>
      <c r="QVN6940" s="109"/>
      <c r="QVO6940" s="109"/>
      <c r="QVP6940" s="109"/>
      <c r="QVQ6940" s="109"/>
      <c r="QVR6940" s="109"/>
      <c r="QVS6940" s="109"/>
      <c r="QVT6940" s="109"/>
      <c r="QVU6940" s="109"/>
      <c r="QVV6940" s="109"/>
      <c r="QVW6940" s="109"/>
      <c r="QVX6940" s="109"/>
      <c r="QVY6940" s="109"/>
      <c r="QVZ6940" s="109"/>
      <c r="QWA6940" s="109"/>
      <c r="QWB6940" s="109"/>
      <c r="QWC6940" s="109"/>
      <c r="QWD6940" s="109"/>
      <c r="QWE6940" s="109"/>
      <c r="QWF6940" s="109"/>
      <c r="QWG6940" s="109"/>
      <c r="QWH6940" s="109"/>
      <c r="QWI6940" s="109"/>
      <c r="QWJ6940" s="109"/>
      <c r="QWK6940" s="109"/>
      <c r="QWL6940" s="109"/>
      <c r="QWM6940" s="109"/>
      <c r="QWN6940" s="109"/>
      <c r="QWO6940" s="109"/>
      <c r="QWP6940" s="109"/>
      <c r="QWQ6940" s="109"/>
      <c r="QWR6940" s="109"/>
      <c r="QWS6940" s="109"/>
      <c r="QWT6940" s="109"/>
      <c r="QWU6940" s="109"/>
      <c r="QWV6940" s="109"/>
      <c r="QWW6940" s="109"/>
      <c r="QWX6940" s="109"/>
      <c r="QWY6940" s="109"/>
      <c r="QWZ6940" s="109"/>
      <c r="QXA6940" s="109"/>
      <c r="QXB6940" s="109"/>
      <c r="QXC6940" s="109"/>
      <c r="QXD6940" s="109"/>
      <c r="QXE6940" s="109"/>
      <c r="QXF6940" s="109"/>
      <c r="QXG6940" s="109"/>
      <c r="QXH6940" s="109"/>
      <c r="QXI6940" s="109"/>
      <c r="QXJ6940" s="109"/>
      <c r="QXK6940" s="109"/>
      <c r="QXL6940" s="109"/>
      <c r="QXM6940" s="109"/>
      <c r="QXN6940" s="109"/>
      <c r="QXO6940" s="109"/>
      <c r="QXP6940" s="109"/>
      <c r="QXQ6940" s="109"/>
      <c r="QXR6940" s="109"/>
      <c r="QXS6940" s="109"/>
      <c r="QXT6940" s="109"/>
      <c r="QXU6940" s="109"/>
      <c r="QXV6940" s="109"/>
      <c r="QXW6940" s="109"/>
      <c r="QXX6940" s="109"/>
      <c r="QXY6940" s="109"/>
      <c r="QXZ6940" s="109"/>
      <c r="QYA6940" s="109"/>
      <c r="QYB6940" s="109"/>
      <c r="QYC6940" s="109"/>
      <c r="QYD6940" s="109"/>
      <c r="QYE6940" s="109"/>
      <c r="QYF6940" s="109"/>
      <c r="QYG6940" s="109"/>
      <c r="QYH6940" s="109"/>
      <c r="QYI6940" s="109"/>
      <c r="QYJ6940" s="109"/>
      <c r="QYK6940" s="109"/>
      <c r="QYL6940" s="109"/>
      <c r="QYM6940" s="109"/>
      <c r="QYN6940" s="109"/>
      <c r="QYO6940" s="109"/>
      <c r="QYP6940" s="109"/>
      <c r="QYQ6940" s="109"/>
      <c r="QYR6940" s="109"/>
      <c r="QYS6940" s="109"/>
      <c r="QYT6940" s="109"/>
      <c r="QYU6940" s="109"/>
      <c r="QYV6940" s="109"/>
      <c r="QYW6940" s="109"/>
      <c r="QYX6940" s="109"/>
      <c r="QYY6940" s="109"/>
      <c r="QYZ6940" s="109"/>
      <c r="QZA6940" s="109"/>
      <c r="QZB6940" s="109"/>
      <c r="QZC6940" s="109"/>
      <c r="QZD6940" s="109"/>
      <c r="QZE6940" s="109"/>
      <c r="QZF6940" s="109"/>
      <c r="QZG6940" s="109"/>
      <c r="QZH6940" s="109"/>
      <c r="QZI6940" s="109"/>
      <c r="QZJ6940" s="109"/>
      <c r="QZK6940" s="109"/>
      <c r="QZL6940" s="109"/>
      <c r="QZM6940" s="109"/>
      <c r="QZN6940" s="109"/>
      <c r="QZO6940" s="109"/>
      <c r="QZP6940" s="109"/>
      <c r="QZQ6940" s="109"/>
      <c r="QZR6940" s="109"/>
      <c r="QZS6940" s="109"/>
      <c r="QZT6940" s="109"/>
      <c r="QZU6940" s="109"/>
      <c r="QZV6940" s="109"/>
      <c r="QZW6940" s="109"/>
      <c r="QZX6940" s="109"/>
      <c r="QZY6940" s="109"/>
      <c r="QZZ6940" s="109"/>
      <c r="RAA6940" s="109"/>
      <c r="RAB6940" s="109"/>
      <c r="RAC6940" s="109"/>
      <c r="RAD6940" s="109"/>
      <c r="RAE6940" s="109"/>
      <c r="RAF6940" s="109"/>
      <c r="RAG6940" s="109"/>
      <c r="RAH6940" s="109"/>
      <c r="RAI6940" s="109"/>
      <c r="RAJ6940" s="109"/>
      <c r="RAK6940" s="109"/>
      <c r="RAL6940" s="109"/>
      <c r="RAM6940" s="109"/>
      <c r="RAN6940" s="109"/>
      <c r="RAO6940" s="109"/>
      <c r="RAP6940" s="109"/>
      <c r="RAQ6940" s="109"/>
      <c r="RAR6940" s="109"/>
      <c r="RAS6940" s="109"/>
      <c r="RAT6940" s="109"/>
      <c r="RAU6940" s="109"/>
      <c r="RAV6940" s="109"/>
      <c r="RAW6940" s="109"/>
      <c r="RAX6940" s="109"/>
      <c r="RAY6940" s="109"/>
      <c r="RAZ6940" s="109"/>
      <c r="RBA6940" s="109"/>
      <c r="RBB6940" s="109"/>
      <c r="RBC6940" s="109"/>
      <c r="RBD6940" s="109"/>
      <c r="RBE6940" s="109"/>
      <c r="RBF6940" s="109"/>
      <c r="RBG6940" s="109"/>
      <c r="RBH6940" s="109"/>
      <c r="RBI6940" s="109"/>
      <c r="RBJ6940" s="109"/>
      <c r="RBK6940" s="109"/>
      <c r="RBL6940" s="109"/>
      <c r="RBM6940" s="109"/>
      <c r="RBN6940" s="109"/>
      <c r="RBO6940" s="109"/>
      <c r="RBP6940" s="109"/>
      <c r="RBQ6940" s="109"/>
      <c r="RBR6940" s="109"/>
      <c r="RBS6940" s="109"/>
      <c r="RBT6940" s="109"/>
      <c r="RBU6940" s="109"/>
      <c r="RBV6940" s="109"/>
      <c r="RBW6940" s="109"/>
      <c r="RBX6940" s="109"/>
      <c r="RBY6940" s="109"/>
      <c r="RBZ6940" s="109"/>
      <c r="RCA6940" s="109"/>
      <c r="RCB6940" s="109"/>
      <c r="RCC6940" s="109"/>
      <c r="RCD6940" s="109"/>
      <c r="RCE6940" s="109"/>
      <c r="RCF6940" s="109"/>
      <c r="RCG6940" s="109"/>
      <c r="RCH6940" s="109"/>
      <c r="RCI6940" s="109"/>
      <c r="RCJ6940" s="109"/>
      <c r="RCK6940" s="109"/>
      <c r="RCL6940" s="109"/>
      <c r="RCM6940" s="109"/>
      <c r="RCN6940" s="109"/>
      <c r="RCO6940" s="109"/>
      <c r="RCP6940" s="109"/>
      <c r="RCQ6940" s="109"/>
      <c r="RCR6940" s="109"/>
      <c r="RCS6940" s="109"/>
      <c r="RCT6940" s="109"/>
      <c r="RCU6940" s="109"/>
      <c r="RCV6940" s="109"/>
      <c r="RCW6940" s="109"/>
      <c r="RCX6940" s="109"/>
      <c r="RCY6940" s="109"/>
      <c r="RCZ6940" s="109"/>
      <c r="RDA6940" s="109"/>
      <c r="RDB6940" s="109"/>
      <c r="RDC6940" s="109"/>
      <c r="RDD6940" s="109"/>
      <c r="RDE6940" s="109"/>
      <c r="RDF6940" s="109"/>
      <c r="RDG6940" s="109"/>
      <c r="RDH6940" s="109"/>
      <c r="RDI6940" s="109"/>
      <c r="RDJ6940" s="109"/>
      <c r="RDK6940" s="109"/>
      <c r="RDL6940" s="109"/>
      <c r="RDM6940" s="109"/>
      <c r="RDN6940" s="109"/>
      <c r="RDO6940" s="109"/>
      <c r="RDP6940" s="109"/>
      <c r="RDQ6940" s="109"/>
      <c r="RDR6940" s="109"/>
      <c r="RDS6940" s="109"/>
      <c r="RDT6940" s="109"/>
      <c r="RDU6940" s="109"/>
      <c r="RDV6940" s="109"/>
      <c r="RDW6940" s="109"/>
      <c r="RDX6940" s="109"/>
      <c r="RDY6940" s="109"/>
      <c r="RDZ6940" s="109"/>
      <c r="REA6940" s="109"/>
      <c r="REB6940" s="109"/>
      <c r="REC6940" s="109"/>
      <c r="RED6940" s="109"/>
      <c r="REE6940" s="109"/>
      <c r="REF6940" s="109"/>
      <c r="REG6940" s="109"/>
      <c r="REH6940" s="109"/>
      <c r="REI6940" s="109"/>
      <c r="REJ6940" s="109"/>
      <c r="REK6940" s="109"/>
      <c r="REL6940" s="109"/>
      <c r="REM6940" s="109"/>
      <c r="REN6940" s="109"/>
      <c r="REO6940" s="109"/>
      <c r="REP6940" s="109"/>
      <c r="REQ6940" s="109"/>
      <c r="RER6940" s="109"/>
      <c r="RES6940" s="109"/>
      <c r="RET6940" s="109"/>
      <c r="REU6940" s="109"/>
      <c r="REV6940" s="109"/>
      <c r="REW6940" s="109"/>
      <c r="REX6940" s="109"/>
      <c r="REY6940" s="109"/>
      <c r="REZ6940" s="109"/>
      <c r="RFA6940" s="109"/>
      <c r="RFB6940" s="109"/>
      <c r="RFC6940" s="109"/>
      <c r="RFD6940" s="109"/>
      <c r="RFE6940" s="109"/>
      <c r="RFF6940" s="109"/>
      <c r="RFG6940" s="109"/>
      <c r="RFH6940" s="109"/>
      <c r="RFI6940" s="109"/>
      <c r="RFJ6940" s="109"/>
      <c r="RFK6940" s="109"/>
      <c r="RFL6940" s="109"/>
      <c r="RFM6940" s="109"/>
      <c r="RFN6940" s="109"/>
      <c r="RFO6940" s="109"/>
      <c r="RFP6940" s="109"/>
      <c r="RFQ6940" s="109"/>
      <c r="RFR6940" s="109"/>
      <c r="RFS6940" s="109"/>
      <c r="RFT6940" s="109"/>
      <c r="RFU6940" s="109"/>
      <c r="RFV6940" s="109"/>
      <c r="RFW6940" s="109"/>
      <c r="RFX6940" s="109"/>
      <c r="RFY6940" s="109"/>
      <c r="RFZ6940" s="109"/>
      <c r="RGA6940" s="109"/>
      <c r="RGB6940" s="109"/>
      <c r="RGC6940" s="109"/>
      <c r="RGD6940" s="109"/>
      <c r="RGE6940" s="109"/>
      <c r="RGF6940" s="109"/>
      <c r="RGG6940" s="109"/>
      <c r="RGH6940" s="109"/>
      <c r="RGI6940" s="109"/>
      <c r="RGJ6940" s="109"/>
      <c r="RGK6940" s="109"/>
      <c r="RGL6940" s="109"/>
      <c r="RGM6940" s="109"/>
      <c r="RGN6940" s="109"/>
      <c r="RGO6940" s="109"/>
      <c r="RGP6940" s="109"/>
      <c r="RGQ6940" s="109"/>
      <c r="RGR6940" s="109"/>
      <c r="RGS6940" s="109"/>
      <c r="RGT6940" s="109"/>
      <c r="RGU6940" s="109"/>
      <c r="RGV6940" s="109"/>
      <c r="RGW6940" s="109"/>
      <c r="RGX6940" s="109"/>
      <c r="RGY6940" s="109"/>
      <c r="RGZ6940" s="109"/>
      <c r="RHA6940" s="109"/>
      <c r="RHB6940" s="109"/>
      <c r="RHC6940" s="109"/>
      <c r="RHD6940" s="109"/>
      <c r="RHE6940" s="109"/>
      <c r="RHF6940" s="109"/>
      <c r="RHG6940" s="109"/>
      <c r="RHH6940" s="109"/>
      <c r="RHI6940" s="109"/>
      <c r="RHJ6940" s="109"/>
      <c r="RHK6940" s="109"/>
      <c r="RHL6940" s="109"/>
      <c r="RHM6940" s="109"/>
      <c r="RHN6940" s="109"/>
      <c r="RHO6940" s="109"/>
      <c r="RHP6940" s="109"/>
      <c r="RHQ6940" s="109"/>
      <c r="RHR6940" s="109"/>
      <c r="RHS6940" s="109"/>
      <c r="RHT6940" s="109"/>
      <c r="RHU6940" s="109"/>
      <c r="RHV6940" s="109"/>
      <c r="RHW6940" s="109"/>
      <c r="RHX6940" s="109"/>
      <c r="RHY6940" s="109"/>
      <c r="RHZ6940" s="109"/>
      <c r="RIA6940" s="109"/>
      <c r="RIB6940" s="109"/>
      <c r="RIC6940" s="109"/>
      <c r="RID6940" s="109"/>
      <c r="RIE6940" s="109"/>
      <c r="RIF6940" s="109"/>
      <c r="RIG6940" s="109"/>
      <c r="RIH6940" s="109"/>
      <c r="RII6940" s="109"/>
      <c r="RIJ6940" s="109"/>
      <c r="RIK6940" s="109"/>
      <c r="RIL6940" s="109"/>
      <c r="RIM6940" s="109"/>
      <c r="RIN6940" s="109"/>
      <c r="RIO6940" s="109"/>
      <c r="RIP6940" s="109"/>
      <c r="RIQ6940" s="109"/>
      <c r="RIR6940" s="109"/>
      <c r="RIS6940" s="109"/>
      <c r="RIT6940" s="109"/>
      <c r="RIU6940" s="109"/>
      <c r="RIV6940" s="109"/>
      <c r="RIW6940" s="109"/>
      <c r="RIX6940" s="109"/>
      <c r="RIY6940" s="109"/>
      <c r="RIZ6940" s="109"/>
      <c r="RJA6940" s="109"/>
      <c r="RJB6940" s="109"/>
      <c r="RJC6940" s="109"/>
      <c r="RJD6940" s="109"/>
      <c r="RJE6940" s="109"/>
      <c r="RJF6940" s="109"/>
      <c r="RJG6940" s="109"/>
      <c r="RJH6940" s="109"/>
      <c r="RJI6940" s="109"/>
      <c r="RJJ6940" s="109"/>
      <c r="RJK6940" s="109"/>
      <c r="RJL6940" s="109"/>
      <c r="RJM6940" s="109"/>
      <c r="RJN6940" s="109"/>
      <c r="RJO6940" s="109"/>
      <c r="RJP6940" s="109"/>
      <c r="RJQ6940" s="109"/>
      <c r="RJR6940" s="109"/>
      <c r="RJS6940" s="109"/>
      <c r="RJT6940" s="109"/>
      <c r="RJU6940" s="109"/>
      <c r="RJV6940" s="109"/>
      <c r="RJW6940" s="109"/>
      <c r="RJX6940" s="109"/>
      <c r="RJY6940" s="109"/>
      <c r="RJZ6940" s="109"/>
      <c r="RKA6940" s="109"/>
      <c r="RKB6940" s="109"/>
      <c r="RKC6940" s="109"/>
      <c r="RKD6940" s="109"/>
      <c r="RKE6940" s="109"/>
      <c r="RKF6940" s="109"/>
      <c r="RKG6940" s="109"/>
      <c r="RKH6940" s="109"/>
      <c r="RKI6940" s="109"/>
      <c r="RKJ6940" s="109"/>
      <c r="RKK6940" s="109"/>
      <c r="RKL6940" s="109"/>
      <c r="RKM6940" s="109"/>
      <c r="RKN6940" s="109"/>
      <c r="RKO6940" s="109"/>
      <c r="RKP6940" s="109"/>
      <c r="RKQ6940" s="109"/>
      <c r="RKR6940" s="109"/>
      <c r="RKS6940" s="109"/>
      <c r="RKT6940" s="109"/>
      <c r="RKU6940" s="109"/>
      <c r="RKV6940" s="109"/>
      <c r="RKW6940" s="109"/>
      <c r="RKX6940" s="109"/>
      <c r="RKY6940" s="109"/>
      <c r="RKZ6940" s="109"/>
      <c r="RLA6940" s="109"/>
      <c r="RLB6940" s="109"/>
      <c r="RLC6940" s="109"/>
      <c r="RLD6940" s="109"/>
      <c r="RLE6940" s="109"/>
      <c r="RLF6940" s="109"/>
      <c r="RLG6940" s="109"/>
      <c r="RLH6940" s="109"/>
      <c r="RLI6940" s="109"/>
      <c r="RLJ6940" s="109"/>
      <c r="RLK6940" s="109"/>
      <c r="RLL6940" s="109"/>
      <c r="RLM6940" s="109"/>
      <c r="RLN6940" s="109"/>
      <c r="RLO6940" s="109"/>
      <c r="RLP6940" s="109"/>
      <c r="RLQ6940" s="109"/>
      <c r="RLR6940" s="109"/>
      <c r="RLS6940" s="109"/>
      <c r="RLT6940" s="109"/>
      <c r="RLU6940" s="109"/>
      <c r="RLV6940" s="109"/>
      <c r="RLW6940" s="109"/>
      <c r="RLX6940" s="109"/>
      <c r="RLY6940" s="109"/>
      <c r="RLZ6940" s="109"/>
      <c r="RMA6940" s="109"/>
      <c r="RMB6940" s="109"/>
      <c r="RMC6940" s="109"/>
      <c r="RMD6940" s="109"/>
      <c r="RME6940" s="109"/>
      <c r="RMF6940" s="109"/>
      <c r="RMG6940" s="109"/>
      <c r="RMH6940" s="109"/>
      <c r="RMI6940" s="109"/>
      <c r="RMJ6940" s="109"/>
      <c r="RMK6940" s="109"/>
      <c r="RML6940" s="109"/>
      <c r="RMM6940" s="109"/>
      <c r="RMN6940" s="109"/>
      <c r="RMO6940" s="109"/>
      <c r="RMP6940" s="109"/>
      <c r="RMQ6940" s="109"/>
      <c r="RMR6940" s="109"/>
      <c r="RMS6940" s="109"/>
      <c r="RMT6940" s="109"/>
      <c r="RMU6940" s="109"/>
      <c r="RMV6940" s="109"/>
      <c r="RMW6940" s="109"/>
      <c r="RMX6940" s="109"/>
      <c r="RMY6940" s="109"/>
      <c r="RMZ6940" s="109"/>
      <c r="RNA6940" s="109"/>
      <c r="RNB6940" s="109"/>
      <c r="RNC6940" s="109"/>
      <c r="RND6940" s="109"/>
      <c r="RNE6940" s="109"/>
      <c r="RNF6940" s="109"/>
      <c r="RNG6940" s="109"/>
      <c r="RNH6940" s="109"/>
      <c r="RNI6940" s="109"/>
      <c r="RNJ6940" s="109"/>
      <c r="RNK6940" s="109"/>
      <c r="RNL6940" s="109"/>
      <c r="RNM6940" s="109"/>
      <c r="RNN6940" s="109"/>
      <c r="RNO6940" s="109"/>
      <c r="RNP6940" s="109"/>
      <c r="RNQ6940" s="109"/>
      <c r="RNR6940" s="109"/>
      <c r="RNS6940" s="109"/>
      <c r="RNT6940" s="109"/>
      <c r="RNU6940" s="109"/>
      <c r="RNV6940" s="109"/>
      <c r="RNW6940" s="109"/>
      <c r="RNX6940" s="109"/>
      <c r="RNY6940" s="109"/>
      <c r="RNZ6940" s="109"/>
      <c r="ROA6940" s="109"/>
      <c r="ROB6940" s="109"/>
      <c r="ROC6940" s="109"/>
      <c r="ROD6940" s="109"/>
      <c r="ROE6940" s="109"/>
      <c r="ROF6940" s="109"/>
      <c r="ROG6940" s="109"/>
      <c r="ROH6940" s="109"/>
      <c r="ROI6940" s="109"/>
      <c r="ROJ6940" s="109"/>
      <c r="ROK6940" s="109"/>
      <c r="ROL6940" s="109"/>
      <c r="ROM6940" s="109"/>
      <c r="RON6940" s="109"/>
      <c r="ROO6940" s="109"/>
      <c r="ROP6940" s="109"/>
      <c r="ROQ6940" s="109"/>
      <c r="ROR6940" s="109"/>
      <c r="ROS6940" s="109"/>
      <c r="ROT6940" s="109"/>
      <c r="ROU6940" s="109"/>
      <c r="ROV6940" s="109"/>
      <c r="ROW6940" s="109"/>
      <c r="ROX6940" s="109"/>
      <c r="ROY6940" s="109"/>
      <c r="ROZ6940" s="109"/>
      <c r="RPA6940" s="109"/>
      <c r="RPB6940" s="109"/>
      <c r="RPC6940" s="109"/>
      <c r="RPD6940" s="109"/>
      <c r="RPE6940" s="109"/>
      <c r="RPF6940" s="109"/>
      <c r="RPG6940" s="109"/>
      <c r="RPH6940" s="109"/>
      <c r="RPI6940" s="109"/>
      <c r="RPJ6940" s="109"/>
      <c r="RPK6940" s="109"/>
      <c r="RPL6940" s="109"/>
      <c r="RPM6940" s="109"/>
      <c r="RPN6940" s="109"/>
      <c r="RPO6940" s="109"/>
      <c r="RPP6940" s="109"/>
      <c r="RPQ6940" s="109"/>
      <c r="RPR6940" s="109"/>
      <c r="RPS6940" s="109"/>
      <c r="RPT6940" s="109"/>
      <c r="RPU6940" s="109"/>
      <c r="RPV6940" s="109"/>
      <c r="RPW6940" s="109"/>
      <c r="RPX6940" s="109"/>
      <c r="RPY6940" s="109"/>
      <c r="RPZ6940" s="109"/>
      <c r="RQA6940" s="109"/>
      <c r="RQB6940" s="109"/>
      <c r="RQC6940" s="109"/>
      <c r="RQD6940" s="109"/>
      <c r="RQE6940" s="109"/>
      <c r="RQF6940" s="109"/>
      <c r="RQG6940" s="109"/>
      <c r="RQH6940" s="109"/>
      <c r="RQI6940" s="109"/>
      <c r="RQJ6940" s="109"/>
      <c r="RQK6940" s="109"/>
      <c r="RQL6940" s="109"/>
      <c r="RQM6940" s="109"/>
      <c r="RQN6940" s="109"/>
      <c r="RQO6940" s="109"/>
      <c r="RQP6940" s="109"/>
      <c r="RQQ6940" s="109"/>
      <c r="RQR6940" s="109"/>
      <c r="RQS6940" s="109"/>
      <c r="RQT6940" s="109"/>
      <c r="RQU6940" s="109"/>
      <c r="RQV6940" s="109"/>
      <c r="RQW6940" s="109"/>
      <c r="RQX6940" s="109"/>
      <c r="RQY6940" s="109"/>
      <c r="RQZ6940" s="109"/>
      <c r="RRA6940" s="109"/>
      <c r="RRB6940" s="109"/>
      <c r="RRC6940" s="109"/>
      <c r="RRD6940" s="109"/>
      <c r="RRE6940" s="109"/>
      <c r="RRF6940" s="109"/>
      <c r="RRG6940" s="109"/>
      <c r="RRH6940" s="109"/>
      <c r="RRI6940" s="109"/>
      <c r="RRJ6940" s="109"/>
      <c r="RRK6940" s="109"/>
      <c r="RRL6940" s="109"/>
      <c r="RRM6940" s="109"/>
      <c r="RRN6940" s="109"/>
      <c r="RRO6940" s="109"/>
      <c r="RRP6940" s="109"/>
      <c r="RRQ6940" s="109"/>
      <c r="RRR6940" s="109"/>
      <c r="RRS6940" s="109"/>
      <c r="RRT6940" s="109"/>
      <c r="RRU6940" s="109"/>
      <c r="RRV6940" s="109"/>
      <c r="RRW6940" s="109"/>
      <c r="RRX6940" s="109"/>
      <c r="RRY6940" s="109"/>
      <c r="RRZ6940" s="109"/>
      <c r="RSA6940" s="109"/>
      <c r="RSB6940" s="109"/>
      <c r="RSC6940" s="109"/>
      <c r="RSD6940" s="109"/>
      <c r="RSE6940" s="109"/>
      <c r="RSF6940" s="109"/>
      <c r="RSG6940" s="109"/>
      <c r="RSH6940" s="109"/>
      <c r="RSI6940" s="109"/>
      <c r="RSJ6940" s="109"/>
      <c r="RSK6940" s="109"/>
      <c r="RSL6940" s="109"/>
      <c r="RSM6940" s="109"/>
      <c r="RSN6940" s="109"/>
      <c r="RSO6940" s="109"/>
      <c r="RSP6940" s="109"/>
      <c r="RSQ6940" s="109"/>
      <c r="RSR6940" s="109"/>
      <c r="RSS6940" s="109"/>
      <c r="RST6940" s="109"/>
      <c r="RSU6940" s="109"/>
      <c r="RSV6940" s="109"/>
      <c r="RSW6940" s="109"/>
      <c r="RSX6940" s="109"/>
      <c r="RSY6940" s="109"/>
      <c r="RSZ6940" s="109"/>
      <c r="RTA6940" s="109"/>
      <c r="RTB6940" s="109"/>
      <c r="RTC6940" s="109"/>
      <c r="RTD6940" s="109"/>
      <c r="RTE6940" s="109"/>
      <c r="RTF6940" s="109"/>
      <c r="RTG6940" s="109"/>
      <c r="RTH6940" s="109"/>
      <c r="RTI6940" s="109"/>
      <c r="RTJ6940" s="109"/>
      <c r="RTK6940" s="109"/>
      <c r="RTL6940" s="109"/>
      <c r="RTM6940" s="109"/>
      <c r="RTN6940" s="109"/>
      <c r="RTO6940" s="109"/>
      <c r="RTP6940" s="109"/>
      <c r="RTQ6940" s="109"/>
      <c r="RTR6940" s="109"/>
      <c r="RTS6940" s="109"/>
      <c r="RTT6940" s="109"/>
      <c r="RTU6940" s="109"/>
      <c r="RTV6940" s="109"/>
      <c r="RTW6940" s="109"/>
      <c r="RTX6940" s="109"/>
      <c r="RTY6940" s="109"/>
      <c r="RTZ6940" s="109"/>
      <c r="RUA6940" s="109"/>
      <c r="RUB6940" s="109"/>
      <c r="RUC6940" s="109"/>
      <c r="RUD6940" s="109"/>
      <c r="RUE6940" s="109"/>
      <c r="RUF6940" s="109"/>
      <c r="RUG6940" s="109"/>
      <c r="RUH6940" s="109"/>
      <c r="RUI6940" s="109"/>
      <c r="RUJ6940" s="109"/>
      <c r="RUK6940" s="109"/>
      <c r="RUL6940" s="109"/>
      <c r="RUM6940" s="109"/>
      <c r="RUN6940" s="109"/>
      <c r="RUO6940" s="109"/>
      <c r="RUP6940" s="109"/>
      <c r="RUQ6940" s="109"/>
      <c r="RUR6940" s="109"/>
      <c r="RUS6940" s="109"/>
      <c r="RUT6940" s="109"/>
      <c r="RUU6940" s="109"/>
      <c r="RUV6940" s="109"/>
      <c r="RUW6940" s="109"/>
      <c r="RUX6940" s="109"/>
      <c r="RUY6940" s="109"/>
      <c r="RUZ6940" s="109"/>
      <c r="RVA6940" s="109"/>
      <c r="RVB6940" s="109"/>
      <c r="RVC6940" s="109"/>
      <c r="RVD6940" s="109"/>
      <c r="RVE6940" s="109"/>
      <c r="RVF6940" s="109"/>
      <c r="RVG6940" s="109"/>
      <c r="RVH6940" s="109"/>
      <c r="RVI6940" s="109"/>
      <c r="RVJ6940" s="109"/>
      <c r="RVK6940" s="109"/>
      <c r="RVL6940" s="109"/>
      <c r="RVM6940" s="109"/>
      <c r="RVN6940" s="109"/>
      <c r="RVO6940" s="109"/>
      <c r="RVP6940" s="109"/>
      <c r="RVQ6940" s="109"/>
      <c r="RVR6940" s="109"/>
      <c r="RVS6940" s="109"/>
      <c r="RVT6940" s="109"/>
      <c r="RVU6940" s="109"/>
      <c r="RVV6940" s="109"/>
      <c r="RVW6940" s="109"/>
      <c r="RVX6940" s="109"/>
      <c r="RVY6940" s="109"/>
      <c r="RVZ6940" s="109"/>
      <c r="RWA6940" s="109"/>
      <c r="RWB6940" s="109"/>
      <c r="RWC6940" s="109"/>
      <c r="RWD6940" s="109"/>
      <c r="RWE6940" s="109"/>
      <c r="RWF6940" s="109"/>
      <c r="RWG6940" s="109"/>
      <c r="RWH6940" s="109"/>
      <c r="RWI6940" s="109"/>
      <c r="RWJ6940" s="109"/>
      <c r="RWK6940" s="109"/>
      <c r="RWL6940" s="109"/>
      <c r="RWM6940" s="109"/>
      <c r="RWN6940" s="109"/>
      <c r="RWO6940" s="109"/>
      <c r="RWP6940" s="109"/>
      <c r="RWQ6940" s="109"/>
      <c r="RWR6940" s="109"/>
      <c r="RWS6940" s="109"/>
      <c r="RWT6940" s="109"/>
      <c r="RWU6940" s="109"/>
      <c r="RWV6940" s="109"/>
      <c r="RWW6940" s="109"/>
      <c r="RWX6940" s="109"/>
      <c r="RWY6940" s="109"/>
      <c r="RWZ6940" s="109"/>
      <c r="RXA6940" s="109"/>
      <c r="RXB6940" s="109"/>
      <c r="RXC6940" s="109"/>
      <c r="RXD6940" s="109"/>
      <c r="RXE6940" s="109"/>
      <c r="RXF6940" s="109"/>
      <c r="RXG6940" s="109"/>
      <c r="RXH6940" s="109"/>
      <c r="RXI6940" s="109"/>
      <c r="RXJ6940" s="109"/>
      <c r="RXK6940" s="109"/>
      <c r="RXL6940" s="109"/>
      <c r="RXM6940" s="109"/>
      <c r="RXN6940" s="109"/>
      <c r="RXO6940" s="109"/>
      <c r="RXP6940" s="109"/>
      <c r="RXQ6940" s="109"/>
      <c r="RXR6940" s="109"/>
      <c r="RXS6940" s="109"/>
      <c r="RXT6940" s="109"/>
      <c r="RXU6940" s="109"/>
      <c r="RXV6940" s="109"/>
      <c r="RXW6940" s="109"/>
      <c r="RXX6940" s="109"/>
      <c r="RXY6940" s="109"/>
      <c r="RXZ6940" s="109"/>
      <c r="RYA6940" s="109"/>
      <c r="RYB6940" s="109"/>
      <c r="RYC6940" s="109"/>
      <c r="RYD6940" s="109"/>
      <c r="RYE6940" s="109"/>
      <c r="RYF6940" s="109"/>
      <c r="RYG6940" s="109"/>
      <c r="RYH6940" s="109"/>
      <c r="RYI6940" s="109"/>
      <c r="RYJ6940" s="109"/>
      <c r="RYK6940" s="109"/>
      <c r="RYL6940" s="109"/>
      <c r="RYM6940" s="109"/>
      <c r="RYN6940" s="109"/>
      <c r="RYO6940" s="109"/>
      <c r="RYP6940" s="109"/>
      <c r="RYQ6940" s="109"/>
      <c r="RYR6940" s="109"/>
      <c r="RYS6940" s="109"/>
      <c r="RYT6940" s="109"/>
      <c r="RYU6940" s="109"/>
      <c r="RYV6940" s="109"/>
      <c r="RYW6940" s="109"/>
      <c r="RYX6940" s="109"/>
      <c r="RYY6940" s="109"/>
      <c r="RYZ6940" s="109"/>
      <c r="RZA6940" s="109"/>
      <c r="RZB6940" s="109"/>
      <c r="RZC6940" s="109"/>
      <c r="RZD6940" s="109"/>
      <c r="RZE6940" s="109"/>
      <c r="RZF6940" s="109"/>
      <c r="RZG6940" s="109"/>
      <c r="RZH6940" s="109"/>
      <c r="RZI6940" s="109"/>
      <c r="RZJ6940" s="109"/>
      <c r="RZK6940" s="109"/>
      <c r="RZL6940" s="109"/>
      <c r="RZM6940" s="109"/>
      <c r="RZN6940" s="109"/>
      <c r="RZO6940" s="109"/>
      <c r="RZP6940" s="109"/>
      <c r="RZQ6940" s="109"/>
      <c r="RZR6940" s="109"/>
      <c r="RZS6940" s="109"/>
      <c r="RZT6940" s="109"/>
      <c r="RZU6940" s="109"/>
      <c r="RZV6940" s="109"/>
      <c r="RZW6940" s="109"/>
      <c r="RZX6940" s="109"/>
      <c r="RZY6940" s="109"/>
      <c r="RZZ6940" s="109"/>
      <c r="SAA6940" s="109"/>
      <c r="SAB6940" s="109"/>
      <c r="SAC6940" s="109"/>
      <c r="SAD6940" s="109"/>
      <c r="SAE6940" s="109"/>
      <c r="SAF6940" s="109"/>
      <c r="SAG6940" s="109"/>
      <c r="SAH6940" s="109"/>
      <c r="SAI6940" s="109"/>
      <c r="SAJ6940" s="109"/>
      <c r="SAK6940" s="109"/>
      <c r="SAL6940" s="109"/>
      <c r="SAM6940" s="109"/>
      <c r="SAN6940" s="109"/>
      <c r="SAO6940" s="109"/>
      <c r="SAP6940" s="109"/>
      <c r="SAQ6940" s="109"/>
      <c r="SAR6940" s="109"/>
      <c r="SAS6940" s="109"/>
      <c r="SAT6940" s="109"/>
      <c r="SAU6940" s="109"/>
      <c r="SAV6940" s="109"/>
      <c r="SAW6940" s="109"/>
      <c r="SAX6940" s="109"/>
      <c r="SAY6940" s="109"/>
      <c r="SAZ6940" s="109"/>
      <c r="SBA6940" s="109"/>
      <c r="SBB6940" s="109"/>
      <c r="SBC6940" s="109"/>
      <c r="SBD6940" s="109"/>
      <c r="SBE6940" s="109"/>
      <c r="SBF6940" s="109"/>
      <c r="SBG6940" s="109"/>
      <c r="SBH6940" s="109"/>
      <c r="SBI6940" s="109"/>
      <c r="SBJ6940" s="109"/>
      <c r="SBK6940" s="109"/>
      <c r="SBL6940" s="109"/>
      <c r="SBM6940" s="109"/>
      <c r="SBN6940" s="109"/>
      <c r="SBO6940" s="109"/>
      <c r="SBP6940" s="109"/>
      <c r="SBQ6940" s="109"/>
      <c r="SBR6940" s="109"/>
      <c r="SBS6940" s="109"/>
      <c r="SBT6940" s="109"/>
      <c r="SBU6940" s="109"/>
      <c r="SBV6940" s="109"/>
      <c r="SBW6940" s="109"/>
      <c r="SBX6940" s="109"/>
      <c r="SBY6940" s="109"/>
      <c r="SBZ6940" s="109"/>
      <c r="SCA6940" s="109"/>
      <c r="SCB6940" s="109"/>
      <c r="SCC6940" s="109"/>
      <c r="SCD6940" s="109"/>
      <c r="SCE6940" s="109"/>
      <c r="SCF6940" s="109"/>
      <c r="SCG6940" s="109"/>
      <c r="SCH6940" s="109"/>
      <c r="SCI6940" s="109"/>
      <c r="SCJ6940" s="109"/>
      <c r="SCK6940" s="109"/>
      <c r="SCL6940" s="109"/>
      <c r="SCM6940" s="109"/>
      <c r="SCN6940" s="109"/>
      <c r="SCO6940" s="109"/>
      <c r="SCP6940" s="109"/>
      <c r="SCQ6940" s="109"/>
      <c r="SCR6940" s="109"/>
      <c r="SCS6940" s="109"/>
      <c r="SCT6940" s="109"/>
      <c r="SCU6940" s="109"/>
      <c r="SCV6940" s="109"/>
      <c r="SCW6940" s="109"/>
      <c r="SCX6940" s="109"/>
      <c r="SCY6940" s="109"/>
      <c r="SCZ6940" s="109"/>
      <c r="SDA6940" s="109"/>
      <c r="SDB6940" s="109"/>
      <c r="SDC6940" s="109"/>
      <c r="SDD6940" s="109"/>
      <c r="SDE6940" s="109"/>
      <c r="SDF6940" s="109"/>
      <c r="SDG6940" s="109"/>
      <c r="SDH6940" s="109"/>
      <c r="SDI6940" s="109"/>
      <c r="SDJ6940" s="109"/>
      <c r="SDK6940" s="109"/>
      <c r="SDL6940" s="109"/>
      <c r="SDM6940" s="109"/>
      <c r="SDN6940" s="109"/>
      <c r="SDO6940" s="109"/>
      <c r="SDP6940" s="109"/>
      <c r="SDQ6940" s="109"/>
      <c r="SDR6940" s="109"/>
      <c r="SDS6940" s="109"/>
      <c r="SDT6940" s="109"/>
      <c r="SDU6940" s="109"/>
      <c r="SDV6940" s="109"/>
      <c r="SDW6940" s="109"/>
      <c r="SDX6940" s="109"/>
      <c r="SDY6940" s="109"/>
      <c r="SDZ6940" s="109"/>
      <c r="SEA6940" s="109"/>
      <c r="SEB6940" s="109"/>
      <c r="SEC6940" s="109"/>
      <c r="SED6940" s="109"/>
      <c r="SEE6940" s="109"/>
      <c r="SEF6940" s="109"/>
      <c r="SEG6940" s="109"/>
      <c r="SEH6940" s="109"/>
      <c r="SEI6940" s="109"/>
      <c r="SEJ6940" s="109"/>
      <c r="SEK6940" s="109"/>
      <c r="SEL6940" s="109"/>
      <c r="SEM6940" s="109"/>
      <c r="SEN6940" s="109"/>
      <c r="SEO6940" s="109"/>
      <c r="SEP6940" s="109"/>
      <c r="SEQ6940" s="109"/>
      <c r="SER6940" s="109"/>
      <c r="SES6940" s="109"/>
      <c r="SET6940" s="109"/>
      <c r="SEU6940" s="109"/>
      <c r="SEV6940" s="109"/>
      <c r="SEW6940" s="109"/>
      <c r="SEX6940" s="109"/>
      <c r="SEY6940" s="109"/>
      <c r="SEZ6940" s="109"/>
      <c r="SFA6940" s="109"/>
      <c r="SFB6940" s="109"/>
      <c r="SFC6940" s="109"/>
      <c r="SFD6940" s="109"/>
      <c r="SFE6940" s="109"/>
      <c r="SFF6940" s="109"/>
      <c r="SFG6940" s="109"/>
      <c r="SFH6940" s="109"/>
      <c r="SFI6940" s="109"/>
      <c r="SFJ6940" s="109"/>
      <c r="SFK6940" s="109"/>
      <c r="SFL6940" s="109"/>
      <c r="SFM6940" s="109"/>
      <c r="SFN6940" s="109"/>
      <c r="SFO6940" s="109"/>
      <c r="SFP6940" s="109"/>
      <c r="SFQ6940" s="109"/>
      <c r="SFR6940" s="109"/>
      <c r="SFS6940" s="109"/>
      <c r="SFT6940" s="109"/>
      <c r="SFU6940" s="109"/>
      <c r="SFV6940" s="109"/>
      <c r="SFW6940" s="109"/>
      <c r="SFX6940" s="109"/>
      <c r="SFY6940" s="109"/>
      <c r="SFZ6940" s="109"/>
      <c r="SGA6940" s="109"/>
      <c r="SGB6940" s="109"/>
      <c r="SGC6940" s="109"/>
      <c r="SGD6940" s="109"/>
      <c r="SGE6940" s="109"/>
      <c r="SGF6940" s="109"/>
      <c r="SGG6940" s="109"/>
      <c r="SGH6940" s="109"/>
      <c r="SGI6940" s="109"/>
      <c r="SGJ6940" s="109"/>
      <c r="SGK6940" s="109"/>
      <c r="SGL6940" s="109"/>
      <c r="SGM6940" s="109"/>
      <c r="SGN6940" s="109"/>
      <c r="SGO6940" s="109"/>
      <c r="SGP6940" s="109"/>
      <c r="SGQ6940" s="109"/>
      <c r="SGR6940" s="109"/>
      <c r="SGS6940" s="109"/>
      <c r="SGT6940" s="109"/>
      <c r="SGU6940" s="109"/>
      <c r="SGV6940" s="109"/>
      <c r="SGW6940" s="109"/>
      <c r="SGX6940" s="109"/>
      <c r="SGY6940" s="109"/>
      <c r="SGZ6940" s="109"/>
      <c r="SHA6940" s="109"/>
      <c r="SHB6940" s="109"/>
      <c r="SHC6940" s="109"/>
      <c r="SHD6940" s="109"/>
      <c r="SHE6940" s="109"/>
      <c r="SHF6940" s="109"/>
      <c r="SHG6940" s="109"/>
      <c r="SHH6940" s="109"/>
      <c r="SHI6940" s="109"/>
      <c r="SHJ6940" s="109"/>
      <c r="SHK6940" s="109"/>
      <c r="SHL6940" s="109"/>
      <c r="SHM6940" s="109"/>
      <c r="SHN6940" s="109"/>
      <c r="SHO6940" s="109"/>
      <c r="SHP6940" s="109"/>
      <c r="SHQ6940" s="109"/>
      <c r="SHR6940" s="109"/>
      <c r="SHS6940" s="109"/>
      <c r="SHT6940" s="109"/>
      <c r="SHU6940" s="109"/>
      <c r="SHV6940" s="109"/>
      <c r="SHW6940" s="109"/>
      <c r="SHX6940" s="109"/>
      <c r="SHY6940" s="109"/>
      <c r="SHZ6940" s="109"/>
      <c r="SIA6940" s="109"/>
      <c r="SIB6940" s="109"/>
      <c r="SIC6940" s="109"/>
      <c r="SID6940" s="109"/>
      <c r="SIE6940" s="109"/>
      <c r="SIF6940" s="109"/>
      <c r="SIG6940" s="109"/>
      <c r="SIH6940" s="109"/>
      <c r="SII6940" s="109"/>
      <c r="SIJ6940" s="109"/>
      <c r="SIK6940" s="109"/>
      <c r="SIL6940" s="109"/>
      <c r="SIM6940" s="109"/>
      <c r="SIN6940" s="109"/>
      <c r="SIO6940" s="109"/>
      <c r="SIP6940" s="109"/>
      <c r="SIQ6940" s="109"/>
      <c r="SIR6940" s="109"/>
      <c r="SIS6940" s="109"/>
      <c r="SIT6940" s="109"/>
      <c r="SIU6940" s="109"/>
      <c r="SIV6940" s="109"/>
      <c r="SIW6940" s="109"/>
      <c r="SIX6940" s="109"/>
      <c r="SIY6940" s="109"/>
      <c r="SIZ6940" s="109"/>
      <c r="SJA6940" s="109"/>
      <c r="SJB6940" s="109"/>
      <c r="SJC6940" s="109"/>
      <c r="SJD6940" s="109"/>
      <c r="SJE6940" s="109"/>
      <c r="SJF6940" s="109"/>
      <c r="SJG6940" s="109"/>
      <c r="SJH6940" s="109"/>
      <c r="SJI6940" s="109"/>
      <c r="SJJ6940" s="109"/>
      <c r="SJK6940" s="109"/>
      <c r="SJL6940" s="109"/>
      <c r="SJM6940" s="109"/>
      <c r="SJN6940" s="109"/>
      <c r="SJO6940" s="109"/>
      <c r="SJP6940" s="109"/>
      <c r="SJQ6940" s="109"/>
      <c r="SJR6940" s="109"/>
      <c r="SJS6940" s="109"/>
      <c r="SJT6940" s="109"/>
      <c r="SJU6940" s="109"/>
      <c r="SJV6940" s="109"/>
      <c r="SJW6940" s="109"/>
      <c r="SJX6940" s="109"/>
      <c r="SJY6940" s="109"/>
      <c r="SJZ6940" s="109"/>
      <c r="SKA6940" s="109"/>
      <c r="SKB6940" s="109"/>
      <c r="SKC6940" s="109"/>
      <c r="SKD6940" s="109"/>
      <c r="SKE6940" s="109"/>
      <c r="SKF6940" s="109"/>
      <c r="SKG6940" s="109"/>
      <c r="SKH6940" s="109"/>
      <c r="SKI6940" s="109"/>
      <c r="SKJ6940" s="109"/>
      <c r="SKK6940" s="109"/>
      <c r="SKL6940" s="109"/>
      <c r="SKM6940" s="109"/>
      <c r="SKN6940" s="109"/>
      <c r="SKO6940" s="109"/>
      <c r="SKP6940" s="109"/>
      <c r="SKQ6940" s="109"/>
      <c r="SKR6940" s="109"/>
      <c r="SKS6940" s="109"/>
      <c r="SKT6940" s="109"/>
      <c r="SKU6940" s="109"/>
      <c r="SKV6940" s="109"/>
      <c r="SKW6940" s="109"/>
      <c r="SKX6940" s="109"/>
      <c r="SKY6940" s="109"/>
      <c r="SKZ6940" s="109"/>
      <c r="SLA6940" s="109"/>
      <c r="SLB6940" s="109"/>
      <c r="SLC6940" s="109"/>
      <c r="SLD6940" s="109"/>
      <c r="SLE6940" s="109"/>
      <c r="SLF6940" s="109"/>
      <c r="SLG6940" s="109"/>
      <c r="SLH6940" s="109"/>
      <c r="SLI6940" s="109"/>
      <c r="SLJ6940" s="109"/>
      <c r="SLK6940" s="109"/>
      <c r="SLL6940" s="109"/>
      <c r="SLM6940" s="109"/>
      <c r="SLN6940" s="109"/>
      <c r="SLO6940" s="109"/>
      <c r="SLP6940" s="109"/>
      <c r="SLQ6940" s="109"/>
      <c r="SLR6940" s="109"/>
      <c r="SLS6940" s="109"/>
      <c r="SLT6940" s="109"/>
      <c r="SLU6940" s="109"/>
      <c r="SLV6940" s="109"/>
      <c r="SLW6940" s="109"/>
      <c r="SLX6940" s="109"/>
      <c r="SLY6940" s="109"/>
      <c r="SLZ6940" s="109"/>
      <c r="SMA6940" s="109"/>
      <c r="SMB6940" s="109"/>
      <c r="SMC6940" s="109"/>
      <c r="SMD6940" s="109"/>
      <c r="SME6940" s="109"/>
      <c r="SMF6940" s="109"/>
      <c r="SMG6940" s="109"/>
      <c r="SMH6940" s="109"/>
      <c r="SMI6940" s="109"/>
      <c r="SMJ6940" s="109"/>
      <c r="SMK6940" s="109"/>
      <c r="SML6940" s="109"/>
      <c r="SMM6940" s="109"/>
      <c r="SMN6940" s="109"/>
      <c r="SMO6940" s="109"/>
      <c r="SMP6940" s="109"/>
      <c r="SMQ6940" s="109"/>
      <c r="SMR6940" s="109"/>
      <c r="SMS6940" s="109"/>
      <c r="SMT6940" s="109"/>
      <c r="SMU6940" s="109"/>
      <c r="SMV6940" s="109"/>
      <c r="SMW6940" s="109"/>
      <c r="SMX6940" s="109"/>
      <c r="SMY6940" s="109"/>
      <c r="SMZ6940" s="109"/>
      <c r="SNA6940" s="109"/>
      <c r="SNB6940" s="109"/>
      <c r="SNC6940" s="109"/>
      <c r="SND6940" s="109"/>
      <c r="SNE6940" s="109"/>
      <c r="SNF6940" s="109"/>
      <c r="SNG6940" s="109"/>
      <c r="SNH6940" s="109"/>
      <c r="SNI6940" s="109"/>
      <c r="SNJ6940" s="109"/>
      <c r="SNK6940" s="109"/>
      <c r="SNL6940" s="109"/>
      <c r="SNM6940" s="109"/>
      <c r="SNN6940" s="109"/>
      <c r="SNO6940" s="109"/>
      <c r="SNP6940" s="109"/>
      <c r="SNQ6940" s="109"/>
      <c r="SNR6940" s="109"/>
      <c r="SNS6940" s="109"/>
      <c r="SNT6940" s="109"/>
      <c r="SNU6940" s="109"/>
      <c r="SNV6940" s="109"/>
      <c r="SNW6940" s="109"/>
      <c r="SNX6940" s="109"/>
      <c r="SNY6940" s="109"/>
      <c r="SNZ6940" s="109"/>
      <c r="SOA6940" s="109"/>
      <c r="SOB6940" s="109"/>
      <c r="SOC6940" s="109"/>
      <c r="SOD6940" s="109"/>
      <c r="SOE6940" s="109"/>
      <c r="SOF6940" s="109"/>
      <c r="SOG6940" s="109"/>
      <c r="SOH6940" s="109"/>
      <c r="SOI6940" s="109"/>
      <c r="SOJ6940" s="109"/>
      <c r="SOK6940" s="109"/>
      <c r="SOL6940" s="109"/>
      <c r="SOM6940" s="109"/>
      <c r="SON6940" s="109"/>
      <c r="SOO6940" s="109"/>
      <c r="SOP6940" s="109"/>
      <c r="SOQ6940" s="109"/>
      <c r="SOR6940" s="109"/>
      <c r="SOS6940" s="109"/>
      <c r="SOT6940" s="109"/>
      <c r="SOU6940" s="109"/>
      <c r="SOV6940" s="109"/>
      <c r="SOW6940" s="109"/>
      <c r="SOX6940" s="109"/>
      <c r="SOY6940" s="109"/>
      <c r="SOZ6940" s="109"/>
      <c r="SPA6940" s="109"/>
      <c r="SPB6940" s="109"/>
      <c r="SPC6940" s="109"/>
      <c r="SPD6940" s="109"/>
      <c r="SPE6940" s="109"/>
      <c r="SPF6940" s="109"/>
      <c r="SPG6940" s="109"/>
      <c r="SPH6940" s="109"/>
      <c r="SPI6940" s="109"/>
      <c r="SPJ6940" s="109"/>
      <c r="SPK6940" s="109"/>
      <c r="SPL6940" s="109"/>
      <c r="SPM6940" s="109"/>
      <c r="SPN6940" s="109"/>
      <c r="SPO6940" s="109"/>
      <c r="SPP6940" s="109"/>
      <c r="SPQ6940" s="109"/>
      <c r="SPR6940" s="109"/>
      <c r="SPS6940" s="109"/>
      <c r="SPT6940" s="109"/>
      <c r="SPU6940" s="109"/>
      <c r="SPV6940" s="109"/>
      <c r="SPW6940" s="109"/>
      <c r="SPX6940" s="109"/>
      <c r="SPY6940" s="109"/>
      <c r="SPZ6940" s="109"/>
      <c r="SQA6940" s="109"/>
      <c r="SQB6940" s="109"/>
      <c r="SQC6940" s="109"/>
      <c r="SQD6940" s="109"/>
      <c r="SQE6940" s="109"/>
      <c r="SQF6940" s="109"/>
      <c r="SQG6940" s="109"/>
      <c r="SQH6940" s="109"/>
      <c r="SQI6940" s="109"/>
      <c r="SQJ6940" s="109"/>
      <c r="SQK6940" s="109"/>
      <c r="SQL6940" s="109"/>
      <c r="SQM6940" s="109"/>
      <c r="SQN6940" s="109"/>
      <c r="SQO6940" s="109"/>
      <c r="SQP6940" s="109"/>
      <c r="SQQ6940" s="109"/>
      <c r="SQR6940" s="109"/>
      <c r="SQS6940" s="109"/>
      <c r="SQT6940" s="109"/>
      <c r="SQU6940" s="109"/>
      <c r="SQV6940" s="109"/>
      <c r="SQW6940" s="109"/>
      <c r="SQX6940" s="109"/>
      <c r="SQY6940" s="109"/>
      <c r="SQZ6940" s="109"/>
      <c r="SRA6940" s="109"/>
      <c r="SRB6940" s="109"/>
      <c r="SRC6940" s="109"/>
      <c r="SRD6940" s="109"/>
      <c r="SRE6940" s="109"/>
      <c r="SRF6940" s="109"/>
      <c r="SRG6940" s="109"/>
      <c r="SRH6940" s="109"/>
      <c r="SRI6940" s="109"/>
      <c r="SRJ6940" s="109"/>
      <c r="SRK6940" s="109"/>
      <c r="SRL6940" s="109"/>
      <c r="SRM6940" s="109"/>
      <c r="SRN6940" s="109"/>
      <c r="SRO6940" s="109"/>
      <c r="SRP6940" s="109"/>
      <c r="SRQ6940" s="109"/>
      <c r="SRR6940" s="109"/>
      <c r="SRS6940" s="109"/>
      <c r="SRT6940" s="109"/>
      <c r="SRU6940" s="109"/>
      <c r="SRV6940" s="109"/>
      <c r="SRW6940" s="109"/>
      <c r="SRX6940" s="109"/>
      <c r="SRY6940" s="109"/>
      <c r="SRZ6940" s="109"/>
      <c r="SSA6940" s="109"/>
      <c r="SSB6940" s="109"/>
      <c r="SSC6940" s="109"/>
      <c r="SSD6940" s="109"/>
      <c r="SSE6940" s="109"/>
      <c r="SSF6940" s="109"/>
      <c r="SSG6940" s="109"/>
      <c r="SSH6940" s="109"/>
      <c r="SSI6940" s="109"/>
      <c r="SSJ6940" s="109"/>
      <c r="SSK6940" s="109"/>
      <c r="SSL6940" s="109"/>
      <c r="SSM6940" s="109"/>
      <c r="SSN6940" s="109"/>
      <c r="SSO6940" s="109"/>
      <c r="SSP6940" s="109"/>
      <c r="SSQ6940" s="109"/>
      <c r="SSR6940" s="109"/>
      <c r="SSS6940" s="109"/>
      <c r="SST6940" s="109"/>
      <c r="SSU6940" s="109"/>
      <c r="SSV6940" s="109"/>
      <c r="SSW6940" s="109"/>
      <c r="SSX6940" s="109"/>
      <c r="SSY6940" s="109"/>
      <c r="SSZ6940" s="109"/>
      <c r="STA6940" s="109"/>
      <c r="STB6940" s="109"/>
      <c r="STC6940" s="109"/>
      <c r="STD6940" s="109"/>
      <c r="STE6940" s="109"/>
      <c r="STF6940" s="109"/>
      <c r="STG6940" s="109"/>
      <c r="STH6940" s="109"/>
      <c r="STI6940" s="109"/>
      <c r="STJ6940" s="109"/>
      <c r="STK6940" s="109"/>
      <c r="STL6940" s="109"/>
      <c r="STM6940" s="109"/>
      <c r="STN6940" s="109"/>
      <c r="STO6940" s="109"/>
      <c r="STP6940" s="109"/>
      <c r="STQ6940" s="109"/>
      <c r="STR6940" s="109"/>
      <c r="STS6940" s="109"/>
      <c r="STT6940" s="109"/>
      <c r="STU6940" s="109"/>
      <c r="STV6940" s="109"/>
      <c r="STW6940" s="109"/>
      <c r="STX6940" s="109"/>
      <c r="STY6940" s="109"/>
      <c r="STZ6940" s="109"/>
      <c r="SUA6940" s="109"/>
      <c r="SUB6940" s="109"/>
      <c r="SUC6940" s="109"/>
      <c r="SUD6940" s="109"/>
      <c r="SUE6940" s="109"/>
      <c r="SUF6940" s="109"/>
      <c r="SUG6940" s="109"/>
      <c r="SUH6940" s="109"/>
      <c r="SUI6940" s="109"/>
      <c r="SUJ6940" s="109"/>
      <c r="SUK6940" s="109"/>
      <c r="SUL6940" s="109"/>
      <c r="SUM6940" s="109"/>
      <c r="SUN6940" s="109"/>
      <c r="SUO6940" s="109"/>
      <c r="SUP6940" s="109"/>
      <c r="SUQ6940" s="109"/>
      <c r="SUR6940" s="109"/>
      <c r="SUS6940" s="109"/>
      <c r="SUT6940" s="109"/>
      <c r="SUU6940" s="109"/>
      <c r="SUV6940" s="109"/>
      <c r="SUW6940" s="109"/>
      <c r="SUX6940" s="109"/>
      <c r="SUY6940" s="109"/>
      <c r="SUZ6940" s="109"/>
      <c r="SVA6940" s="109"/>
      <c r="SVB6940" s="109"/>
      <c r="SVC6940" s="109"/>
      <c r="SVD6940" s="109"/>
      <c r="SVE6940" s="109"/>
      <c r="SVF6940" s="109"/>
      <c r="SVG6940" s="109"/>
      <c r="SVH6940" s="109"/>
      <c r="SVI6940" s="109"/>
      <c r="SVJ6940" s="109"/>
      <c r="SVK6940" s="109"/>
      <c r="SVL6940" s="109"/>
      <c r="SVM6940" s="109"/>
      <c r="SVN6940" s="109"/>
      <c r="SVO6940" s="109"/>
      <c r="SVP6940" s="109"/>
      <c r="SVQ6940" s="109"/>
      <c r="SVR6940" s="109"/>
      <c r="SVS6940" s="109"/>
      <c r="SVT6940" s="109"/>
      <c r="SVU6940" s="109"/>
      <c r="SVV6940" s="109"/>
      <c r="SVW6940" s="109"/>
      <c r="SVX6940" s="109"/>
      <c r="SVY6940" s="109"/>
      <c r="SVZ6940" s="109"/>
      <c r="SWA6940" s="109"/>
      <c r="SWB6940" s="109"/>
      <c r="SWC6940" s="109"/>
      <c r="SWD6940" s="109"/>
      <c r="SWE6940" s="109"/>
      <c r="SWF6940" s="109"/>
      <c r="SWG6940" s="109"/>
      <c r="SWH6940" s="109"/>
      <c r="SWI6940" s="109"/>
      <c r="SWJ6940" s="109"/>
      <c r="SWK6940" s="109"/>
      <c r="SWL6940" s="109"/>
      <c r="SWM6940" s="109"/>
      <c r="SWN6940" s="109"/>
      <c r="SWO6940" s="109"/>
      <c r="SWP6940" s="109"/>
      <c r="SWQ6940" s="109"/>
      <c r="SWR6940" s="109"/>
      <c r="SWS6940" s="109"/>
      <c r="SWT6940" s="109"/>
      <c r="SWU6940" s="109"/>
      <c r="SWV6940" s="109"/>
      <c r="SWW6940" s="109"/>
      <c r="SWX6940" s="109"/>
      <c r="SWY6940" s="109"/>
      <c r="SWZ6940" s="109"/>
      <c r="SXA6940" s="109"/>
      <c r="SXB6940" s="109"/>
      <c r="SXC6940" s="109"/>
      <c r="SXD6940" s="109"/>
      <c r="SXE6940" s="109"/>
      <c r="SXF6940" s="109"/>
      <c r="SXG6940" s="109"/>
      <c r="SXH6940" s="109"/>
      <c r="SXI6940" s="109"/>
      <c r="SXJ6940" s="109"/>
      <c r="SXK6940" s="109"/>
      <c r="SXL6940" s="109"/>
      <c r="SXM6940" s="109"/>
      <c r="SXN6940" s="109"/>
      <c r="SXO6940" s="109"/>
      <c r="SXP6940" s="109"/>
      <c r="SXQ6940" s="109"/>
      <c r="SXR6940" s="109"/>
      <c r="SXS6940" s="109"/>
      <c r="SXT6940" s="109"/>
      <c r="SXU6940" s="109"/>
      <c r="SXV6940" s="109"/>
      <c r="SXW6940" s="109"/>
      <c r="SXX6940" s="109"/>
      <c r="SXY6940" s="109"/>
      <c r="SXZ6940" s="109"/>
      <c r="SYA6940" s="109"/>
      <c r="SYB6940" s="109"/>
      <c r="SYC6940" s="109"/>
      <c r="SYD6940" s="109"/>
      <c r="SYE6940" s="109"/>
      <c r="SYF6940" s="109"/>
      <c r="SYG6940" s="109"/>
      <c r="SYH6940" s="109"/>
      <c r="SYI6940" s="109"/>
      <c r="SYJ6940" s="109"/>
      <c r="SYK6940" s="109"/>
      <c r="SYL6940" s="109"/>
      <c r="SYM6940" s="109"/>
      <c r="SYN6940" s="109"/>
      <c r="SYO6940" s="109"/>
      <c r="SYP6940" s="109"/>
      <c r="SYQ6940" s="109"/>
      <c r="SYR6940" s="109"/>
      <c r="SYS6940" s="109"/>
      <c r="SYT6940" s="109"/>
      <c r="SYU6940" s="109"/>
      <c r="SYV6940" s="109"/>
      <c r="SYW6940" s="109"/>
      <c r="SYX6940" s="109"/>
      <c r="SYY6940" s="109"/>
      <c r="SYZ6940" s="109"/>
      <c r="SZA6940" s="109"/>
      <c r="SZB6940" s="109"/>
      <c r="SZC6940" s="109"/>
      <c r="SZD6940" s="109"/>
      <c r="SZE6940" s="109"/>
      <c r="SZF6940" s="109"/>
      <c r="SZG6940" s="109"/>
      <c r="SZH6940" s="109"/>
      <c r="SZI6940" s="109"/>
      <c r="SZJ6940" s="109"/>
      <c r="SZK6940" s="109"/>
      <c r="SZL6940" s="109"/>
      <c r="SZM6940" s="109"/>
      <c r="SZN6940" s="109"/>
      <c r="SZO6940" s="109"/>
      <c r="SZP6940" s="109"/>
      <c r="SZQ6940" s="109"/>
      <c r="SZR6940" s="109"/>
      <c r="SZS6940" s="109"/>
      <c r="SZT6940" s="109"/>
      <c r="SZU6940" s="109"/>
      <c r="SZV6940" s="109"/>
      <c r="SZW6940" s="109"/>
      <c r="SZX6940" s="109"/>
      <c r="SZY6940" s="109"/>
      <c r="SZZ6940" s="109"/>
      <c r="TAA6940" s="109"/>
      <c r="TAB6940" s="109"/>
      <c r="TAC6940" s="109"/>
      <c r="TAD6940" s="109"/>
      <c r="TAE6940" s="109"/>
      <c r="TAF6940" s="109"/>
      <c r="TAG6940" s="109"/>
      <c r="TAH6940" s="109"/>
      <c r="TAI6940" s="109"/>
      <c r="TAJ6940" s="109"/>
      <c r="TAK6940" s="109"/>
      <c r="TAL6940" s="109"/>
      <c r="TAM6940" s="109"/>
      <c r="TAN6940" s="109"/>
      <c r="TAO6940" s="109"/>
      <c r="TAP6940" s="109"/>
      <c r="TAQ6940" s="109"/>
      <c r="TAR6940" s="109"/>
      <c r="TAS6940" s="109"/>
      <c r="TAT6940" s="109"/>
      <c r="TAU6940" s="109"/>
      <c r="TAV6940" s="109"/>
      <c r="TAW6940" s="109"/>
      <c r="TAX6940" s="109"/>
      <c r="TAY6940" s="109"/>
      <c r="TAZ6940" s="109"/>
      <c r="TBA6940" s="109"/>
      <c r="TBB6940" s="109"/>
      <c r="TBC6940" s="109"/>
      <c r="TBD6940" s="109"/>
      <c r="TBE6940" s="109"/>
      <c r="TBF6940" s="109"/>
      <c r="TBG6940" s="109"/>
      <c r="TBH6940" s="109"/>
      <c r="TBI6940" s="109"/>
      <c r="TBJ6940" s="109"/>
      <c r="TBK6940" s="109"/>
      <c r="TBL6940" s="109"/>
      <c r="TBM6940" s="109"/>
      <c r="TBN6940" s="109"/>
      <c r="TBO6940" s="109"/>
      <c r="TBP6940" s="109"/>
      <c r="TBQ6940" s="109"/>
      <c r="TBR6940" s="109"/>
      <c r="TBS6940" s="109"/>
      <c r="TBT6940" s="109"/>
      <c r="TBU6940" s="109"/>
      <c r="TBV6940" s="109"/>
      <c r="TBW6940" s="109"/>
      <c r="TBX6940" s="109"/>
      <c r="TBY6940" s="109"/>
      <c r="TBZ6940" s="109"/>
      <c r="TCA6940" s="109"/>
      <c r="TCB6940" s="109"/>
      <c r="TCC6940" s="109"/>
      <c r="TCD6940" s="109"/>
      <c r="TCE6940" s="109"/>
      <c r="TCF6940" s="109"/>
      <c r="TCG6940" s="109"/>
      <c r="TCH6940" s="109"/>
      <c r="TCI6940" s="109"/>
      <c r="TCJ6940" s="109"/>
      <c r="TCK6940" s="109"/>
      <c r="TCL6940" s="109"/>
      <c r="TCM6940" s="109"/>
      <c r="TCN6940" s="109"/>
      <c r="TCO6940" s="109"/>
      <c r="TCP6940" s="109"/>
      <c r="TCQ6940" s="109"/>
      <c r="TCR6940" s="109"/>
      <c r="TCS6940" s="109"/>
      <c r="TCT6940" s="109"/>
      <c r="TCU6940" s="109"/>
      <c r="TCV6940" s="109"/>
      <c r="TCW6940" s="109"/>
      <c r="TCX6940" s="109"/>
      <c r="TCY6940" s="109"/>
      <c r="TCZ6940" s="109"/>
      <c r="TDA6940" s="109"/>
      <c r="TDB6940" s="109"/>
      <c r="TDC6940" s="109"/>
      <c r="TDD6940" s="109"/>
      <c r="TDE6940" s="109"/>
      <c r="TDF6940" s="109"/>
      <c r="TDG6940" s="109"/>
      <c r="TDH6940" s="109"/>
      <c r="TDI6940" s="109"/>
      <c r="TDJ6940" s="109"/>
      <c r="TDK6940" s="109"/>
      <c r="TDL6940" s="109"/>
      <c r="TDM6940" s="109"/>
      <c r="TDN6940" s="109"/>
      <c r="TDO6940" s="109"/>
      <c r="TDP6940" s="109"/>
      <c r="TDQ6940" s="109"/>
      <c r="TDR6940" s="109"/>
      <c r="TDS6940" s="109"/>
      <c r="TDT6940" s="109"/>
      <c r="TDU6940" s="109"/>
      <c r="TDV6940" s="109"/>
      <c r="TDW6940" s="109"/>
      <c r="TDX6940" s="109"/>
      <c r="TDY6940" s="109"/>
      <c r="TDZ6940" s="109"/>
      <c r="TEA6940" s="109"/>
      <c r="TEB6940" s="109"/>
      <c r="TEC6940" s="109"/>
      <c r="TED6940" s="109"/>
      <c r="TEE6940" s="109"/>
      <c r="TEF6940" s="109"/>
      <c r="TEG6940" s="109"/>
      <c r="TEH6940" s="109"/>
      <c r="TEI6940" s="109"/>
      <c r="TEJ6940" s="109"/>
      <c r="TEK6940" s="109"/>
      <c r="TEL6940" s="109"/>
      <c r="TEM6940" s="109"/>
      <c r="TEN6940" s="109"/>
      <c r="TEO6940" s="109"/>
      <c r="TEP6940" s="109"/>
      <c r="TEQ6940" s="109"/>
      <c r="TER6940" s="109"/>
      <c r="TES6940" s="109"/>
      <c r="TET6940" s="109"/>
      <c r="TEU6940" s="109"/>
      <c r="TEV6940" s="109"/>
      <c r="TEW6940" s="109"/>
      <c r="TEX6940" s="109"/>
      <c r="TEY6940" s="109"/>
      <c r="TEZ6940" s="109"/>
      <c r="TFA6940" s="109"/>
      <c r="TFB6940" s="109"/>
      <c r="TFC6940" s="109"/>
      <c r="TFD6940" s="109"/>
      <c r="TFE6940" s="109"/>
      <c r="TFF6940" s="109"/>
      <c r="TFG6940" s="109"/>
      <c r="TFH6940" s="109"/>
      <c r="TFI6940" s="109"/>
      <c r="TFJ6940" s="109"/>
      <c r="TFK6940" s="109"/>
      <c r="TFL6940" s="109"/>
      <c r="TFM6940" s="109"/>
      <c r="TFN6940" s="109"/>
      <c r="TFO6940" s="109"/>
      <c r="TFP6940" s="109"/>
      <c r="TFQ6940" s="109"/>
      <c r="TFR6940" s="109"/>
      <c r="TFS6940" s="109"/>
      <c r="TFT6940" s="109"/>
      <c r="TFU6940" s="109"/>
      <c r="TFV6940" s="109"/>
      <c r="TFW6940" s="109"/>
      <c r="TFX6940" s="109"/>
      <c r="TFY6940" s="109"/>
      <c r="TFZ6940" s="109"/>
      <c r="TGA6940" s="109"/>
      <c r="TGB6940" s="109"/>
      <c r="TGC6940" s="109"/>
      <c r="TGD6940" s="109"/>
      <c r="TGE6940" s="109"/>
      <c r="TGF6940" s="109"/>
      <c r="TGG6940" s="109"/>
      <c r="TGH6940" s="109"/>
      <c r="TGI6940" s="109"/>
      <c r="TGJ6940" s="109"/>
      <c r="TGK6940" s="109"/>
      <c r="TGL6940" s="109"/>
      <c r="TGM6940" s="109"/>
      <c r="TGN6940" s="109"/>
      <c r="TGO6940" s="109"/>
      <c r="TGP6940" s="109"/>
      <c r="TGQ6940" s="109"/>
      <c r="TGR6940" s="109"/>
      <c r="TGS6940" s="109"/>
      <c r="TGT6940" s="109"/>
      <c r="TGU6940" s="109"/>
      <c r="TGV6940" s="109"/>
      <c r="TGW6940" s="109"/>
      <c r="TGX6940" s="109"/>
      <c r="TGY6940" s="109"/>
      <c r="TGZ6940" s="109"/>
      <c r="THA6940" s="109"/>
      <c r="THB6940" s="109"/>
      <c r="THC6940" s="109"/>
      <c r="THD6940" s="109"/>
      <c r="THE6940" s="109"/>
      <c r="THF6940" s="109"/>
      <c r="THG6940" s="109"/>
      <c r="THH6940" s="109"/>
      <c r="THI6940" s="109"/>
      <c r="THJ6940" s="109"/>
      <c r="THK6940" s="109"/>
      <c r="THL6940" s="109"/>
      <c r="THM6940" s="109"/>
      <c r="THN6940" s="109"/>
      <c r="THO6940" s="109"/>
      <c r="THP6940" s="109"/>
      <c r="THQ6940" s="109"/>
      <c r="THR6940" s="109"/>
      <c r="THS6940" s="109"/>
      <c r="THT6940" s="109"/>
      <c r="THU6940" s="109"/>
      <c r="THV6940" s="109"/>
      <c r="THW6940" s="109"/>
      <c r="THX6940" s="109"/>
      <c r="THY6940" s="109"/>
      <c r="THZ6940" s="109"/>
      <c r="TIA6940" s="109"/>
      <c r="TIB6940" s="109"/>
      <c r="TIC6940" s="109"/>
      <c r="TID6940" s="109"/>
      <c r="TIE6940" s="109"/>
      <c r="TIF6940" s="109"/>
      <c r="TIG6940" s="109"/>
      <c r="TIH6940" s="109"/>
      <c r="TII6940" s="109"/>
      <c r="TIJ6940" s="109"/>
      <c r="TIK6940" s="109"/>
      <c r="TIL6940" s="109"/>
      <c r="TIM6940" s="109"/>
      <c r="TIN6940" s="109"/>
      <c r="TIO6940" s="109"/>
      <c r="TIP6940" s="109"/>
      <c r="TIQ6940" s="109"/>
      <c r="TIR6940" s="109"/>
      <c r="TIS6940" s="109"/>
      <c r="TIT6940" s="109"/>
      <c r="TIU6940" s="109"/>
      <c r="TIV6940" s="109"/>
      <c r="TIW6940" s="109"/>
      <c r="TIX6940" s="109"/>
      <c r="TIY6940" s="109"/>
      <c r="TIZ6940" s="109"/>
      <c r="TJA6940" s="109"/>
      <c r="TJB6940" s="109"/>
      <c r="TJC6940" s="109"/>
      <c r="TJD6940" s="109"/>
      <c r="TJE6940" s="109"/>
      <c r="TJF6940" s="109"/>
      <c r="TJG6940" s="109"/>
      <c r="TJH6940" s="109"/>
      <c r="TJI6940" s="109"/>
      <c r="TJJ6940" s="109"/>
      <c r="TJK6940" s="109"/>
      <c r="TJL6940" s="109"/>
      <c r="TJM6940" s="109"/>
      <c r="TJN6940" s="109"/>
      <c r="TJO6940" s="109"/>
      <c r="TJP6940" s="109"/>
      <c r="TJQ6940" s="109"/>
      <c r="TJR6940" s="109"/>
      <c r="TJS6940" s="109"/>
      <c r="TJT6940" s="109"/>
      <c r="TJU6940" s="109"/>
      <c r="TJV6940" s="109"/>
      <c r="TJW6940" s="109"/>
      <c r="TJX6940" s="109"/>
      <c r="TJY6940" s="109"/>
      <c r="TJZ6940" s="109"/>
      <c r="TKA6940" s="109"/>
      <c r="TKB6940" s="109"/>
      <c r="TKC6940" s="109"/>
      <c r="TKD6940" s="109"/>
      <c r="TKE6940" s="109"/>
      <c r="TKF6940" s="109"/>
      <c r="TKG6940" s="109"/>
      <c r="TKH6940" s="109"/>
      <c r="TKI6940" s="109"/>
      <c r="TKJ6940" s="109"/>
      <c r="TKK6940" s="109"/>
      <c r="TKL6940" s="109"/>
      <c r="TKM6940" s="109"/>
      <c r="TKN6940" s="109"/>
      <c r="TKO6940" s="109"/>
      <c r="TKP6940" s="109"/>
      <c r="TKQ6940" s="109"/>
      <c r="TKR6940" s="109"/>
      <c r="TKS6940" s="109"/>
      <c r="TKT6940" s="109"/>
      <c r="TKU6940" s="109"/>
      <c r="TKV6940" s="109"/>
      <c r="TKW6940" s="109"/>
      <c r="TKX6940" s="109"/>
      <c r="TKY6940" s="109"/>
      <c r="TKZ6940" s="109"/>
      <c r="TLA6940" s="109"/>
      <c r="TLB6940" s="109"/>
      <c r="TLC6940" s="109"/>
      <c r="TLD6940" s="109"/>
      <c r="TLE6940" s="109"/>
      <c r="TLF6940" s="109"/>
      <c r="TLG6940" s="109"/>
      <c r="TLH6940" s="109"/>
      <c r="TLI6940" s="109"/>
      <c r="TLJ6940" s="109"/>
      <c r="TLK6940" s="109"/>
      <c r="TLL6940" s="109"/>
      <c r="TLM6940" s="109"/>
      <c r="TLN6940" s="109"/>
      <c r="TLO6940" s="109"/>
      <c r="TLP6940" s="109"/>
      <c r="TLQ6940" s="109"/>
      <c r="TLR6940" s="109"/>
      <c r="TLS6940" s="109"/>
      <c r="TLT6940" s="109"/>
      <c r="TLU6940" s="109"/>
      <c r="TLV6940" s="109"/>
      <c r="TLW6940" s="109"/>
      <c r="TLX6940" s="109"/>
      <c r="TLY6940" s="109"/>
      <c r="TLZ6940" s="109"/>
      <c r="TMA6940" s="109"/>
      <c r="TMB6940" s="109"/>
      <c r="TMC6940" s="109"/>
      <c r="TMD6940" s="109"/>
      <c r="TME6940" s="109"/>
      <c r="TMF6940" s="109"/>
      <c r="TMG6940" s="109"/>
      <c r="TMH6940" s="109"/>
      <c r="TMI6940" s="109"/>
      <c r="TMJ6940" s="109"/>
      <c r="TMK6940" s="109"/>
      <c r="TML6940" s="109"/>
      <c r="TMM6940" s="109"/>
      <c r="TMN6940" s="109"/>
      <c r="TMO6940" s="109"/>
      <c r="TMP6940" s="109"/>
      <c r="TMQ6940" s="109"/>
      <c r="TMR6940" s="109"/>
      <c r="TMS6940" s="109"/>
      <c r="TMT6940" s="109"/>
      <c r="TMU6940" s="109"/>
      <c r="TMV6940" s="109"/>
      <c r="TMW6940" s="109"/>
      <c r="TMX6940" s="109"/>
      <c r="TMY6940" s="109"/>
      <c r="TMZ6940" s="109"/>
      <c r="TNA6940" s="109"/>
      <c r="TNB6940" s="109"/>
      <c r="TNC6940" s="109"/>
      <c r="TND6940" s="109"/>
      <c r="TNE6940" s="109"/>
      <c r="TNF6940" s="109"/>
      <c r="TNG6940" s="109"/>
      <c r="TNH6940" s="109"/>
      <c r="TNI6940" s="109"/>
      <c r="TNJ6940" s="109"/>
      <c r="TNK6940" s="109"/>
      <c r="TNL6940" s="109"/>
      <c r="TNM6940" s="109"/>
      <c r="TNN6940" s="109"/>
      <c r="TNO6940" s="109"/>
      <c r="TNP6940" s="109"/>
      <c r="TNQ6940" s="109"/>
      <c r="TNR6940" s="109"/>
      <c r="TNS6940" s="109"/>
      <c r="TNT6940" s="109"/>
      <c r="TNU6940" s="109"/>
      <c r="TNV6940" s="109"/>
      <c r="TNW6940" s="109"/>
      <c r="TNX6940" s="109"/>
      <c r="TNY6940" s="109"/>
      <c r="TNZ6940" s="109"/>
      <c r="TOA6940" s="109"/>
      <c r="TOB6940" s="109"/>
      <c r="TOC6940" s="109"/>
      <c r="TOD6940" s="109"/>
      <c r="TOE6940" s="109"/>
      <c r="TOF6940" s="109"/>
      <c r="TOG6940" s="109"/>
      <c r="TOH6940" s="109"/>
      <c r="TOI6940" s="109"/>
      <c r="TOJ6940" s="109"/>
      <c r="TOK6940" s="109"/>
      <c r="TOL6940" s="109"/>
      <c r="TOM6940" s="109"/>
      <c r="TON6940" s="109"/>
      <c r="TOO6940" s="109"/>
      <c r="TOP6940" s="109"/>
      <c r="TOQ6940" s="109"/>
      <c r="TOR6940" s="109"/>
      <c r="TOS6940" s="109"/>
      <c r="TOT6940" s="109"/>
      <c r="TOU6940" s="109"/>
      <c r="TOV6940" s="109"/>
      <c r="TOW6940" s="109"/>
      <c r="TOX6940" s="109"/>
      <c r="TOY6940" s="109"/>
      <c r="TOZ6940" s="109"/>
      <c r="TPA6940" s="109"/>
      <c r="TPB6940" s="109"/>
      <c r="TPC6940" s="109"/>
      <c r="TPD6940" s="109"/>
      <c r="TPE6940" s="109"/>
      <c r="TPF6940" s="109"/>
      <c r="TPG6940" s="109"/>
      <c r="TPH6940" s="109"/>
      <c r="TPI6940" s="109"/>
      <c r="TPJ6940" s="109"/>
      <c r="TPK6940" s="109"/>
      <c r="TPL6940" s="109"/>
      <c r="TPM6940" s="109"/>
      <c r="TPN6940" s="109"/>
      <c r="TPO6940" s="109"/>
      <c r="TPP6940" s="109"/>
      <c r="TPQ6940" s="109"/>
      <c r="TPR6940" s="109"/>
      <c r="TPS6940" s="109"/>
      <c r="TPT6940" s="109"/>
      <c r="TPU6940" s="109"/>
      <c r="TPV6940" s="109"/>
      <c r="TPW6940" s="109"/>
      <c r="TPX6940" s="109"/>
      <c r="TPY6940" s="109"/>
      <c r="TPZ6940" s="109"/>
      <c r="TQA6940" s="109"/>
      <c r="TQB6940" s="109"/>
      <c r="TQC6940" s="109"/>
      <c r="TQD6940" s="109"/>
      <c r="TQE6940" s="109"/>
      <c r="TQF6940" s="109"/>
      <c r="TQG6940" s="109"/>
      <c r="TQH6940" s="109"/>
      <c r="TQI6940" s="109"/>
      <c r="TQJ6940" s="109"/>
      <c r="TQK6940" s="109"/>
      <c r="TQL6940" s="109"/>
      <c r="TQM6940" s="109"/>
      <c r="TQN6940" s="109"/>
      <c r="TQO6940" s="109"/>
      <c r="TQP6940" s="109"/>
      <c r="TQQ6940" s="109"/>
      <c r="TQR6940" s="109"/>
      <c r="TQS6940" s="109"/>
      <c r="TQT6940" s="109"/>
      <c r="TQU6940" s="109"/>
      <c r="TQV6940" s="109"/>
      <c r="TQW6940" s="109"/>
      <c r="TQX6940" s="109"/>
      <c r="TQY6940" s="109"/>
      <c r="TQZ6940" s="109"/>
      <c r="TRA6940" s="109"/>
      <c r="TRB6940" s="109"/>
      <c r="TRC6940" s="109"/>
      <c r="TRD6940" s="109"/>
      <c r="TRE6940" s="109"/>
      <c r="TRF6940" s="109"/>
      <c r="TRG6940" s="109"/>
      <c r="TRH6940" s="109"/>
      <c r="TRI6940" s="109"/>
      <c r="TRJ6940" s="109"/>
      <c r="TRK6940" s="109"/>
      <c r="TRL6940" s="109"/>
      <c r="TRM6940" s="109"/>
      <c r="TRN6940" s="109"/>
      <c r="TRO6940" s="109"/>
      <c r="TRP6940" s="109"/>
      <c r="TRQ6940" s="109"/>
      <c r="TRR6940" s="109"/>
      <c r="TRS6940" s="109"/>
      <c r="TRT6940" s="109"/>
      <c r="TRU6940" s="109"/>
      <c r="TRV6940" s="109"/>
      <c r="TRW6940" s="109"/>
      <c r="TRX6940" s="109"/>
      <c r="TRY6940" s="109"/>
      <c r="TRZ6940" s="109"/>
      <c r="TSA6940" s="109"/>
      <c r="TSB6940" s="109"/>
      <c r="TSC6940" s="109"/>
      <c r="TSD6940" s="109"/>
      <c r="TSE6940" s="109"/>
      <c r="TSF6940" s="109"/>
      <c r="TSG6940" s="109"/>
      <c r="TSH6940" s="109"/>
      <c r="TSI6940" s="109"/>
      <c r="TSJ6940" s="109"/>
      <c r="TSK6940" s="109"/>
      <c r="TSL6940" s="109"/>
      <c r="TSM6940" s="109"/>
      <c r="TSN6940" s="109"/>
      <c r="TSO6940" s="109"/>
      <c r="TSP6940" s="109"/>
      <c r="TSQ6940" s="109"/>
      <c r="TSR6940" s="109"/>
      <c r="TSS6940" s="109"/>
      <c r="TST6940" s="109"/>
      <c r="TSU6940" s="109"/>
      <c r="TSV6940" s="109"/>
      <c r="TSW6940" s="109"/>
      <c r="TSX6940" s="109"/>
      <c r="TSY6940" s="109"/>
      <c r="TSZ6940" s="109"/>
      <c r="TTA6940" s="109"/>
      <c r="TTB6940" s="109"/>
      <c r="TTC6940" s="109"/>
      <c r="TTD6940" s="109"/>
      <c r="TTE6940" s="109"/>
      <c r="TTF6940" s="109"/>
      <c r="TTG6940" s="109"/>
      <c r="TTH6940" s="109"/>
      <c r="TTI6940" s="109"/>
      <c r="TTJ6940" s="109"/>
      <c r="TTK6940" s="109"/>
      <c r="TTL6940" s="109"/>
      <c r="TTM6940" s="109"/>
      <c r="TTN6940" s="109"/>
      <c r="TTO6940" s="109"/>
      <c r="TTP6940" s="109"/>
      <c r="TTQ6940" s="109"/>
      <c r="TTR6940" s="109"/>
      <c r="TTS6940" s="109"/>
      <c r="TTT6940" s="109"/>
      <c r="TTU6940" s="109"/>
      <c r="TTV6940" s="109"/>
      <c r="TTW6940" s="109"/>
      <c r="TTX6940" s="109"/>
      <c r="TTY6940" s="109"/>
      <c r="TTZ6940" s="109"/>
      <c r="TUA6940" s="109"/>
      <c r="TUB6940" s="109"/>
      <c r="TUC6940" s="109"/>
      <c r="TUD6940" s="109"/>
      <c r="TUE6940" s="109"/>
      <c r="TUF6940" s="109"/>
      <c r="TUG6940" s="109"/>
      <c r="TUH6940" s="109"/>
      <c r="TUI6940" s="109"/>
      <c r="TUJ6940" s="109"/>
      <c r="TUK6940" s="109"/>
      <c r="TUL6940" s="109"/>
      <c r="TUM6940" s="109"/>
      <c r="TUN6940" s="109"/>
      <c r="TUO6940" s="109"/>
      <c r="TUP6940" s="109"/>
      <c r="TUQ6940" s="109"/>
      <c r="TUR6940" s="109"/>
      <c r="TUS6940" s="109"/>
      <c r="TUT6940" s="109"/>
      <c r="TUU6940" s="109"/>
      <c r="TUV6940" s="109"/>
      <c r="TUW6940" s="109"/>
      <c r="TUX6940" s="109"/>
      <c r="TUY6940" s="109"/>
      <c r="TUZ6940" s="109"/>
      <c r="TVA6940" s="109"/>
      <c r="TVB6940" s="109"/>
      <c r="TVC6940" s="109"/>
      <c r="TVD6940" s="109"/>
      <c r="TVE6940" s="109"/>
      <c r="TVF6940" s="109"/>
      <c r="TVG6940" s="109"/>
      <c r="TVH6940" s="109"/>
      <c r="TVI6940" s="109"/>
      <c r="TVJ6940" s="109"/>
      <c r="TVK6940" s="109"/>
      <c r="TVL6940" s="109"/>
      <c r="TVM6940" s="109"/>
      <c r="TVN6940" s="109"/>
      <c r="TVO6940" s="109"/>
      <c r="TVP6940" s="109"/>
      <c r="TVQ6940" s="109"/>
      <c r="TVR6940" s="109"/>
      <c r="TVS6940" s="109"/>
      <c r="TVT6940" s="109"/>
      <c r="TVU6940" s="109"/>
      <c r="TVV6940" s="109"/>
      <c r="TVW6940" s="109"/>
      <c r="TVX6940" s="109"/>
      <c r="TVY6940" s="109"/>
      <c r="TVZ6940" s="109"/>
      <c r="TWA6940" s="109"/>
      <c r="TWB6940" s="109"/>
      <c r="TWC6940" s="109"/>
      <c r="TWD6940" s="109"/>
      <c r="TWE6940" s="109"/>
      <c r="TWF6940" s="109"/>
      <c r="TWG6940" s="109"/>
      <c r="TWH6940" s="109"/>
      <c r="TWI6940" s="109"/>
      <c r="TWJ6940" s="109"/>
      <c r="TWK6940" s="109"/>
      <c r="TWL6940" s="109"/>
      <c r="TWM6940" s="109"/>
      <c r="TWN6940" s="109"/>
      <c r="TWO6940" s="109"/>
      <c r="TWP6940" s="109"/>
      <c r="TWQ6940" s="109"/>
      <c r="TWR6940" s="109"/>
      <c r="TWS6940" s="109"/>
      <c r="TWT6940" s="109"/>
      <c r="TWU6940" s="109"/>
      <c r="TWV6940" s="109"/>
      <c r="TWW6940" s="109"/>
      <c r="TWX6940" s="109"/>
      <c r="TWY6940" s="109"/>
      <c r="TWZ6940" s="109"/>
      <c r="TXA6940" s="109"/>
      <c r="TXB6940" s="109"/>
      <c r="TXC6940" s="109"/>
      <c r="TXD6940" s="109"/>
      <c r="TXE6940" s="109"/>
      <c r="TXF6940" s="109"/>
      <c r="TXG6940" s="109"/>
      <c r="TXH6940" s="109"/>
      <c r="TXI6940" s="109"/>
      <c r="TXJ6940" s="109"/>
      <c r="TXK6940" s="109"/>
      <c r="TXL6940" s="109"/>
      <c r="TXM6940" s="109"/>
      <c r="TXN6940" s="109"/>
      <c r="TXO6940" s="109"/>
      <c r="TXP6940" s="109"/>
      <c r="TXQ6940" s="109"/>
      <c r="TXR6940" s="109"/>
      <c r="TXS6940" s="109"/>
      <c r="TXT6940" s="109"/>
      <c r="TXU6940" s="109"/>
      <c r="TXV6940" s="109"/>
      <c r="TXW6940" s="109"/>
      <c r="TXX6940" s="109"/>
      <c r="TXY6940" s="109"/>
      <c r="TXZ6940" s="109"/>
      <c r="TYA6940" s="109"/>
      <c r="TYB6940" s="109"/>
      <c r="TYC6940" s="109"/>
      <c r="TYD6940" s="109"/>
      <c r="TYE6940" s="109"/>
      <c r="TYF6940" s="109"/>
      <c r="TYG6940" s="109"/>
      <c r="TYH6940" s="109"/>
      <c r="TYI6940" s="109"/>
      <c r="TYJ6940" s="109"/>
      <c r="TYK6940" s="109"/>
      <c r="TYL6940" s="109"/>
      <c r="TYM6940" s="109"/>
      <c r="TYN6940" s="109"/>
      <c r="TYO6940" s="109"/>
      <c r="TYP6940" s="109"/>
      <c r="TYQ6940" s="109"/>
      <c r="TYR6940" s="109"/>
      <c r="TYS6940" s="109"/>
      <c r="TYT6940" s="109"/>
      <c r="TYU6940" s="109"/>
      <c r="TYV6940" s="109"/>
      <c r="TYW6940" s="109"/>
      <c r="TYX6940" s="109"/>
      <c r="TYY6940" s="109"/>
      <c r="TYZ6940" s="109"/>
      <c r="TZA6940" s="109"/>
      <c r="TZB6940" s="109"/>
      <c r="TZC6940" s="109"/>
      <c r="TZD6940" s="109"/>
      <c r="TZE6940" s="109"/>
      <c r="TZF6940" s="109"/>
      <c r="TZG6940" s="109"/>
      <c r="TZH6940" s="109"/>
      <c r="TZI6940" s="109"/>
      <c r="TZJ6940" s="109"/>
      <c r="TZK6940" s="109"/>
      <c r="TZL6940" s="109"/>
      <c r="TZM6940" s="109"/>
      <c r="TZN6940" s="109"/>
      <c r="TZO6940" s="109"/>
      <c r="TZP6940" s="109"/>
      <c r="TZQ6940" s="109"/>
      <c r="TZR6940" s="109"/>
      <c r="TZS6940" s="109"/>
      <c r="TZT6940" s="109"/>
      <c r="TZU6940" s="109"/>
      <c r="TZV6940" s="109"/>
      <c r="TZW6940" s="109"/>
      <c r="TZX6940" s="109"/>
      <c r="TZY6940" s="109"/>
      <c r="TZZ6940" s="109"/>
      <c r="UAA6940" s="109"/>
      <c r="UAB6940" s="109"/>
      <c r="UAC6940" s="109"/>
      <c r="UAD6940" s="109"/>
      <c r="UAE6940" s="109"/>
      <c r="UAF6940" s="109"/>
      <c r="UAG6940" s="109"/>
      <c r="UAH6940" s="109"/>
      <c r="UAI6940" s="109"/>
      <c r="UAJ6940" s="109"/>
      <c r="UAK6940" s="109"/>
      <c r="UAL6940" s="109"/>
      <c r="UAM6940" s="109"/>
      <c r="UAN6940" s="109"/>
      <c r="UAO6940" s="109"/>
      <c r="UAP6940" s="109"/>
      <c r="UAQ6940" s="109"/>
      <c r="UAR6940" s="109"/>
      <c r="UAS6940" s="109"/>
      <c r="UAT6940" s="109"/>
      <c r="UAU6940" s="109"/>
      <c r="UAV6940" s="109"/>
      <c r="UAW6940" s="109"/>
      <c r="UAX6940" s="109"/>
      <c r="UAY6940" s="109"/>
      <c r="UAZ6940" s="109"/>
      <c r="UBA6940" s="109"/>
      <c r="UBB6940" s="109"/>
      <c r="UBC6940" s="109"/>
      <c r="UBD6940" s="109"/>
      <c r="UBE6940" s="109"/>
      <c r="UBF6940" s="109"/>
      <c r="UBG6940" s="109"/>
      <c r="UBH6940" s="109"/>
      <c r="UBI6940" s="109"/>
      <c r="UBJ6940" s="109"/>
      <c r="UBK6940" s="109"/>
      <c r="UBL6940" s="109"/>
      <c r="UBM6940" s="109"/>
      <c r="UBN6940" s="109"/>
      <c r="UBO6940" s="109"/>
      <c r="UBP6940" s="109"/>
      <c r="UBQ6940" s="109"/>
      <c r="UBR6940" s="109"/>
      <c r="UBS6940" s="109"/>
      <c r="UBT6940" s="109"/>
      <c r="UBU6940" s="109"/>
      <c r="UBV6940" s="109"/>
      <c r="UBW6940" s="109"/>
      <c r="UBX6940" s="109"/>
      <c r="UBY6940" s="109"/>
      <c r="UBZ6940" s="109"/>
      <c r="UCA6940" s="109"/>
      <c r="UCB6940" s="109"/>
      <c r="UCC6940" s="109"/>
      <c r="UCD6940" s="109"/>
      <c r="UCE6940" s="109"/>
      <c r="UCF6940" s="109"/>
      <c r="UCG6940" s="109"/>
      <c r="UCH6940" s="109"/>
      <c r="UCI6940" s="109"/>
      <c r="UCJ6940" s="109"/>
      <c r="UCK6940" s="109"/>
      <c r="UCL6940" s="109"/>
      <c r="UCM6940" s="109"/>
      <c r="UCN6940" s="109"/>
      <c r="UCO6940" s="109"/>
      <c r="UCP6940" s="109"/>
      <c r="UCQ6940" s="109"/>
      <c r="UCR6940" s="109"/>
      <c r="UCS6940" s="109"/>
      <c r="UCT6940" s="109"/>
      <c r="UCU6940" s="109"/>
      <c r="UCV6940" s="109"/>
      <c r="UCW6940" s="109"/>
      <c r="UCX6940" s="109"/>
      <c r="UCY6940" s="109"/>
      <c r="UCZ6940" s="109"/>
      <c r="UDA6940" s="109"/>
      <c r="UDB6940" s="109"/>
      <c r="UDC6940" s="109"/>
      <c r="UDD6940" s="109"/>
      <c r="UDE6940" s="109"/>
      <c r="UDF6940" s="109"/>
      <c r="UDG6940" s="109"/>
      <c r="UDH6940" s="109"/>
      <c r="UDI6940" s="109"/>
      <c r="UDJ6940" s="109"/>
      <c r="UDK6940" s="109"/>
      <c r="UDL6940" s="109"/>
      <c r="UDM6940" s="109"/>
      <c r="UDN6940" s="109"/>
      <c r="UDO6940" s="109"/>
      <c r="UDP6940" s="109"/>
      <c r="UDQ6940" s="109"/>
      <c r="UDR6940" s="109"/>
      <c r="UDS6940" s="109"/>
      <c r="UDT6940" s="109"/>
      <c r="UDU6940" s="109"/>
      <c r="UDV6940" s="109"/>
      <c r="UDW6940" s="109"/>
      <c r="UDX6940" s="109"/>
      <c r="UDY6940" s="109"/>
      <c r="UDZ6940" s="109"/>
      <c r="UEA6940" s="109"/>
      <c r="UEB6940" s="109"/>
      <c r="UEC6940" s="109"/>
      <c r="UED6940" s="109"/>
      <c r="UEE6940" s="109"/>
      <c r="UEF6940" s="109"/>
      <c r="UEG6940" s="109"/>
      <c r="UEH6940" s="109"/>
      <c r="UEI6940" s="109"/>
      <c r="UEJ6940" s="109"/>
      <c r="UEK6940" s="109"/>
      <c r="UEL6940" s="109"/>
      <c r="UEM6940" s="109"/>
      <c r="UEN6940" s="109"/>
      <c r="UEO6940" s="109"/>
      <c r="UEP6940" s="109"/>
      <c r="UEQ6940" s="109"/>
      <c r="UER6940" s="109"/>
      <c r="UES6940" s="109"/>
      <c r="UET6940" s="109"/>
      <c r="UEU6940" s="109"/>
      <c r="UEV6940" s="109"/>
      <c r="UEW6940" s="109"/>
      <c r="UEX6940" s="109"/>
      <c r="UEY6940" s="109"/>
      <c r="UEZ6940" s="109"/>
      <c r="UFA6940" s="109"/>
      <c r="UFB6940" s="109"/>
      <c r="UFC6940" s="109"/>
      <c r="UFD6940" s="109"/>
      <c r="UFE6940" s="109"/>
      <c r="UFF6940" s="109"/>
      <c r="UFG6940" s="109"/>
      <c r="UFH6940" s="109"/>
      <c r="UFI6940" s="109"/>
      <c r="UFJ6940" s="109"/>
      <c r="UFK6940" s="109"/>
      <c r="UFL6940" s="109"/>
      <c r="UFM6940" s="109"/>
      <c r="UFN6940" s="109"/>
      <c r="UFO6940" s="109"/>
      <c r="UFP6940" s="109"/>
      <c r="UFQ6940" s="109"/>
      <c r="UFR6940" s="109"/>
      <c r="UFS6940" s="109"/>
      <c r="UFT6940" s="109"/>
      <c r="UFU6940" s="109"/>
      <c r="UFV6940" s="109"/>
      <c r="UFW6940" s="109"/>
      <c r="UFX6940" s="109"/>
      <c r="UFY6940" s="109"/>
      <c r="UFZ6940" s="109"/>
      <c r="UGA6940" s="109"/>
      <c r="UGB6940" s="109"/>
      <c r="UGC6940" s="109"/>
      <c r="UGD6940" s="109"/>
      <c r="UGE6940" s="109"/>
      <c r="UGF6940" s="109"/>
      <c r="UGG6940" s="109"/>
      <c r="UGH6940" s="109"/>
      <c r="UGI6940" s="109"/>
      <c r="UGJ6940" s="109"/>
      <c r="UGK6940" s="109"/>
      <c r="UGL6940" s="109"/>
      <c r="UGM6940" s="109"/>
      <c r="UGN6940" s="109"/>
      <c r="UGO6940" s="109"/>
      <c r="UGP6940" s="109"/>
      <c r="UGQ6940" s="109"/>
      <c r="UGR6940" s="109"/>
      <c r="UGS6940" s="109"/>
      <c r="UGT6940" s="109"/>
      <c r="UGU6940" s="109"/>
      <c r="UGV6940" s="109"/>
      <c r="UGW6940" s="109"/>
      <c r="UGX6940" s="109"/>
      <c r="UGY6940" s="109"/>
      <c r="UGZ6940" s="109"/>
      <c r="UHA6940" s="109"/>
      <c r="UHB6940" s="109"/>
      <c r="UHC6940" s="109"/>
      <c r="UHD6940" s="109"/>
      <c r="UHE6940" s="109"/>
      <c r="UHF6940" s="109"/>
      <c r="UHG6940" s="109"/>
      <c r="UHH6940" s="109"/>
      <c r="UHI6940" s="109"/>
      <c r="UHJ6940" s="109"/>
      <c r="UHK6940" s="109"/>
      <c r="UHL6940" s="109"/>
      <c r="UHM6940" s="109"/>
      <c r="UHN6940" s="109"/>
      <c r="UHO6940" s="109"/>
      <c r="UHP6940" s="109"/>
      <c r="UHQ6940" s="109"/>
      <c r="UHR6940" s="109"/>
      <c r="UHS6940" s="109"/>
      <c r="UHT6940" s="109"/>
      <c r="UHU6940" s="109"/>
      <c r="UHV6940" s="109"/>
      <c r="UHW6940" s="109"/>
      <c r="UHX6940" s="109"/>
      <c r="UHY6940" s="109"/>
      <c r="UHZ6940" s="109"/>
      <c r="UIA6940" s="109"/>
      <c r="UIB6940" s="109"/>
      <c r="UIC6940" s="109"/>
      <c r="UID6940" s="109"/>
      <c r="UIE6940" s="109"/>
      <c r="UIF6940" s="109"/>
      <c r="UIG6940" s="109"/>
      <c r="UIH6940" s="109"/>
      <c r="UII6940" s="109"/>
      <c r="UIJ6940" s="109"/>
      <c r="UIK6940" s="109"/>
      <c r="UIL6940" s="109"/>
      <c r="UIM6940" s="109"/>
      <c r="UIN6940" s="109"/>
      <c r="UIO6940" s="109"/>
      <c r="UIP6940" s="109"/>
      <c r="UIQ6940" s="109"/>
      <c r="UIR6940" s="109"/>
      <c r="UIS6940" s="109"/>
      <c r="UIT6940" s="109"/>
      <c r="UIU6940" s="109"/>
      <c r="UIV6940" s="109"/>
      <c r="UIW6940" s="109"/>
      <c r="UIX6940" s="109"/>
      <c r="UIY6940" s="109"/>
      <c r="UIZ6940" s="109"/>
      <c r="UJA6940" s="109"/>
      <c r="UJB6940" s="109"/>
      <c r="UJC6940" s="109"/>
      <c r="UJD6940" s="109"/>
      <c r="UJE6940" s="109"/>
      <c r="UJF6940" s="109"/>
      <c r="UJG6940" s="109"/>
      <c r="UJH6940" s="109"/>
      <c r="UJI6940" s="109"/>
      <c r="UJJ6940" s="109"/>
      <c r="UJK6940" s="109"/>
      <c r="UJL6940" s="109"/>
      <c r="UJM6940" s="109"/>
      <c r="UJN6940" s="109"/>
      <c r="UJO6940" s="109"/>
      <c r="UJP6940" s="109"/>
      <c r="UJQ6940" s="109"/>
      <c r="UJR6940" s="109"/>
      <c r="UJS6940" s="109"/>
      <c r="UJT6940" s="109"/>
      <c r="UJU6940" s="109"/>
      <c r="UJV6940" s="109"/>
      <c r="UJW6940" s="109"/>
      <c r="UJX6940" s="109"/>
      <c r="UJY6940" s="109"/>
      <c r="UJZ6940" s="109"/>
      <c r="UKA6940" s="109"/>
      <c r="UKB6940" s="109"/>
      <c r="UKC6940" s="109"/>
      <c r="UKD6940" s="109"/>
      <c r="UKE6940" s="109"/>
      <c r="UKF6940" s="109"/>
      <c r="UKG6940" s="109"/>
      <c r="UKH6940" s="109"/>
      <c r="UKI6940" s="109"/>
      <c r="UKJ6940" s="109"/>
      <c r="UKK6940" s="109"/>
      <c r="UKL6940" s="109"/>
      <c r="UKM6940" s="109"/>
      <c r="UKN6940" s="109"/>
      <c r="UKO6940" s="109"/>
      <c r="UKP6940" s="109"/>
      <c r="UKQ6940" s="109"/>
      <c r="UKR6940" s="109"/>
      <c r="UKS6940" s="109"/>
      <c r="UKT6940" s="109"/>
      <c r="UKU6940" s="109"/>
      <c r="UKV6940" s="109"/>
      <c r="UKW6940" s="109"/>
      <c r="UKX6940" s="109"/>
      <c r="UKY6940" s="109"/>
      <c r="UKZ6940" s="109"/>
      <c r="ULA6940" s="109"/>
      <c r="ULB6940" s="109"/>
      <c r="ULC6940" s="109"/>
      <c r="ULD6940" s="109"/>
      <c r="ULE6940" s="109"/>
      <c r="ULF6940" s="109"/>
      <c r="ULG6940" s="109"/>
      <c r="ULH6940" s="109"/>
      <c r="ULI6940" s="109"/>
      <c r="ULJ6940" s="109"/>
      <c r="ULK6940" s="109"/>
      <c r="ULL6940" s="109"/>
      <c r="ULM6940" s="109"/>
      <c r="ULN6940" s="109"/>
      <c r="ULO6940" s="109"/>
      <c r="ULP6940" s="109"/>
      <c r="ULQ6940" s="109"/>
      <c r="ULR6940" s="109"/>
      <c r="ULS6940" s="109"/>
      <c r="ULT6940" s="109"/>
      <c r="ULU6940" s="109"/>
      <c r="ULV6940" s="109"/>
      <c r="ULW6940" s="109"/>
      <c r="ULX6940" s="109"/>
      <c r="ULY6940" s="109"/>
      <c r="ULZ6940" s="109"/>
      <c r="UMA6940" s="109"/>
      <c r="UMB6940" s="109"/>
      <c r="UMC6940" s="109"/>
      <c r="UMD6940" s="109"/>
      <c r="UME6940" s="109"/>
      <c r="UMF6940" s="109"/>
      <c r="UMG6940" s="109"/>
      <c r="UMH6940" s="109"/>
      <c r="UMI6940" s="109"/>
      <c r="UMJ6940" s="109"/>
      <c r="UMK6940" s="109"/>
      <c r="UML6940" s="109"/>
      <c r="UMM6940" s="109"/>
      <c r="UMN6940" s="109"/>
      <c r="UMO6940" s="109"/>
      <c r="UMP6940" s="109"/>
      <c r="UMQ6940" s="109"/>
      <c r="UMR6940" s="109"/>
      <c r="UMS6940" s="109"/>
      <c r="UMT6940" s="109"/>
      <c r="UMU6940" s="109"/>
      <c r="UMV6940" s="109"/>
      <c r="UMW6940" s="109"/>
      <c r="UMX6940" s="109"/>
      <c r="UMY6940" s="109"/>
      <c r="UMZ6940" s="109"/>
      <c r="UNA6940" s="109"/>
      <c r="UNB6940" s="109"/>
      <c r="UNC6940" s="109"/>
      <c r="UND6940" s="109"/>
      <c r="UNE6940" s="109"/>
      <c r="UNF6940" s="109"/>
      <c r="UNG6940" s="109"/>
      <c r="UNH6940" s="109"/>
      <c r="UNI6940" s="109"/>
      <c r="UNJ6940" s="109"/>
      <c r="UNK6940" s="109"/>
      <c r="UNL6940" s="109"/>
      <c r="UNM6940" s="109"/>
      <c r="UNN6940" s="109"/>
      <c r="UNO6940" s="109"/>
      <c r="UNP6940" s="109"/>
      <c r="UNQ6940" s="109"/>
      <c r="UNR6940" s="109"/>
      <c r="UNS6940" s="109"/>
      <c r="UNT6940" s="109"/>
      <c r="UNU6940" s="109"/>
      <c r="UNV6940" s="109"/>
      <c r="UNW6940" s="109"/>
      <c r="UNX6940" s="109"/>
      <c r="UNY6940" s="109"/>
      <c r="UNZ6940" s="109"/>
      <c r="UOA6940" s="109"/>
      <c r="UOB6940" s="109"/>
      <c r="UOC6940" s="109"/>
      <c r="UOD6940" s="109"/>
      <c r="UOE6940" s="109"/>
      <c r="UOF6940" s="109"/>
      <c r="UOG6940" s="109"/>
      <c r="UOH6940" s="109"/>
      <c r="UOI6940" s="109"/>
      <c r="UOJ6940" s="109"/>
      <c r="UOK6940" s="109"/>
      <c r="UOL6940" s="109"/>
      <c r="UOM6940" s="109"/>
      <c r="UON6940" s="109"/>
      <c r="UOO6940" s="109"/>
      <c r="UOP6940" s="109"/>
      <c r="UOQ6940" s="109"/>
      <c r="UOR6940" s="109"/>
      <c r="UOS6940" s="109"/>
      <c r="UOT6940" s="109"/>
      <c r="UOU6940" s="109"/>
      <c r="UOV6940" s="109"/>
      <c r="UOW6940" s="109"/>
      <c r="UOX6940" s="109"/>
      <c r="UOY6940" s="109"/>
      <c r="UOZ6940" s="109"/>
      <c r="UPA6940" s="109"/>
      <c r="UPB6940" s="109"/>
      <c r="UPC6940" s="109"/>
      <c r="UPD6940" s="109"/>
      <c r="UPE6940" s="109"/>
      <c r="UPF6940" s="109"/>
      <c r="UPG6940" s="109"/>
      <c r="UPH6940" s="109"/>
      <c r="UPI6940" s="109"/>
      <c r="UPJ6940" s="109"/>
      <c r="UPK6940" s="109"/>
      <c r="UPL6940" s="109"/>
      <c r="UPM6940" s="109"/>
      <c r="UPN6940" s="109"/>
      <c r="UPO6940" s="109"/>
      <c r="UPP6940" s="109"/>
      <c r="UPQ6940" s="109"/>
      <c r="UPR6940" s="109"/>
      <c r="UPS6940" s="109"/>
      <c r="UPT6940" s="109"/>
      <c r="UPU6940" s="109"/>
      <c r="UPV6940" s="109"/>
      <c r="UPW6940" s="109"/>
      <c r="UPX6940" s="109"/>
      <c r="UPY6940" s="109"/>
      <c r="UPZ6940" s="109"/>
      <c r="UQA6940" s="109"/>
      <c r="UQB6940" s="109"/>
      <c r="UQC6940" s="109"/>
      <c r="UQD6940" s="109"/>
      <c r="UQE6940" s="109"/>
      <c r="UQF6940" s="109"/>
      <c r="UQG6940" s="109"/>
      <c r="UQH6940" s="109"/>
      <c r="UQI6940" s="109"/>
      <c r="UQJ6940" s="109"/>
      <c r="UQK6940" s="109"/>
      <c r="UQL6940" s="109"/>
      <c r="UQM6940" s="109"/>
      <c r="UQN6940" s="109"/>
      <c r="UQO6940" s="109"/>
      <c r="UQP6940" s="109"/>
      <c r="UQQ6940" s="109"/>
      <c r="UQR6940" s="109"/>
      <c r="UQS6940" s="109"/>
      <c r="UQT6940" s="109"/>
      <c r="UQU6940" s="109"/>
      <c r="UQV6940" s="109"/>
      <c r="UQW6940" s="109"/>
      <c r="UQX6940" s="109"/>
      <c r="UQY6940" s="109"/>
      <c r="UQZ6940" s="109"/>
      <c r="URA6940" s="109"/>
      <c r="URB6940" s="109"/>
      <c r="URC6940" s="109"/>
      <c r="URD6940" s="109"/>
      <c r="URE6940" s="109"/>
      <c r="URF6940" s="109"/>
      <c r="URG6940" s="109"/>
      <c r="URH6940" s="109"/>
      <c r="URI6940" s="109"/>
      <c r="URJ6940" s="109"/>
      <c r="URK6940" s="109"/>
      <c r="URL6940" s="109"/>
      <c r="URM6940" s="109"/>
      <c r="URN6940" s="109"/>
      <c r="URO6940" s="109"/>
      <c r="URP6940" s="109"/>
      <c r="URQ6940" s="109"/>
      <c r="URR6940" s="109"/>
      <c r="URS6940" s="109"/>
      <c r="URT6940" s="109"/>
      <c r="URU6940" s="109"/>
      <c r="URV6940" s="109"/>
      <c r="URW6940" s="109"/>
      <c r="URX6940" s="109"/>
      <c r="URY6940" s="109"/>
      <c r="URZ6940" s="109"/>
      <c r="USA6940" s="109"/>
      <c r="USB6940" s="109"/>
      <c r="USC6940" s="109"/>
      <c r="USD6940" s="109"/>
      <c r="USE6940" s="109"/>
      <c r="USF6940" s="109"/>
      <c r="USG6940" s="109"/>
      <c r="USH6940" s="109"/>
      <c r="USI6940" s="109"/>
      <c r="USJ6940" s="109"/>
      <c r="USK6940" s="109"/>
      <c r="USL6940" s="109"/>
      <c r="USM6940" s="109"/>
      <c r="USN6940" s="109"/>
      <c r="USO6940" s="109"/>
      <c r="USP6940" s="109"/>
      <c r="USQ6940" s="109"/>
      <c r="USR6940" s="109"/>
      <c r="USS6940" s="109"/>
      <c r="UST6940" s="109"/>
      <c r="USU6940" s="109"/>
      <c r="USV6940" s="109"/>
      <c r="USW6940" s="109"/>
      <c r="USX6940" s="109"/>
      <c r="USY6940" s="109"/>
      <c r="USZ6940" s="109"/>
      <c r="UTA6940" s="109"/>
      <c r="UTB6940" s="109"/>
      <c r="UTC6940" s="109"/>
      <c r="UTD6940" s="109"/>
      <c r="UTE6940" s="109"/>
      <c r="UTF6940" s="109"/>
      <c r="UTG6940" s="109"/>
      <c r="UTH6940" s="109"/>
      <c r="UTI6940" s="109"/>
      <c r="UTJ6940" s="109"/>
      <c r="UTK6940" s="109"/>
      <c r="UTL6940" s="109"/>
      <c r="UTM6940" s="109"/>
      <c r="UTN6940" s="109"/>
      <c r="UTO6940" s="109"/>
      <c r="UTP6940" s="109"/>
      <c r="UTQ6940" s="109"/>
      <c r="UTR6940" s="109"/>
      <c r="UTS6940" s="109"/>
      <c r="UTT6940" s="109"/>
      <c r="UTU6940" s="109"/>
      <c r="UTV6940" s="109"/>
      <c r="UTW6940" s="109"/>
      <c r="UTX6940" s="109"/>
      <c r="UTY6940" s="109"/>
      <c r="UTZ6940" s="109"/>
      <c r="UUA6940" s="109"/>
      <c r="UUB6940" s="109"/>
      <c r="UUC6940" s="109"/>
      <c r="UUD6940" s="109"/>
      <c r="UUE6940" s="109"/>
      <c r="UUF6940" s="109"/>
      <c r="UUG6940" s="109"/>
      <c r="UUH6940" s="109"/>
      <c r="UUI6940" s="109"/>
      <c r="UUJ6940" s="109"/>
      <c r="UUK6940" s="109"/>
      <c r="UUL6940" s="109"/>
      <c r="UUM6940" s="109"/>
      <c r="UUN6940" s="109"/>
      <c r="UUO6940" s="109"/>
      <c r="UUP6940" s="109"/>
      <c r="UUQ6940" s="109"/>
      <c r="UUR6940" s="109"/>
      <c r="UUS6940" s="109"/>
      <c r="UUT6940" s="109"/>
      <c r="UUU6940" s="109"/>
      <c r="UUV6940" s="109"/>
      <c r="UUW6940" s="109"/>
      <c r="UUX6940" s="109"/>
      <c r="UUY6940" s="109"/>
      <c r="UUZ6940" s="109"/>
      <c r="UVA6940" s="109"/>
      <c r="UVB6940" s="109"/>
      <c r="UVC6940" s="109"/>
      <c r="UVD6940" s="109"/>
      <c r="UVE6940" s="109"/>
      <c r="UVF6940" s="109"/>
      <c r="UVG6940" s="109"/>
      <c r="UVH6940" s="109"/>
      <c r="UVI6940" s="109"/>
      <c r="UVJ6940" s="109"/>
      <c r="UVK6940" s="109"/>
      <c r="UVL6940" s="109"/>
      <c r="UVM6940" s="109"/>
      <c r="UVN6940" s="109"/>
      <c r="UVO6940" s="109"/>
      <c r="UVP6940" s="109"/>
      <c r="UVQ6940" s="109"/>
      <c r="UVR6940" s="109"/>
      <c r="UVS6940" s="109"/>
      <c r="UVT6940" s="109"/>
      <c r="UVU6940" s="109"/>
      <c r="UVV6940" s="109"/>
      <c r="UVW6940" s="109"/>
      <c r="UVX6940" s="109"/>
      <c r="UVY6940" s="109"/>
      <c r="UVZ6940" s="109"/>
      <c r="UWA6940" s="109"/>
      <c r="UWB6940" s="109"/>
      <c r="UWC6940" s="109"/>
      <c r="UWD6940" s="109"/>
      <c r="UWE6940" s="109"/>
      <c r="UWF6940" s="109"/>
      <c r="UWG6940" s="109"/>
      <c r="UWH6940" s="109"/>
      <c r="UWI6940" s="109"/>
      <c r="UWJ6940" s="109"/>
      <c r="UWK6940" s="109"/>
      <c r="UWL6940" s="109"/>
      <c r="UWM6940" s="109"/>
      <c r="UWN6940" s="109"/>
      <c r="UWO6940" s="109"/>
      <c r="UWP6940" s="109"/>
      <c r="UWQ6940" s="109"/>
      <c r="UWR6940" s="109"/>
      <c r="UWS6940" s="109"/>
      <c r="UWT6940" s="109"/>
      <c r="UWU6940" s="109"/>
      <c r="UWV6940" s="109"/>
      <c r="UWW6940" s="109"/>
      <c r="UWX6940" s="109"/>
      <c r="UWY6940" s="109"/>
      <c r="UWZ6940" s="109"/>
      <c r="UXA6940" s="109"/>
      <c r="UXB6940" s="109"/>
      <c r="UXC6940" s="109"/>
      <c r="UXD6940" s="109"/>
      <c r="UXE6940" s="109"/>
      <c r="UXF6940" s="109"/>
      <c r="UXG6940" s="109"/>
      <c r="UXH6940" s="109"/>
      <c r="UXI6940" s="109"/>
      <c r="UXJ6940" s="109"/>
      <c r="UXK6940" s="109"/>
      <c r="UXL6940" s="109"/>
      <c r="UXM6940" s="109"/>
      <c r="UXN6940" s="109"/>
      <c r="UXO6940" s="109"/>
      <c r="UXP6940" s="109"/>
      <c r="UXQ6940" s="109"/>
      <c r="UXR6940" s="109"/>
      <c r="UXS6940" s="109"/>
      <c r="UXT6940" s="109"/>
      <c r="UXU6940" s="109"/>
      <c r="UXV6940" s="109"/>
      <c r="UXW6940" s="109"/>
      <c r="UXX6940" s="109"/>
      <c r="UXY6940" s="109"/>
      <c r="UXZ6940" s="109"/>
      <c r="UYA6940" s="109"/>
      <c r="UYB6940" s="109"/>
      <c r="UYC6940" s="109"/>
      <c r="UYD6940" s="109"/>
      <c r="UYE6940" s="109"/>
      <c r="UYF6940" s="109"/>
      <c r="UYG6940" s="109"/>
      <c r="UYH6940" s="109"/>
      <c r="UYI6940" s="109"/>
      <c r="UYJ6940" s="109"/>
      <c r="UYK6940" s="109"/>
      <c r="UYL6940" s="109"/>
      <c r="UYM6940" s="109"/>
      <c r="UYN6940" s="109"/>
      <c r="UYO6940" s="109"/>
      <c r="UYP6940" s="109"/>
      <c r="UYQ6940" s="109"/>
      <c r="UYR6940" s="109"/>
      <c r="UYS6940" s="109"/>
      <c r="UYT6940" s="109"/>
      <c r="UYU6940" s="109"/>
      <c r="UYV6940" s="109"/>
      <c r="UYW6940" s="109"/>
      <c r="UYX6940" s="109"/>
      <c r="UYY6940" s="109"/>
      <c r="UYZ6940" s="109"/>
      <c r="UZA6940" s="109"/>
      <c r="UZB6940" s="109"/>
      <c r="UZC6940" s="109"/>
      <c r="UZD6940" s="109"/>
      <c r="UZE6940" s="109"/>
      <c r="UZF6940" s="109"/>
      <c r="UZG6940" s="109"/>
      <c r="UZH6940" s="109"/>
      <c r="UZI6940" s="109"/>
      <c r="UZJ6940" s="109"/>
      <c r="UZK6940" s="109"/>
      <c r="UZL6940" s="109"/>
      <c r="UZM6940" s="109"/>
      <c r="UZN6940" s="109"/>
      <c r="UZO6940" s="109"/>
      <c r="UZP6940" s="109"/>
      <c r="UZQ6940" s="109"/>
      <c r="UZR6940" s="109"/>
      <c r="UZS6940" s="109"/>
      <c r="UZT6940" s="109"/>
      <c r="UZU6940" s="109"/>
      <c r="UZV6940" s="109"/>
      <c r="UZW6940" s="109"/>
      <c r="UZX6940" s="109"/>
      <c r="UZY6940" s="109"/>
      <c r="UZZ6940" s="109"/>
      <c r="VAA6940" s="109"/>
      <c r="VAB6940" s="109"/>
      <c r="VAC6940" s="109"/>
      <c r="VAD6940" s="109"/>
      <c r="VAE6940" s="109"/>
      <c r="VAF6940" s="109"/>
      <c r="VAG6940" s="109"/>
      <c r="VAH6940" s="109"/>
      <c r="VAI6940" s="109"/>
      <c r="VAJ6940" s="109"/>
      <c r="VAK6940" s="109"/>
      <c r="VAL6940" s="109"/>
      <c r="VAM6940" s="109"/>
      <c r="VAN6940" s="109"/>
      <c r="VAO6940" s="109"/>
      <c r="VAP6940" s="109"/>
      <c r="VAQ6940" s="109"/>
      <c r="VAR6940" s="109"/>
      <c r="VAS6940" s="109"/>
      <c r="VAT6940" s="109"/>
      <c r="VAU6940" s="109"/>
      <c r="VAV6940" s="109"/>
      <c r="VAW6940" s="109"/>
      <c r="VAX6940" s="109"/>
      <c r="VAY6940" s="109"/>
      <c r="VAZ6940" s="109"/>
      <c r="VBA6940" s="109"/>
      <c r="VBB6940" s="109"/>
      <c r="VBC6940" s="109"/>
      <c r="VBD6940" s="109"/>
      <c r="VBE6940" s="109"/>
      <c r="VBF6940" s="109"/>
      <c r="VBG6940" s="109"/>
      <c r="VBH6940" s="109"/>
      <c r="VBI6940" s="109"/>
      <c r="VBJ6940" s="109"/>
      <c r="VBK6940" s="109"/>
      <c r="VBL6940" s="109"/>
      <c r="VBM6940" s="109"/>
      <c r="VBN6940" s="109"/>
      <c r="VBO6940" s="109"/>
      <c r="VBP6940" s="109"/>
      <c r="VBQ6940" s="109"/>
      <c r="VBR6940" s="109"/>
      <c r="VBS6940" s="109"/>
      <c r="VBT6940" s="109"/>
      <c r="VBU6940" s="109"/>
      <c r="VBV6940" s="109"/>
      <c r="VBW6940" s="109"/>
      <c r="VBX6940" s="109"/>
      <c r="VBY6940" s="109"/>
      <c r="VBZ6940" s="109"/>
      <c r="VCA6940" s="109"/>
      <c r="VCB6940" s="109"/>
      <c r="VCC6940" s="109"/>
      <c r="VCD6940" s="109"/>
      <c r="VCE6940" s="109"/>
      <c r="VCF6940" s="109"/>
      <c r="VCG6940" s="109"/>
      <c r="VCH6940" s="109"/>
      <c r="VCI6940" s="109"/>
      <c r="VCJ6940" s="109"/>
      <c r="VCK6940" s="109"/>
      <c r="VCL6940" s="109"/>
      <c r="VCM6940" s="109"/>
      <c r="VCN6940" s="109"/>
      <c r="VCO6940" s="109"/>
      <c r="VCP6940" s="109"/>
      <c r="VCQ6940" s="109"/>
      <c r="VCR6940" s="109"/>
      <c r="VCS6940" s="109"/>
      <c r="VCT6940" s="109"/>
      <c r="VCU6940" s="109"/>
      <c r="VCV6940" s="109"/>
      <c r="VCW6940" s="109"/>
      <c r="VCX6940" s="109"/>
      <c r="VCY6940" s="109"/>
      <c r="VCZ6940" s="109"/>
      <c r="VDA6940" s="109"/>
      <c r="VDB6940" s="109"/>
      <c r="VDC6940" s="109"/>
      <c r="VDD6940" s="109"/>
      <c r="VDE6940" s="109"/>
      <c r="VDF6940" s="109"/>
      <c r="VDG6940" s="109"/>
      <c r="VDH6940" s="109"/>
      <c r="VDI6940" s="109"/>
      <c r="VDJ6940" s="109"/>
      <c r="VDK6940" s="109"/>
      <c r="VDL6940" s="109"/>
      <c r="VDM6940" s="109"/>
      <c r="VDN6940" s="109"/>
      <c r="VDO6940" s="109"/>
      <c r="VDP6940" s="109"/>
      <c r="VDQ6940" s="109"/>
      <c r="VDR6940" s="109"/>
      <c r="VDS6940" s="109"/>
      <c r="VDT6940" s="109"/>
      <c r="VDU6940" s="109"/>
      <c r="VDV6940" s="109"/>
      <c r="VDW6940" s="109"/>
      <c r="VDX6940" s="109"/>
      <c r="VDY6940" s="109"/>
      <c r="VDZ6940" s="109"/>
      <c r="VEA6940" s="109"/>
      <c r="VEB6940" s="109"/>
      <c r="VEC6940" s="109"/>
      <c r="VED6940" s="109"/>
      <c r="VEE6940" s="109"/>
      <c r="VEF6940" s="109"/>
      <c r="VEG6940" s="109"/>
      <c r="VEH6940" s="109"/>
      <c r="VEI6940" s="109"/>
      <c r="VEJ6940" s="109"/>
      <c r="VEK6940" s="109"/>
      <c r="VEL6940" s="109"/>
      <c r="VEM6940" s="109"/>
      <c r="VEN6940" s="109"/>
      <c r="VEO6940" s="109"/>
      <c r="VEP6940" s="109"/>
      <c r="VEQ6940" s="109"/>
      <c r="VER6940" s="109"/>
      <c r="VES6940" s="109"/>
      <c r="VET6940" s="109"/>
      <c r="VEU6940" s="109"/>
      <c r="VEV6940" s="109"/>
      <c r="VEW6940" s="109"/>
      <c r="VEX6940" s="109"/>
      <c r="VEY6940" s="109"/>
      <c r="VEZ6940" s="109"/>
      <c r="VFA6940" s="109"/>
      <c r="VFB6940" s="109"/>
      <c r="VFC6940" s="109"/>
      <c r="VFD6940" s="109"/>
      <c r="VFE6940" s="109"/>
      <c r="VFF6940" s="109"/>
      <c r="VFG6940" s="109"/>
      <c r="VFH6940" s="109"/>
      <c r="VFI6940" s="109"/>
      <c r="VFJ6940" s="109"/>
      <c r="VFK6940" s="109"/>
      <c r="VFL6940" s="109"/>
      <c r="VFM6940" s="109"/>
      <c r="VFN6940" s="109"/>
      <c r="VFO6940" s="109"/>
      <c r="VFP6940" s="109"/>
      <c r="VFQ6940" s="109"/>
      <c r="VFR6940" s="109"/>
      <c r="VFS6940" s="109"/>
      <c r="VFT6940" s="109"/>
      <c r="VFU6940" s="109"/>
      <c r="VFV6940" s="109"/>
      <c r="VFW6940" s="109"/>
      <c r="VFX6940" s="109"/>
      <c r="VFY6940" s="109"/>
      <c r="VFZ6940" s="109"/>
      <c r="VGA6940" s="109"/>
      <c r="VGB6940" s="109"/>
      <c r="VGC6940" s="109"/>
      <c r="VGD6940" s="109"/>
      <c r="VGE6940" s="109"/>
      <c r="VGF6940" s="109"/>
      <c r="VGG6940" s="109"/>
      <c r="VGH6940" s="109"/>
      <c r="VGI6940" s="109"/>
      <c r="VGJ6940" s="109"/>
      <c r="VGK6940" s="109"/>
      <c r="VGL6940" s="109"/>
      <c r="VGM6940" s="109"/>
      <c r="VGN6940" s="109"/>
      <c r="VGO6940" s="109"/>
      <c r="VGP6940" s="109"/>
      <c r="VGQ6940" s="109"/>
      <c r="VGR6940" s="109"/>
      <c r="VGS6940" s="109"/>
      <c r="VGT6940" s="109"/>
      <c r="VGU6940" s="109"/>
      <c r="VGV6940" s="109"/>
      <c r="VGW6940" s="109"/>
      <c r="VGX6940" s="109"/>
      <c r="VGY6940" s="109"/>
      <c r="VGZ6940" s="109"/>
      <c r="VHA6940" s="109"/>
      <c r="VHB6940" s="109"/>
      <c r="VHC6940" s="109"/>
      <c r="VHD6940" s="109"/>
      <c r="VHE6940" s="109"/>
      <c r="VHF6940" s="109"/>
      <c r="VHG6940" s="109"/>
      <c r="VHH6940" s="109"/>
      <c r="VHI6940" s="109"/>
      <c r="VHJ6940" s="109"/>
      <c r="VHK6940" s="109"/>
      <c r="VHL6940" s="109"/>
      <c r="VHM6940" s="109"/>
      <c r="VHN6940" s="109"/>
      <c r="VHO6940" s="109"/>
      <c r="VHP6940" s="109"/>
      <c r="VHQ6940" s="109"/>
      <c r="VHR6940" s="109"/>
      <c r="VHS6940" s="109"/>
      <c r="VHT6940" s="109"/>
      <c r="VHU6940" s="109"/>
      <c r="VHV6940" s="109"/>
      <c r="VHW6940" s="109"/>
      <c r="VHX6940" s="109"/>
      <c r="VHY6940" s="109"/>
      <c r="VHZ6940" s="109"/>
      <c r="VIA6940" s="109"/>
      <c r="VIB6940" s="109"/>
      <c r="VIC6940" s="109"/>
      <c r="VID6940" s="109"/>
      <c r="VIE6940" s="109"/>
      <c r="VIF6940" s="109"/>
      <c r="VIG6940" s="109"/>
      <c r="VIH6940" s="109"/>
      <c r="VII6940" s="109"/>
      <c r="VIJ6940" s="109"/>
      <c r="VIK6940" s="109"/>
      <c r="VIL6940" s="109"/>
      <c r="VIM6940" s="109"/>
      <c r="VIN6940" s="109"/>
      <c r="VIO6940" s="109"/>
      <c r="VIP6940" s="109"/>
      <c r="VIQ6940" s="109"/>
      <c r="VIR6940" s="109"/>
      <c r="VIS6940" s="109"/>
      <c r="VIT6940" s="109"/>
      <c r="VIU6940" s="109"/>
      <c r="VIV6940" s="109"/>
      <c r="VIW6940" s="109"/>
      <c r="VIX6940" s="109"/>
      <c r="VIY6940" s="109"/>
      <c r="VIZ6940" s="109"/>
      <c r="VJA6940" s="109"/>
      <c r="VJB6940" s="109"/>
      <c r="VJC6940" s="109"/>
      <c r="VJD6940" s="109"/>
      <c r="VJE6940" s="109"/>
      <c r="VJF6940" s="109"/>
      <c r="VJG6940" s="109"/>
      <c r="VJH6940" s="109"/>
      <c r="VJI6940" s="109"/>
      <c r="VJJ6940" s="109"/>
      <c r="VJK6940" s="109"/>
      <c r="VJL6940" s="109"/>
      <c r="VJM6940" s="109"/>
      <c r="VJN6940" s="109"/>
      <c r="VJO6940" s="109"/>
      <c r="VJP6940" s="109"/>
      <c r="VJQ6940" s="109"/>
      <c r="VJR6940" s="109"/>
      <c r="VJS6940" s="109"/>
      <c r="VJT6940" s="109"/>
      <c r="VJU6940" s="109"/>
      <c r="VJV6940" s="109"/>
      <c r="VJW6940" s="109"/>
      <c r="VJX6940" s="109"/>
      <c r="VJY6940" s="109"/>
      <c r="VJZ6940" s="109"/>
      <c r="VKA6940" s="109"/>
      <c r="VKB6940" s="109"/>
      <c r="VKC6940" s="109"/>
      <c r="VKD6940" s="109"/>
      <c r="VKE6940" s="109"/>
      <c r="VKF6940" s="109"/>
      <c r="VKG6940" s="109"/>
      <c r="VKH6940" s="109"/>
      <c r="VKI6940" s="109"/>
      <c r="VKJ6940" s="109"/>
      <c r="VKK6940" s="109"/>
      <c r="VKL6940" s="109"/>
      <c r="VKM6940" s="109"/>
      <c r="VKN6940" s="109"/>
      <c r="VKO6940" s="109"/>
      <c r="VKP6940" s="109"/>
      <c r="VKQ6940" s="109"/>
      <c r="VKR6940" s="109"/>
      <c r="VKS6940" s="109"/>
      <c r="VKT6940" s="109"/>
      <c r="VKU6940" s="109"/>
      <c r="VKV6940" s="109"/>
      <c r="VKW6940" s="109"/>
      <c r="VKX6940" s="109"/>
      <c r="VKY6940" s="109"/>
      <c r="VKZ6940" s="109"/>
      <c r="VLA6940" s="109"/>
      <c r="VLB6940" s="109"/>
      <c r="VLC6940" s="109"/>
      <c r="VLD6940" s="109"/>
      <c r="VLE6940" s="109"/>
      <c r="VLF6940" s="109"/>
      <c r="VLG6940" s="109"/>
      <c r="VLH6940" s="109"/>
      <c r="VLI6940" s="109"/>
      <c r="VLJ6940" s="109"/>
      <c r="VLK6940" s="109"/>
      <c r="VLL6940" s="109"/>
      <c r="VLM6940" s="109"/>
      <c r="VLN6940" s="109"/>
      <c r="VLO6940" s="109"/>
      <c r="VLP6940" s="109"/>
      <c r="VLQ6940" s="109"/>
      <c r="VLR6940" s="109"/>
      <c r="VLS6940" s="109"/>
      <c r="VLT6940" s="109"/>
      <c r="VLU6940" s="109"/>
      <c r="VLV6940" s="109"/>
      <c r="VLW6940" s="109"/>
      <c r="VLX6940" s="109"/>
      <c r="VLY6940" s="109"/>
      <c r="VLZ6940" s="109"/>
      <c r="VMA6940" s="109"/>
      <c r="VMB6940" s="109"/>
      <c r="VMC6940" s="109"/>
      <c r="VMD6940" s="109"/>
      <c r="VME6940" s="109"/>
      <c r="VMF6940" s="109"/>
      <c r="VMG6940" s="109"/>
      <c r="VMH6940" s="109"/>
      <c r="VMI6940" s="109"/>
      <c r="VMJ6940" s="109"/>
      <c r="VMK6940" s="109"/>
      <c r="VML6940" s="109"/>
      <c r="VMM6940" s="109"/>
      <c r="VMN6940" s="109"/>
      <c r="VMO6940" s="109"/>
      <c r="VMP6940" s="109"/>
      <c r="VMQ6940" s="109"/>
      <c r="VMR6940" s="109"/>
      <c r="VMS6940" s="109"/>
      <c r="VMT6940" s="109"/>
      <c r="VMU6940" s="109"/>
      <c r="VMV6940" s="109"/>
      <c r="VMW6940" s="109"/>
      <c r="VMX6940" s="109"/>
      <c r="VMY6940" s="109"/>
      <c r="VMZ6940" s="109"/>
      <c r="VNA6940" s="109"/>
      <c r="VNB6940" s="109"/>
      <c r="VNC6940" s="109"/>
      <c r="VND6940" s="109"/>
      <c r="VNE6940" s="109"/>
      <c r="VNF6940" s="109"/>
      <c r="VNG6940" s="109"/>
      <c r="VNH6940" s="109"/>
      <c r="VNI6940" s="109"/>
      <c r="VNJ6940" s="109"/>
      <c r="VNK6940" s="109"/>
      <c r="VNL6940" s="109"/>
      <c r="VNM6940" s="109"/>
      <c r="VNN6940" s="109"/>
      <c r="VNO6940" s="109"/>
      <c r="VNP6940" s="109"/>
      <c r="VNQ6940" s="109"/>
      <c r="VNR6940" s="109"/>
      <c r="VNS6940" s="109"/>
      <c r="VNT6940" s="109"/>
      <c r="VNU6940" s="109"/>
      <c r="VNV6940" s="109"/>
      <c r="VNW6940" s="109"/>
      <c r="VNX6940" s="109"/>
      <c r="VNY6940" s="109"/>
      <c r="VNZ6940" s="109"/>
      <c r="VOA6940" s="109"/>
      <c r="VOB6940" s="109"/>
      <c r="VOC6940" s="109"/>
      <c r="VOD6940" s="109"/>
      <c r="VOE6940" s="109"/>
      <c r="VOF6940" s="109"/>
      <c r="VOG6940" s="109"/>
      <c r="VOH6940" s="109"/>
      <c r="VOI6940" s="109"/>
      <c r="VOJ6940" s="109"/>
      <c r="VOK6940" s="109"/>
      <c r="VOL6940" s="109"/>
      <c r="VOM6940" s="109"/>
      <c r="VON6940" s="109"/>
      <c r="VOO6940" s="109"/>
      <c r="VOP6940" s="109"/>
      <c r="VOQ6940" s="109"/>
      <c r="VOR6940" s="109"/>
      <c r="VOS6940" s="109"/>
      <c r="VOT6940" s="109"/>
      <c r="VOU6940" s="109"/>
      <c r="VOV6940" s="109"/>
      <c r="VOW6940" s="109"/>
      <c r="VOX6940" s="109"/>
      <c r="VOY6940" s="109"/>
      <c r="VOZ6940" s="109"/>
      <c r="VPA6940" s="109"/>
      <c r="VPB6940" s="109"/>
      <c r="VPC6940" s="109"/>
      <c r="VPD6940" s="109"/>
      <c r="VPE6940" s="109"/>
      <c r="VPF6940" s="109"/>
      <c r="VPG6940" s="109"/>
      <c r="VPH6940" s="109"/>
      <c r="VPI6940" s="109"/>
      <c r="VPJ6940" s="109"/>
      <c r="VPK6940" s="109"/>
      <c r="VPL6940" s="109"/>
      <c r="VPM6940" s="109"/>
      <c r="VPN6940" s="109"/>
      <c r="VPO6940" s="109"/>
      <c r="VPP6940" s="109"/>
      <c r="VPQ6940" s="109"/>
      <c r="VPR6940" s="109"/>
      <c r="VPS6940" s="109"/>
      <c r="VPT6940" s="109"/>
      <c r="VPU6940" s="109"/>
      <c r="VPV6940" s="109"/>
      <c r="VPW6940" s="109"/>
      <c r="VPX6940" s="109"/>
      <c r="VPY6940" s="109"/>
      <c r="VPZ6940" s="109"/>
      <c r="VQA6940" s="109"/>
      <c r="VQB6940" s="109"/>
      <c r="VQC6940" s="109"/>
      <c r="VQD6940" s="109"/>
      <c r="VQE6940" s="109"/>
      <c r="VQF6940" s="109"/>
      <c r="VQG6940" s="109"/>
      <c r="VQH6940" s="109"/>
      <c r="VQI6940" s="109"/>
      <c r="VQJ6940" s="109"/>
      <c r="VQK6940" s="109"/>
      <c r="VQL6940" s="109"/>
      <c r="VQM6940" s="109"/>
      <c r="VQN6940" s="109"/>
      <c r="VQO6940" s="109"/>
      <c r="VQP6940" s="109"/>
      <c r="VQQ6940" s="109"/>
      <c r="VQR6940" s="109"/>
      <c r="VQS6940" s="109"/>
      <c r="VQT6940" s="109"/>
      <c r="VQU6940" s="109"/>
      <c r="VQV6940" s="109"/>
      <c r="VQW6940" s="109"/>
      <c r="VQX6940" s="109"/>
      <c r="VQY6940" s="109"/>
      <c r="VQZ6940" s="109"/>
      <c r="VRA6940" s="109"/>
      <c r="VRB6940" s="109"/>
      <c r="VRC6940" s="109"/>
      <c r="VRD6940" s="109"/>
      <c r="VRE6940" s="109"/>
      <c r="VRF6940" s="109"/>
      <c r="VRG6940" s="109"/>
      <c r="VRH6940" s="109"/>
      <c r="VRI6940" s="109"/>
      <c r="VRJ6940" s="109"/>
      <c r="VRK6940" s="109"/>
      <c r="VRL6940" s="109"/>
      <c r="VRM6940" s="109"/>
      <c r="VRN6940" s="109"/>
      <c r="VRO6940" s="109"/>
      <c r="VRP6940" s="109"/>
      <c r="VRQ6940" s="109"/>
      <c r="VRR6940" s="109"/>
      <c r="VRS6940" s="109"/>
      <c r="VRT6940" s="109"/>
      <c r="VRU6940" s="109"/>
      <c r="VRV6940" s="109"/>
      <c r="VRW6940" s="109"/>
      <c r="VRX6940" s="109"/>
      <c r="VRY6940" s="109"/>
      <c r="VRZ6940" s="109"/>
      <c r="VSA6940" s="109"/>
      <c r="VSB6940" s="109"/>
      <c r="VSC6940" s="109"/>
      <c r="VSD6940" s="109"/>
      <c r="VSE6940" s="109"/>
      <c r="VSF6940" s="109"/>
      <c r="VSG6940" s="109"/>
      <c r="VSH6940" s="109"/>
      <c r="VSI6940" s="109"/>
      <c r="VSJ6940" s="109"/>
      <c r="VSK6940" s="109"/>
      <c r="VSL6940" s="109"/>
      <c r="VSM6940" s="109"/>
      <c r="VSN6940" s="109"/>
      <c r="VSO6940" s="109"/>
      <c r="VSP6940" s="109"/>
      <c r="VSQ6940" s="109"/>
      <c r="VSR6940" s="109"/>
      <c r="VSS6940" s="109"/>
      <c r="VST6940" s="109"/>
      <c r="VSU6940" s="109"/>
      <c r="VSV6940" s="109"/>
      <c r="VSW6940" s="109"/>
      <c r="VSX6940" s="109"/>
      <c r="VSY6940" s="109"/>
      <c r="VSZ6940" s="109"/>
      <c r="VTA6940" s="109"/>
      <c r="VTB6940" s="109"/>
      <c r="VTC6940" s="109"/>
      <c r="VTD6940" s="109"/>
      <c r="VTE6940" s="109"/>
      <c r="VTF6940" s="109"/>
      <c r="VTG6940" s="109"/>
      <c r="VTH6940" s="109"/>
      <c r="VTI6940" s="109"/>
      <c r="VTJ6940" s="109"/>
      <c r="VTK6940" s="109"/>
      <c r="VTL6940" s="109"/>
      <c r="VTM6940" s="109"/>
      <c r="VTN6940" s="109"/>
      <c r="VTO6940" s="109"/>
      <c r="VTP6940" s="109"/>
    </row>
    <row r="6941" spans="1:15408" ht="30" hidden="1">
      <c r="A6941" s="203">
        <v>2019128845</v>
      </c>
      <c r="B6941" s="254" t="s">
        <v>9</v>
      </c>
      <c r="C6941" s="145">
        <v>45630</v>
      </c>
      <c r="D6941" s="157" t="s">
        <v>32</v>
      </c>
      <c r="E6941" s="158" t="s">
        <v>13872</v>
      </c>
      <c r="F6941" s="158" t="s">
        <v>22</v>
      </c>
      <c r="G6941" s="159" t="s">
        <v>13</v>
      </c>
      <c r="I6941" s="143">
        <v>45661</v>
      </c>
    </row>
    <row r="6942" spans="1:15408" ht="33.75" hidden="1" thickBot="1">
      <c r="A6942" s="203">
        <v>2019128858</v>
      </c>
      <c r="B6942" s="478" t="s">
        <v>13955</v>
      </c>
      <c r="C6942" s="160">
        <v>45630</v>
      </c>
      <c r="D6942" s="116" t="s">
        <v>16</v>
      </c>
      <c r="E6942" s="121" t="s">
        <v>13875</v>
      </c>
      <c r="F6942" s="121" t="s">
        <v>30</v>
      </c>
      <c r="G6942" s="117" t="s">
        <v>23</v>
      </c>
      <c r="H6942" s="947" t="s">
        <v>16231</v>
      </c>
      <c r="I6942" s="155">
        <v>45631</v>
      </c>
    </row>
    <row r="6943" spans="1:15408" ht="60.75" hidden="1" thickBot="1">
      <c r="A6943" s="203">
        <v>2019128864</v>
      </c>
      <c r="B6943" s="332" t="s">
        <v>9</v>
      </c>
      <c r="C6943" s="145">
        <v>45630</v>
      </c>
      <c r="D6943" s="157" t="s">
        <v>32</v>
      </c>
      <c r="E6943" s="158" t="s">
        <v>13876</v>
      </c>
      <c r="F6943" s="158" t="s">
        <v>22</v>
      </c>
      <c r="G6943" s="159" t="s">
        <v>23</v>
      </c>
      <c r="H6943" s="153" t="s">
        <v>14331</v>
      </c>
      <c r="I6943" s="156">
        <v>45661</v>
      </c>
    </row>
    <row r="6944" spans="1:15408" ht="45.75" hidden="1" thickBot="1">
      <c r="A6944" s="203">
        <v>2019128865</v>
      </c>
      <c r="B6944" s="235" t="s">
        <v>9</v>
      </c>
      <c r="C6944" s="115">
        <v>45630</v>
      </c>
      <c r="D6944" s="119" t="s">
        <v>28</v>
      </c>
      <c r="E6944" s="117" t="s">
        <v>13877</v>
      </c>
      <c r="F6944" s="117" t="s">
        <v>30</v>
      </c>
      <c r="G6944" s="161" t="s">
        <v>13</v>
      </c>
      <c r="H6944" s="153" t="s">
        <v>14185</v>
      </c>
      <c r="I6944" s="156">
        <v>45637</v>
      </c>
    </row>
    <row r="6945" spans="1:10" ht="75" hidden="1">
      <c r="A6945" s="203">
        <v>2019128868</v>
      </c>
      <c r="B6945" s="254" t="s">
        <v>9</v>
      </c>
      <c r="C6945" s="115">
        <v>45630</v>
      </c>
      <c r="D6945" s="119" t="s">
        <v>10</v>
      </c>
      <c r="E6945" s="117" t="s">
        <v>13878</v>
      </c>
      <c r="F6945" s="117" t="s">
        <v>22</v>
      </c>
      <c r="G6945" s="161" t="s">
        <v>13</v>
      </c>
      <c r="H6945" s="153" t="s">
        <v>15127</v>
      </c>
      <c r="I6945" s="173">
        <v>45645</v>
      </c>
    </row>
    <row r="6946" spans="1:10" ht="45" hidden="1">
      <c r="A6946" s="203">
        <v>2019128876</v>
      </c>
      <c r="B6946" s="172" t="s">
        <v>9</v>
      </c>
      <c r="C6946" s="160">
        <v>45630</v>
      </c>
      <c r="D6946" s="116" t="s">
        <v>16</v>
      </c>
      <c r="E6946" s="121" t="s">
        <v>13880</v>
      </c>
      <c r="F6946" s="121" t="s">
        <v>30</v>
      </c>
      <c r="G6946" s="117" t="s">
        <v>49</v>
      </c>
      <c r="H6946" s="448" t="s">
        <v>14646</v>
      </c>
      <c r="I6946" s="143">
        <v>45631</v>
      </c>
    </row>
    <row r="6947" spans="1:10" ht="45" hidden="1">
      <c r="A6947" s="203">
        <v>2019128888</v>
      </c>
      <c r="B6947" s="112" t="s">
        <v>9</v>
      </c>
      <c r="C6947" s="160">
        <v>45631</v>
      </c>
      <c r="D6947" s="116" t="s">
        <v>16</v>
      </c>
      <c r="E6947" s="121" t="s">
        <v>13881</v>
      </c>
      <c r="F6947" s="121" t="s">
        <v>30</v>
      </c>
      <c r="G6947" s="127" t="s">
        <v>23</v>
      </c>
      <c r="H6947" s="168" t="s">
        <v>13890</v>
      </c>
      <c r="I6947" s="164">
        <v>45632</v>
      </c>
    </row>
    <row r="6948" spans="1:10" ht="30" hidden="1">
      <c r="A6948" s="203">
        <v>2019128918</v>
      </c>
      <c r="B6948" s="235" t="s">
        <v>9</v>
      </c>
      <c r="C6948" s="122">
        <v>45631</v>
      </c>
      <c r="D6948" s="170" t="s">
        <v>28</v>
      </c>
      <c r="E6948" s="124" t="s">
        <v>13888</v>
      </c>
      <c r="F6948" s="124" t="s">
        <v>30</v>
      </c>
      <c r="G6948" s="171" t="s">
        <v>49</v>
      </c>
      <c r="H6948" s="153" t="s">
        <v>13967</v>
      </c>
      <c r="I6948" s="164">
        <v>45638</v>
      </c>
    </row>
    <row r="6949" spans="1:10" ht="45" hidden="1">
      <c r="A6949" s="203">
        <v>2019128919</v>
      </c>
      <c r="B6949" s="254" t="s">
        <v>9</v>
      </c>
      <c r="C6949" s="160">
        <v>45631</v>
      </c>
      <c r="D6949" s="116" t="s">
        <v>16</v>
      </c>
      <c r="E6949" s="121" t="s">
        <v>13889</v>
      </c>
      <c r="F6949" s="121" t="s">
        <v>34</v>
      </c>
      <c r="G6949" s="127" t="s">
        <v>13</v>
      </c>
      <c r="H6949" s="153" t="s">
        <v>13977</v>
      </c>
      <c r="I6949" s="164">
        <v>45632</v>
      </c>
    </row>
    <row r="6950" spans="1:10" ht="30" hidden="1">
      <c r="A6950" s="203">
        <v>2019128923</v>
      </c>
      <c r="B6950" s="254" t="s">
        <v>9</v>
      </c>
      <c r="C6950" s="174">
        <v>45631</v>
      </c>
      <c r="D6950" s="119" t="s">
        <v>28</v>
      </c>
      <c r="E6950" s="166" t="s">
        <v>13891</v>
      </c>
      <c r="F6950" s="166" t="s">
        <v>30</v>
      </c>
      <c r="G6950" s="166" t="s">
        <v>49</v>
      </c>
      <c r="H6950" s="153" t="s">
        <v>15015</v>
      </c>
      <c r="I6950" s="164">
        <v>45638</v>
      </c>
    </row>
    <row r="6951" spans="1:10" ht="60" hidden="1">
      <c r="A6951" s="203">
        <v>2019128939</v>
      </c>
      <c r="B6951" s="102" t="s">
        <v>9</v>
      </c>
      <c r="C6951" s="174">
        <v>45631</v>
      </c>
      <c r="D6951" s="119" t="s">
        <v>28</v>
      </c>
      <c r="E6951" s="166" t="s">
        <v>13893</v>
      </c>
      <c r="F6951" s="166" t="s">
        <v>30</v>
      </c>
      <c r="G6951" s="166" t="s">
        <v>23</v>
      </c>
      <c r="H6951" s="153" t="s">
        <v>13967</v>
      </c>
      <c r="I6951" s="164">
        <v>45638</v>
      </c>
    </row>
    <row r="6952" spans="1:10" ht="45" hidden="1">
      <c r="A6952" s="203">
        <v>2019128942</v>
      </c>
      <c r="B6952" s="254" t="s">
        <v>9</v>
      </c>
      <c r="C6952" s="182">
        <v>45631</v>
      </c>
      <c r="D6952" s="131" t="s">
        <v>10</v>
      </c>
      <c r="E6952" s="183" t="s">
        <v>13894</v>
      </c>
      <c r="F6952" s="131" t="s">
        <v>30</v>
      </c>
      <c r="G6952" s="117" t="s">
        <v>23</v>
      </c>
      <c r="H6952" s="153" t="s">
        <v>15107</v>
      </c>
      <c r="I6952" s="164">
        <v>45646</v>
      </c>
    </row>
    <row r="6953" spans="1:10" ht="75">
      <c r="A6953" s="111" t="s">
        <v>15865</v>
      </c>
      <c r="B6953" s="133" t="s">
        <v>2996</v>
      </c>
      <c r="C6953" s="182">
        <v>45632</v>
      </c>
      <c r="D6953" s="131" t="s">
        <v>28</v>
      </c>
      <c r="E6953" s="183" t="s">
        <v>13902</v>
      </c>
      <c r="F6953" s="131" t="s">
        <v>34</v>
      </c>
      <c r="G6953" s="117" t="s">
        <v>49</v>
      </c>
      <c r="H6953" s="153" t="s">
        <v>16240</v>
      </c>
      <c r="I6953" s="184">
        <v>45639</v>
      </c>
      <c r="J6953" s="920">
        <v>537.99</v>
      </c>
    </row>
    <row r="6954" spans="1:10" ht="90" hidden="1">
      <c r="A6954" s="203">
        <v>2019128957</v>
      </c>
      <c r="B6954" s="232" t="s">
        <v>9</v>
      </c>
      <c r="C6954" s="160">
        <v>45632</v>
      </c>
      <c r="D6954" s="116" t="s">
        <v>16</v>
      </c>
      <c r="E6954" s="121" t="s">
        <v>13904</v>
      </c>
      <c r="F6954" s="121" t="s">
        <v>30</v>
      </c>
      <c r="G6954" s="188" t="s">
        <v>49</v>
      </c>
      <c r="H6954" s="153" t="s">
        <v>13967</v>
      </c>
      <c r="I6954" s="187">
        <v>45633</v>
      </c>
    </row>
    <row r="6955" spans="1:10" ht="60" hidden="1">
      <c r="A6955" s="203">
        <v>2019128961</v>
      </c>
      <c r="B6955" s="398" t="s">
        <v>9</v>
      </c>
      <c r="C6955" s="189">
        <v>45632</v>
      </c>
      <c r="D6955" s="123" t="s">
        <v>16</v>
      </c>
      <c r="E6955" s="190" t="s">
        <v>13905</v>
      </c>
      <c r="F6955" s="190" t="s">
        <v>34</v>
      </c>
      <c r="G6955" s="191" t="s">
        <v>49</v>
      </c>
      <c r="H6955" s="153" t="s">
        <v>14876</v>
      </c>
      <c r="I6955" s="192">
        <v>45633</v>
      </c>
    </row>
    <row r="6956" spans="1:10" ht="60" hidden="1">
      <c r="A6956" s="203" t="s">
        <v>14458</v>
      </c>
      <c r="B6956" s="194" t="s">
        <v>9</v>
      </c>
      <c r="C6956" s="195">
        <v>45632</v>
      </c>
      <c r="D6956" s="196" t="s">
        <v>28</v>
      </c>
      <c r="E6956" s="197" t="s">
        <v>13906</v>
      </c>
      <c r="F6956" s="196" t="s">
        <v>30</v>
      </c>
      <c r="G6956" s="124" t="s">
        <v>13</v>
      </c>
      <c r="H6956" s="153" t="s">
        <v>14739</v>
      </c>
      <c r="I6956" s="184">
        <v>45639</v>
      </c>
    </row>
    <row r="6957" spans="1:10" ht="33.75" hidden="1">
      <c r="A6957" s="203">
        <v>2019128968</v>
      </c>
      <c r="B6957" s="172" t="s">
        <v>9</v>
      </c>
      <c r="C6957" s="160">
        <v>45632</v>
      </c>
      <c r="D6957" s="116" t="s">
        <v>16</v>
      </c>
      <c r="E6957" s="121" t="s">
        <v>13912</v>
      </c>
      <c r="F6957" s="121" t="s">
        <v>22</v>
      </c>
      <c r="G6957" s="219" t="s">
        <v>23</v>
      </c>
      <c r="H6957" s="168" t="s">
        <v>13917</v>
      </c>
      <c r="I6957" s="184">
        <v>45633</v>
      </c>
    </row>
    <row r="6958" spans="1:10" ht="60" hidden="1">
      <c r="A6958" s="203">
        <v>2019128971</v>
      </c>
      <c r="B6958" s="254" t="s">
        <v>9</v>
      </c>
      <c r="C6958" s="160">
        <v>45632</v>
      </c>
      <c r="D6958" s="116" t="s">
        <v>16</v>
      </c>
      <c r="E6958" s="121" t="s">
        <v>13914</v>
      </c>
      <c r="F6958" s="121" t="s">
        <v>22</v>
      </c>
      <c r="G6958" s="127" t="s">
        <v>23</v>
      </c>
      <c r="H6958" s="153" t="s">
        <v>13977</v>
      </c>
      <c r="I6958" s="184">
        <v>45633</v>
      </c>
    </row>
    <row r="6959" spans="1:10" ht="30" hidden="1">
      <c r="A6959" s="203">
        <v>2019128972</v>
      </c>
      <c r="B6959" s="218" t="s">
        <v>9</v>
      </c>
      <c r="C6959" s="195">
        <v>45632</v>
      </c>
      <c r="D6959" s="196" t="s">
        <v>28</v>
      </c>
      <c r="E6959" s="197" t="s">
        <v>13915</v>
      </c>
      <c r="F6959" s="196" t="s">
        <v>30</v>
      </c>
      <c r="G6959" s="124" t="s">
        <v>49</v>
      </c>
      <c r="H6959" s="153" t="s">
        <v>13977</v>
      </c>
      <c r="I6959" s="184">
        <v>45639</v>
      </c>
    </row>
    <row r="6960" spans="1:10" ht="75" hidden="1">
      <c r="A6960" s="203">
        <v>2019128975</v>
      </c>
      <c r="B6960" s="194" t="s">
        <v>9</v>
      </c>
      <c r="C6960" s="195">
        <v>45635</v>
      </c>
      <c r="D6960" s="196" t="s">
        <v>28</v>
      </c>
      <c r="E6960" s="197" t="s">
        <v>13932</v>
      </c>
      <c r="F6960" s="196" t="s">
        <v>22</v>
      </c>
      <c r="G6960" s="124" t="s">
        <v>49</v>
      </c>
      <c r="H6960" s="471" t="s">
        <v>14213</v>
      </c>
      <c r="I6960" s="614">
        <v>45642</v>
      </c>
    </row>
    <row r="6961" spans="1:14" ht="105">
      <c r="A6961" s="111" t="s">
        <v>16075</v>
      </c>
      <c r="B6961" s="114" t="s">
        <v>2996</v>
      </c>
      <c r="C6961" s="160">
        <v>45635</v>
      </c>
      <c r="D6961" s="116" t="s">
        <v>16</v>
      </c>
      <c r="E6961" s="121" t="s">
        <v>13933</v>
      </c>
      <c r="F6961" s="121" t="s">
        <v>22</v>
      </c>
      <c r="G6961" s="127" t="s">
        <v>23</v>
      </c>
      <c r="H6961" s="118" t="s">
        <v>16050</v>
      </c>
      <c r="I6961" s="208">
        <v>45636</v>
      </c>
      <c r="J6961" s="920">
        <v>29794.720000000001</v>
      </c>
      <c r="K6961" s="723"/>
    </row>
    <row r="6962" spans="1:14" ht="105" hidden="1">
      <c r="A6962" s="203">
        <v>2019128982</v>
      </c>
      <c r="B6962" s="194" t="s">
        <v>13955</v>
      </c>
      <c r="C6962" s="195">
        <v>45635</v>
      </c>
      <c r="D6962" s="237" t="s">
        <v>28</v>
      </c>
      <c r="E6962" s="238" t="s">
        <v>13934</v>
      </c>
      <c r="F6962" s="237" t="s">
        <v>34</v>
      </c>
      <c r="G6962" s="158" t="s">
        <v>13</v>
      </c>
      <c r="H6962" s="177" t="s">
        <v>15801</v>
      </c>
      <c r="I6962" s="615">
        <v>45642</v>
      </c>
    </row>
    <row r="6963" spans="1:14" s="179" customFormat="1" ht="60" hidden="1">
      <c r="A6963" s="203">
        <v>2019128988</v>
      </c>
      <c r="B6963" s="254" t="s">
        <v>9</v>
      </c>
      <c r="C6963" s="195">
        <v>45635</v>
      </c>
      <c r="D6963" s="131" t="s">
        <v>28</v>
      </c>
      <c r="E6963" s="183" t="s">
        <v>13946</v>
      </c>
      <c r="F6963" s="131" t="s">
        <v>22</v>
      </c>
      <c r="G6963" s="117" t="s">
        <v>13</v>
      </c>
      <c r="H6963" s="153" t="s">
        <v>15572</v>
      </c>
      <c r="I6963" s="619">
        <f>C6963+7</f>
        <v>45642</v>
      </c>
      <c r="K6963" s="723"/>
      <c r="L6963" s="445"/>
      <c r="M6963" s="266"/>
    </row>
    <row r="6964" spans="1:14" ht="45" hidden="1">
      <c r="A6964" s="203">
        <v>2019128994</v>
      </c>
      <c r="B6964" s="254" t="s">
        <v>9</v>
      </c>
      <c r="C6964" s="160">
        <v>45635</v>
      </c>
      <c r="D6964" s="116" t="s">
        <v>16</v>
      </c>
      <c r="E6964" s="121" t="s">
        <v>13935</v>
      </c>
      <c r="F6964" s="121" t="s">
        <v>22</v>
      </c>
      <c r="G6964" s="127" t="s">
        <v>13</v>
      </c>
      <c r="H6964" s="177" t="s">
        <v>15359</v>
      </c>
      <c r="I6964" s="208">
        <v>45636</v>
      </c>
      <c r="K6964" s="723"/>
      <c r="L6964" s="445"/>
      <c r="M6964" s="266"/>
      <c r="N6964" s="555"/>
    </row>
    <row r="6965" spans="1:14" ht="60.75" hidden="1" thickBot="1">
      <c r="A6965" s="203">
        <v>2019129014</v>
      </c>
      <c r="B6965" s="163" t="s">
        <v>9</v>
      </c>
      <c r="C6965" s="160">
        <v>45635</v>
      </c>
      <c r="D6965" s="135" t="s">
        <v>16</v>
      </c>
      <c r="E6965" s="616" t="s">
        <v>13936</v>
      </c>
      <c r="F6965" s="616" t="s">
        <v>34</v>
      </c>
      <c r="G6965" s="617" t="s">
        <v>23</v>
      </c>
      <c r="H6965" s="493" t="s">
        <v>13950</v>
      </c>
      <c r="I6965" s="618">
        <v>45636</v>
      </c>
    </row>
    <row r="6966" spans="1:14" ht="45.75" hidden="1" thickBot="1">
      <c r="A6966" s="203">
        <v>2019129016</v>
      </c>
      <c r="B6966" s="231" t="s">
        <v>13955</v>
      </c>
      <c r="C6966" s="182">
        <v>45635</v>
      </c>
      <c r="D6966" s="131" t="s">
        <v>28</v>
      </c>
      <c r="E6966" s="183" t="s">
        <v>13937</v>
      </c>
      <c r="F6966" s="131" t="s">
        <v>22</v>
      </c>
      <c r="G6966" s="117" t="s">
        <v>23</v>
      </c>
      <c r="H6966" s="153" t="s">
        <v>13967</v>
      </c>
      <c r="I6966" s="209">
        <v>45642</v>
      </c>
    </row>
    <row r="6967" spans="1:14" ht="60" hidden="1">
      <c r="A6967" s="203">
        <v>2019129020</v>
      </c>
      <c r="B6967" s="218" t="s">
        <v>9</v>
      </c>
      <c r="C6967" s="160">
        <v>45635</v>
      </c>
      <c r="D6967" s="116" t="s">
        <v>16</v>
      </c>
      <c r="E6967" s="121" t="s">
        <v>13943</v>
      </c>
      <c r="F6967" s="121" t="s">
        <v>18</v>
      </c>
      <c r="G6967" s="127" t="s">
        <v>13</v>
      </c>
      <c r="H6967" s="168" t="s">
        <v>13944</v>
      </c>
      <c r="I6967" s="220">
        <v>45636</v>
      </c>
    </row>
    <row r="6968" spans="1:14" s="179" customFormat="1" ht="60" hidden="1">
      <c r="A6968" s="203" t="s">
        <v>13998</v>
      </c>
      <c r="B6968" s="146" t="s">
        <v>13955</v>
      </c>
      <c r="C6968" s="182">
        <v>45635</v>
      </c>
      <c r="D6968" s="131" t="s">
        <v>10</v>
      </c>
      <c r="E6968" s="183" t="s">
        <v>13947</v>
      </c>
      <c r="F6968" s="131" t="s">
        <v>34</v>
      </c>
      <c r="G6968" s="117" t="s">
        <v>23</v>
      </c>
      <c r="H6968" s="153" t="s">
        <v>14048</v>
      </c>
      <c r="I6968" s="221">
        <v>45650</v>
      </c>
    </row>
    <row r="6969" spans="1:14" s="179" customFormat="1" ht="60" hidden="1">
      <c r="A6969" s="203">
        <v>2019129038</v>
      </c>
      <c r="B6969" s="254" t="s">
        <v>9</v>
      </c>
      <c r="C6969" s="160">
        <v>45635</v>
      </c>
      <c r="D6969" s="116" t="s">
        <v>16</v>
      </c>
      <c r="E6969" s="121" t="s">
        <v>13948</v>
      </c>
      <c r="F6969" s="121" t="s">
        <v>30</v>
      </c>
      <c r="G6969" s="178" t="s">
        <v>23</v>
      </c>
      <c r="H6969" s="153" t="s">
        <v>13956</v>
      </c>
      <c r="I6969" s="221">
        <v>45636</v>
      </c>
    </row>
    <row r="6970" spans="1:14" s="179" customFormat="1" ht="45" hidden="1">
      <c r="A6970" s="203">
        <v>2019129043</v>
      </c>
      <c r="B6970" s="235" t="s">
        <v>9</v>
      </c>
      <c r="C6970" s="182">
        <v>45635</v>
      </c>
      <c r="D6970" s="131" t="s">
        <v>28</v>
      </c>
      <c r="E6970" s="183" t="s">
        <v>13949</v>
      </c>
      <c r="F6970" s="131" t="s">
        <v>30</v>
      </c>
      <c r="G6970" s="100" t="s">
        <v>23</v>
      </c>
      <c r="H6970" s="153" t="s">
        <v>14129</v>
      </c>
      <c r="I6970" s="221">
        <v>45642</v>
      </c>
    </row>
    <row r="6971" spans="1:14" s="179" customFormat="1" ht="60" hidden="1">
      <c r="A6971" s="203">
        <v>2019129056</v>
      </c>
      <c r="B6971" s="146" t="s">
        <v>9</v>
      </c>
      <c r="C6971" s="195">
        <v>45635</v>
      </c>
      <c r="D6971" s="196" t="s">
        <v>10</v>
      </c>
      <c r="E6971" s="197" t="s">
        <v>13951</v>
      </c>
      <c r="F6971" s="196" t="s">
        <v>30</v>
      </c>
      <c r="G6971" s="124" t="s">
        <v>13</v>
      </c>
      <c r="H6971" s="153" t="s">
        <v>15604</v>
      </c>
      <c r="I6971" s="222">
        <v>45650</v>
      </c>
      <c r="K6971" s="723"/>
      <c r="M6971" s="266"/>
    </row>
    <row r="6972" spans="1:14" s="179" customFormat="1" ht="30" hidden="1">
      <c r="A6972" s="203">
        <v>2019129059</v>
      </c>
      <c r="B6972" s="146" t="s">
        <v>9</v>
      </c>
      <c r="C6972" s="115">
        <v>45635</v>
      </c>
      <c r="D6972" s="223" t="s">
        <v>32</v>
      </c>
      <c r="E6972" s="117" t="s">
        <v>13952</v>
      </c>
      <c r="F6972" s="117" t="s">
        <v>30</v>
      </c>
      <c r="G6972" s="117" t="s">
        <v>13</v>
      </c>
      <c r="H6972" s="153" t="s">
        <v>15796</v>
      </c>
      <c r="I6972" s="221">
        <v>45660</v>
      </c>
      <c r="K6972" s="723"/>
      <c r="M6972" s="266"/>
    </row>
    <row r="6973" spans="1:14" s="179" customFormat="1" ht="75" hidden="1">
      <c r="A6973" s="203">
        <v>2019129063</v>
      </c>
      <c r="B6973" s="146" t="s">
        <v>9</v>
      </c>
      <c r="C6973" s="195">
        <v>45636</v>
      </c>
      <c r="D6973" s="196" t="s">
        <v>10</v>
      </c>
      <c r="E6973" s="197" t="s">
        <v>13953</v>
      </c>
      <c r="F6973" s="196" t="s">
        <v>30</v>
      </c>
      <c r="G6973" s="225" t="s">
        <v>13</v>
      </c>
      <c r="H6973" s="177" t="s">
        <v>14824</v>
      </c>
      <c r="I6973" s="224">
        <v>45651</v>
      </c>
    </row>
    <row r="6974" spans="1:14" s="179" customFormat="1" ht="60" hidden="1">
      <c r="A6974" s="203">
        <v>2019129079</v>
      </c>
      <c r="B6974" s="131" t="s">
        <v>13955</v>
      </c>
      <c r="C6974" s="182">
        <v>45636</v>
      </c>
      <c r="D6974" s="131" t="s">
        <v>28</v>
      </c>
      <c r="E6974" s="183" t="s">
        <v>13954</v>
      </c>
      <c r="F6974" s="131" t="s">
        <v>30</v>
      </c>
      <c r="G6974" s="151" t="s">
        <v>13</v>
      </c>
      <c r="H6974" s="153" t="s">
        <v>14081</v>
      </c>
      <c r="I6974" s="224">
        <v>45643</v>
      </c>
    </row>
    <row r="6975" spans="1:14" s="179" customFormat="1" ht="30" hidden="1">
      <c r="A6975" s="203">
        <v>2019129111</v>
      </c>
      <c r="B6975" s="254" t="s">
        <v>9</v>
      </c>
      <c r="C6975" s="160">
        <v>45637</v>
      </c>
      <c r="D6975" s="116" t="s">
        <v>16</v>
      </c>
      <c r="E6975" s="121" t="s">
        <v>13957</v>
      </c>
      <c r="F6975" s="121" t="s">
        <v>22</v>
      </c>
      <c r="G6975" s="100" t="s">
        <v>23</v>
      </c>
      <c r="H6975" s="153" t="s">
        <v>15034</v>
      </c>
      <c r="I6975" s="227">
        <v>45638</v>
      </c>
      <c r="K6975" s="723"/>
      <c r="M6975" s="266"/>
    </row>
    <row r="6976" spans="1:14" s="179" customFormat="1" ht="30" hidden="1">
      <c r="A6976" s="203">
        <v>2019129122</v>
      </c>
      <c r="B6976" s="254" t="s">
        <v>9</v>
      </c>
      <c r="C6976" s="160">
        <v>45637</v>
      </c>
      <c r="D6976" s="116" t="s">
        <v>16</v>
      </c>
      <c r="E6976" s="121" t="s">
        <v>13958</v>
      </c>
      <c r="F6976" s="121" t="s">
        <v>22</v>
      </c>
      <c r="G6976" s="127" t="s">
        <v>23</v>
      </c>
      <c r="H6976" s="153" t="s">
        <v>14044</v>
      </c>
      <c r="I6976" s="227">
        <v>45638</v>
      </c>
    </row>
    <row r="6977" spans="1:15422" s="179" customFormat="1" ht="45" hidden="1">
      <c r="A6977" s="203">
        <v>2019129126</v>
      </c>
      <c r="B6977" s="131" t="s">
        <v>9</v>
      </c>
      <c r="C6977" s="182">
        <v>45637</v>
      </c>
      <c r="D6977" s="131" t="s">
        <v>28</v>
      </c>
      <c r="E6977" s="183" t="s">
        <v>13959</v>
      </c>
      <c r="F6977" s="131" t="s">
        <v>34</v>
      </c>
      <c r="G6977" s="151" t="s">
        <v>13</v>
      </c>
      <c r="H6977" s="153" t="s">
        <v>14325</v>
      </c>
      <c r="I6977" s="228">
        <v>45644</v>
      </c>
    </row>
    <row r="6978" spans="1:15422" s="179" customFormat="1" ht="45" hidden="1">
      <c r="A6978" s="203" t="s">
        <v>13976</v>
      </c>
      <c r="B6978" s="235" t="s">
        <v>9</v>
      </c>
      <c r="C6978" s="182">
        <v>45637</v>
      </c>
      <c r="D6978" s="131" t="s">
        <v>28</v>
      </c>
      <c r="E6978" s="183" t="s">
        <v>13961</v>
      </c>
      <c r="F6978" s="131" t="s">
        <v>30</v>
      </c>
      <c r="G6978" s="151" t="s">
        <v>49</v>
      </c>
      <c r="H6978" s="153" t="s">
        <v>13967</v>
      </c>
      <c r="I6978" s="227">
        <v>45644</v>
      </c>
    </row>
    <row r="6979" spans="1:15422" s="179" customFormat="1" ht="60" hidden="1">
      <c r="A6979" s="203">
        <v>2019129136</v>
      </c>
      <c r="B6979" s="131" t="s">
        <v>13955</v>
      </c>
      <c r="C6979" s="182">
        <v>45637</v>
      </c>
      <c r="D6979" s="131" t="s">
        <v>16</v>
      </c>
      <c r="E6979" s="183" t="s">
        <v>13962</v>
      </c>
      <c r="F6979" s="131" t="s">
        <v>30</v>
      </c>
      <c r="G6979" s="117" t="s">
        <v>49</v>
      </c>
      <c r="H6979" s="153" t="s">
        <v>14449</v>
      </c>
      <c r="I6979" s="227">
        <v>45638</v>
      </c>
    </row>
    <row r="6980" spans="1:15422" s="179" customFormat="1" ht="45" hidden="1">
      <c r="A6980" s="203">
        <v>2019129145</v>
      </c>
      <c r="B6980" s="131" t="s">
        <v>13955</v>
      </c>
      <c r="C6980" s="182">
        <v>45637</v>
      </c>
      <c r="D6980" s="131" t="s">
        <v>16</v>
      </c>
      <c r="E6980" s="183" t="s">
        <v>13964</v>
      </c>
      <c r="F6980" s="131" t="s">
        <v>30</v>
      </c>
      <c r="G6980" s="117" t="s">
        <v>49</v>
      </c>
      <c r="H6980" s="153" t="s">
        <v>14482</v>
      </c>
      <c r="I6980" s="227">
        <v>45638</v>
      </c>
    </row>
    <row r="6981" spans="1:15422" s="179" customFormat="1" ht="60" hidden="1">
      <c r="A6981" s="203">
        <v>2019129178</v>
      </c>
      <c r="B6981" s="131" t="s">
        <v>9</v>
      </c>
      <c r="C6981" s="182">
        <v>45638</v>
      </c>
      <c r="D6981" s="131" t="s">
        <v>10</v>
      </c>
      <c r="E6981" s="183" t="s">
        <v>13965</v>
      </c>
      <c r="F6981" s="131" t="s">
        <v>30</v>
      </c>
      <c r="G6981" s="117" t="s">
        <v>23</v>
      </c>
      <c r="H6981" s="153" t="s">
        <v>14174</v>
      </c>
      <c r="I6981" s="230">
        <v>45653</v>
      </c>
    </row>
    <row r="6982" spans="1:15422" s="179" customFormat="1" ht="30" hidden="1">
      <c r="A6982" s="203">
        <v>2019129181</v>
      </c>
      <c r="B6982" s="131" t="s">
        <v>9</v>
      </c>
      <c r="C6982" s="182">
        <v>45638</v>
      </c>
      <c r="D6982" s="131" t="s">
        <v>28</v>
      </c>
      <c r="E6982" s="183" t="s">
        <v>13966</v>
      </c>
      <c r="F6982" s="131" t="s">
        <v>30</v>
      </c>
      <c r="G6982" s="117" t="s">
        <v>23</v>
      </c>
      <c r="H6982" s="153" t="s">
        <v>14550</v>
      </c>
      <c r="I6982" s="230">
        <v>45645</v>
      </c>
    </row>
    <row r="6983" spans="1:15422" s="179" customFormat="1" ht="45" hidden="1">
      <c r="A6983" s="203">
        <v>2019129193</v>
      </c>
      <c r="B6983" s="131" t="s">
        <v>9</v>
      </c>
      <c r="C6983" s="182">
        <v>45638</v>
      </c>
      <c r="D6983" s="131" t="s">
        <v>28</v>
      </c>
      <c r="E6983" s="183" t="s">
        <v>13968</v>
      </c>
      <c r="F6983" s="131" t="s">
        <v>30</v>
      </c>
      <c r="G6983" s="129" t="s">
        <v>23</v>
      </c>
      <c r="H6983" s="153" t="s">
        <v>14122</v>
      </c>
      <c r="I6983" s="233">
        <v>45645</v>
      </c>
    </row>
    <row r="6984" spans="1:15422" s="179" customFormat="1" ht="60" hidden="1">
      <c r="A6984" s="203" t="s">
        <v>13985</v>
      </c>
      <c r="B6984" s="231" t="s">
        <v>13955</v>
      </c>
      <c r="C6984" s="182">
        <v>45638</v>
      </c>
      <c r="D6984" s="131" t="s">
        <v>28</v>
      </c>
      <c r="E6984" s="183" t="s">
        <v>13969</v>
      </c>
      <c r="F6984" s="131" t="s">
        <v>30</v>
      </c>
      <c r="G6984" s="117" t="s">
        <v>23</v>
      </c>
      <c r="H6984" s="168" t="s">
        <v>13977</v>
      </c>
      <c r="I6984" s="233">
        <v>45645</v>
      </c>
      <c r="J6984" s="131"/>
      <c r="K6984" s="183"/>
      <c r="L6984" s="131"/>
      <c r="M6984" s="117"/>
      <c r="N6984" s="118"/>
      <c r="O6984" s="144"/>
      <c r="P6984" s="131"/>
      <c r="Q6984" s="182"/>
      <c r="R6984" s="131"/>
      <c r="S6984" s="183"/>
      <c r="T6984" s="131"/>
      <c r="U6984" s="117"/>
      <c r="V6984" s="118"/>
      <c r="W6984" s="144"/>
      <c r="X6984" s="131"/>
      <c r="Y6984" s="182"/>
      <c r="Z6984" s="131"/>
      <c r="AA6984" s="183"/>
      <c r="AB6984" s="131"/>
      <c r="AC6984" s="117"/>
      <c r="AD6984" s="118"/>
      <c r="AE6984" s="144"/>
      <c r="AF6984" s="131"/>
      <c r="AG6984" s="182"/>
      <c r="AH6984" s="131"/>
      <c r="AI6984" s="183"/>
      <c r="AJ6984" s="131"/>
      <c r="AK6984" s="117"/>
      <c r="AL6984" s="118"/>
      <c r="AM6984" s="144"/>
      <c r="AN6984" s="131"/>
      <c r="AO6984" s="182"/>
      <c r="AP6984" s="131"/>
      <c r="AQ6984" s="183"/>
      <c r="AR6984" s="131"/>
      <c r="AS6984" s="117"/>
      <c r="AT6984" s="118"/>
      <c r="AU6984" s="144"/>
      <c r="AV6984" s="131"/>
      <c r="AW6984" s="182"/>
      <c r="AX6984" s="131"/>
      <c r="AY6984" s="183"/>
      <c r="AZ6984" s="131"/>
      <c r="BA6984" s="117"/>
      <c r="BB6984" s="118"/>
      <c r="BC6984" s="144"/>
      <c r="BD6984" s="131"/>
      <c r="BE6984" s="182"/>
      <c r="BF6984" s="131"/>
      <c r="BG6984" s="183"/>
      <c r="BH6984" s="131"/>
      <c r="BI6984" s="117"/>
      <c r="BJ6984" s="118"/>
      <c r="BK6984" s="144"/>
      <c r="BL6984" s="131"/>
      <c r="BM6984" s="182"/>
      <c r="BN6984" s="131"/>
      <c r="BO6984" s="183"/>
      <c r="BP6984" s="131"/>
      <c r="BQ6984" s="117"/>
      <c r="BR6984" s="118"/>
      <c r="BS6984" s="144"/>
      <c r="BT6984" s="131"/>
      <c r="BU6984" s="182"/>
      <c r="BV6984" s="131"/>
      <c r="BW6984" s="183"/>
      <c r="BX6984" s="131"/>
      <c r="BY6984" s="117"/>
      <c r="BZ6984" s="118"/>
      <c r="CA6984" s="144"/>
      <c r="CB6984" s="131"/>
      <c r="CC6984" s="182"/>
      <c r="CD6984" s="131"/>
      <c r="CE6984" s="183"/>
      <c r="CF6984" s="131"/>
      <c r="CG6984" s="117"/>
      <c r="CH6984" s="118"/>
      <c r="CI6984" s="144"/>
      <c r="CJ6984" s="131"/>
      <c r="CK6984" s="182"/>
      <c r="CL6984" s="131"/>
      <c r="CM6984" s="183"/>
      <c r="CN6984" s="131"/>
      <c r="CO6984" s="117"/>
      <c r="CP6984" s="118"/>
      <c r="CQ6984" s="144"/>
      <c r="CR6984" s="131"/>
      <c r="CS6984" s="182"/>
      <c r="CT6984" s="131"/>
      <c r="CU6984" s="183"/>
      <c r="CV6984" s="131"/>
      <c r="CW6984" s="117"/>
      <c r="CX6984" s="118"/>
      <c r="CY6984" s="144"/>
      <c r="CZ6984" s="131"/>
      <c r="DA6984" s="182"/>
      <c r="DB6984" s="131"/>
      <c r="DC6984" s="183"/>
      <c r="DD6984" s="131"/>
      <c r="DE6984" s="117"/>
      <c r="DF6984" s="118"/>
      <c r="DG6984" s="144"/>
      <c r="DH6984" s="131"/>
      <c r="DI6984" s="182"/>
      <c r="DJ6984" s="131"/>
      <c r="DK6984" s="183"/>
      <c r="DL6984" s="131"/>
      <c r="DM6984" s="117"/>
      <c r="DN6984" s="118"/>
      <c r="DO6984" s="144"/>
      <c r="DP6984" s="131"/>
      <c r="DQ6984" s="182"/>
      <c r="DR6984" s="131"/>
      <c r="DS6984" s="183"/>
      <c r="DT6984" s="131"/>
      <c r="DU6984" s="117"/>
      <c r="DV6984" s="118"/>
      <c r="DW6984" s="144"/>
      <c r="DX6984" s="131"/>
      <c r="DY6984" s="182"/>
      <c r="DZ6984" s="131"/>
      <c r="EA6984" s="183"/>
      <c r="EB6984" s="131"/>
      <c r="EC6984" s="117"/>
      <c r="ED6984" s="118"/>
      <c r="EE6984" s="144"/>
      <c r="EF6984" s="131"/>
      <c r="EG6984" s="182"/>
      <c r="EH6984" s="131"/>
      <c r="EI6984" s="183"/>
      <c r="EJ6984" s="131"/>
      <c r="EK6984" s="117"/>
      <c r="EL6984" s="118"/>
      <c r="EM6984" s="144"/>
      <c r="EN6984" s="131"/>
      <c r="EO6984" s="182"/>
      <c r="EP6984" s="131"/>
      <c r="EQ6984" s="183"/>
      <c r="ER6984" s="131"/>
      <c r="ES6984" s="117"/>
      <c r="ET6984" s="118"/>
      <c r="EU6984" s="144"/>
      <c r="EV6984" s="131"/>
      <c r="EW6984" s="182"/>
      <c r="EX6984" s="131"/>
      <c r="EY6984" s="183"/>
      <c r="EZ6984" s="131"/>
      <c r="FA6984" s="117"/>
      <c r="FB6984" s="118"/>
      <c r="FC6984" s="144"/>
      <c r="FD6984" s="131"/>
      <c r="FE6984" s="182"/>
      <c r="FF6984" s="131"/>
      <c r="FG6984" s="183"/>
      <c r="FH6984" s="131"/>
      <c r="FI6984" s="117"/>
      <c r="FJ6984" s="118"/>
      <c r="FK6984" s="144"/>
      <c r="FL6984" s="131"/>
      <c r="FM6984" s="182"/>
      <c r="FN6984" s="131"/>
      <c r="FO6984" s="183"/>
      <c r="FP6984" s="131"/>
      <c r="FQ6984" s="117"/>
      <c r="FR6984" s="118"/>
      <c r="FS6984" s="144"/>
      <c r="FT6984" s="131"/>
      <c r="FU6984" s="182"/>
      <c r="FV6984" s="131"/>
      <c r="FW6984" s="183"/>
      <c r="FX6984" s="131"/>
      <c r="FY6984" s="117"/>
      <c r="FZ6984" s="118"/>
      <c r="GA6984" s="144"/>
      <c r="GB6984" s="131"/>
      <c r="GC6984" s="182"/>
      <c r="GD6984" s="131"/>
      <c r="GE6984" s="183"/>
      <c r="GF6984" s="131"/>
      <c r="GG6984" s="117"/>
      <c r="GH6984" s="118"/>
      <c r="GI6984" s="144"/>
      <c r="GJ6984" s="131"/>
      <c r="GK6984" s="182"/>
      <c r="GL6984" s="131"/>
      <c r="GM6984" s="183"/>
      <c r="GN6984" s="131"/>
      <c r="GO6984" s="117"/>
      <c r="GP6984" s="118"/>
      <c r="GQ6984" s="144"/>
      <c r="GR6984" s="131"/>
      <c r="GS6984" s="182"/>
      <c r="GT6984" s="131"/>
      <c r="GU6984" s="183"/>
      <c r="GV6984" s="131"/>
      <c r="GW6984" s="117"/>
      <c r="GX6984" s="118"/>
      <c r="GY6984" s="144"/>
      <c r="GZ6984" s="131"/>
      <c r="HA6984" s="182"/>
      <c r="HB6984" s="131"/>
      <c r="HC6984" s="183"/>
      <c r="HD6984" s="131"/>
      <c r="HE6984" s="117"/>
      <c r="HF6984" s="118"/>
      <c r="HG6984" s="144"/>
      <c r="HH6984" s="131"/>
      <c r="HI6984" s="182"/>
      <c r="HJ6984" s="131"/>
      <c r="HK6984" s="183"/>
      <c r="HL6984" s="131"/>
      <c r="HM6984" s="117"/>
      <c r="HN6984" s="118"/>
      <c r="HO6984" s="144"/>
      <c r="HP6984" s="131"/>
      <c r="HQ6984" s="182"/>
      <c r="HR6984" s="131"/>
      <c r="HS6984" s="183"/>
      <c r="HT6984" s="131"/>
      <c r="HU6984" s="117"/>
      <c r="HV6984" s="118"/>
      <c r="HW6984" s="144"/>
      <c r="HX6984" s="131"/>
      <c r="HY6984" s="182"/>
      <c r="HZ6984" s="131"/>
      <c r="IA6984" s="183"/>
      <c r="IB6984" s="131"/>
      <c r="IC6984" s="117"/>
      <c r="ID6984" s="118"/>
      <c r="IE6984" s="144"/>
      <c r="IF6984" s="131"/>
      <c r="IG6984" s="182"/>
      <c r="IH6984" s="131"/>
      <c r="II6984" s="183"/>
      <c r="IJ6984" s="131"/>
      <c r="IK6984" s="117"/>
      <c r="IL6984" s="118"/>
      <c r="IM6984" s="144"/>
      <c r="IN6984" s="131"/>
      <c r="IO6984" s="182"/>
      <c r="IP6984" s="131"/>
      <c r="IQ6984" s="183"/>
      <c r="IR6984" s="131"/>
      <c r="IS6984" s="117"/>
      <c r="IT6984" s="118"/>
      <c r="IU6984" s="144"/>
      <c r="IV6984" s="131"/>
      <c r="IW6984" s="182"/>
      <c r="IX6984" s="131"/>
      <c r="IY6984" s="183"/>
      <c r="IZ6984" s="131"/>
      <c r="JA6984" s="117"/>
      <c r="JB6984" s="118"/>
      <c r="JC6984" s="144"/>
      <c r="JD6984" s="131"/>
      <c r="JE6984" s="182"/>
      <c r="JF6984" s="131"/>
      <c r="JG6984" s="183"/>
      <c r="JH6984" s="131"/>
      <c r="JI6984" s="117"/>
      <c r="JJ6984" s="118"/>
      <c r="JK6984" s="144"/>
      <c r="JL6984" s="131"/>
      <c r="JM6984" s="182"/>
      <c r="JN6984" s="131"/>
      <c r="JO6984" s="183"/>
      <c r="JP6984" s="131"/>
      <c r="JQ6984" s="117"/>
      <c r="JR6984" s="118"/>
      <c r="JS6984" s="144"/>
      <c r="JT6984" s="131"/>
      <c r="JU6984" s="182"/>
      <c r="JV6984" s="131"/>
      <c r="JW6984" s="183"/>
      <c r="JX6984" s="131"/>
      <c r="JY6984" s="117"/>
      <c r="JZ6984" s="118"/>
      <c r="KA6984" s="144"/>
      <c r="KB6984" s="131"/>
      <c r="KC6984" s="182"/>
      <c r="KD6984" s="131"/>
      <c r="KE6984" s="183"/>
      <c r="KF6984" s="131"/>
      <c r="KG6984" s="117"/>
      <c r="KH6984" s="118"/>
      <c r="KI6984" s="144"/>
      <c r="KJ6984" s="131"/>
      <c r="KK6984" s="182"/>
      <c r="KL6984" s="131"/>
      <c r="KM6984" s="183"/>
      <c r="KN6984" s="131"/>
      <c r="KO6984" s="117"/>
      <c r="KP6984" s="118"/>
      <c r="KQ6984" s="144"/>
      <c r="KR6984" s="131"/>
      <c r="KS6984" s="182"/>
      <c r="KT6984" s="131"/>
      <c r="KU6984" s="183"/>
      <c r="KV6984" s="131"/>
      <c r="KW6984" s="117"/>
      <c r="KX6984" s="118"/>
      <c r="KY6984" s="144"/>
      <c r="KZ6984" s="131"/>
      <c r="LA6984" s="182"/>
      <c r="LB6984" s="131"/>
      <c r="LC6984" s="183"/>
      <c r="LD6984" s="131"/>
      <c r="LE6984" s="117"/>
      <c r="LF6984" s="118"/>
      <c r="LG6984" s="144"/>
      <c r="LH6984" s="131"/>
      <c r="LI6984" s="182"/>
      <c r="LJ6984" s="131"/>
      <c r="LK6984" s="183"/>
      <c r="LL6984" s="131"/>
      <c r="LM6984" s="117"/>
      <c r="LN6984" s="118"/>
      <c r="LO6984" s="144"/>
      <c r="LP6984" s="131"/>
      <c r="LQ6984" s="182"/>
      <c r="LR6984" s="131"/>
      <c r="LS6984" s="183"/>
      <c r="LT6984" s="131"/>
      <c r="LU6984" s="117"/>
      <c r="LV6984" s="118"/>
      <c r="LW6984" s="144"/>
      <c r="LX6984" s="131"/>
      <c r="LY6984" s="182"/>
      <c r="LZ6984" s="131"/>
      <c r="MA6984" s="183"/>
      <c r="MB6984" s="131"/>
      <c r="MC6984" s="117"/>
      <c r="MD6984" s="118"/>
      <c r="ME6984" s="144"/>
      <c r="MF6984" s="131"/>
      <c r="MG6984" s="182"/>
      <c r="MH6984" s="131"/>
      <c r="MI6984" s="183"/>
      <c r="MJ6984" s="131"/>
      <c r="MK6984" s="117"/>
      <c r="ML6984" s="118"/>
      <c r="MM6984" s="144"/>
      <c r="MN6984" s="131"/>
      <c r="MO6984" s="182"/>
      <c r="MP6984" s="131"/>
      <c r="MQ6984" s="183"/>
      <c r="MR6984" s="131"/>
      <c r="MS6984" s="117"/>
      <c r="MT6984" s="118"/>
      <c r="MU6984" s="144"/>
      <c r="MV6984" s="131"/>
      <c r="MW6984" s="182"/>
      <c r="MX6984" s="131"/>
      <c r="MY6984" s="183"/>
      <c r="MZ6984" s="131"/>
      <c r="NA6984" s="117"/>
      <c r="NB6984" s="118"/>
      <c r="NC6984" s="144"/>
      <c r="ND6984" s="131"/>
      <c r="NE6984" s="182"/>
      <c r="NF6984" s="131"/>
      <c r="NG6984" s="183"/>
      <c r="NH6984" s="131"/>
      <c r="NI6984" s="117"/>
      <c r="NJ6984" s="118"/>
      <c r="NK6984" s="144"/>
      <c r="NL6984" s="131"/>
      <c r="NM6984" s="182"/>
      <c r="NN6984" s="131"/>
      <c r="NO6984" s="183"/>
      <c r="NP6984" s="131"/>
      <c r="NQ6984" s="117"/>
      <c r="NR6984" s="118"/>
      <c r="NS6984" s="144"/>
      <c r="NT6984" s="131"/>
      <c r="NU6984" s="182"/>
      <c r="NV6984" s="131"/>
      <c r="NW6984" s="183"/>
      <c r="NX6984" s="131"/>
      <c r="NY6984" s="117"/>
      <c r="NZ6984" s="118"/>
      <c r="OA6984" s="144"/>
      <c r="OB6984" s="131"/>
      <c r="OC6984" s="182"/>
      <c r="OD6984" s="131"/>
      <c r="OE6984" s="183"/>
      <c r="OF6984" s="131"/>
      <c r="OG6984" s="117"/>
      <c r="OH6984" s="118"/>
      <c r="OI6984" s="144"/>
      <c r="OJ6984" s="131"/>
      <c r="OK6984" s="182"/>
      <c r="OL6984" s="131"/>
      <c r="OM6984" s="183"/>
      <c r="ON6984" s="131"/>
      <c r="OO6984" s="117"/>
      <c r="OP6984" s="118"/>
      <c r="OQ6984" s="144"/>
      <c r="OR6984" s="131"/>
      <c r="OS6984" s="182"/>
      <c r="OT6984" s="131"/>
      <c r="OU6984" s="183"/>
      <c r="OV6984" s="131"/>
      <c r="OW6984" s="117"/>
      <c r="OX6984" s="118"/>
      <c r="OY6984" s="144"/>
      <c r="OZ6984" s="131"/>
      <c r="PA6984" s="182"/>
      <c r="PB6984" s="131"/>
      <c r="PC6984" s="183"/>
      <c r="PD6984" s="131"/>
      <c r="PE6984" s="117"/>
      <c r="PF6984" s="118"/>
      <c r="PG6984" s="144"/>
      <c r="PH6984" s="131"/>
      <c r="PI6984" s="182"/>
      <c r="PJ6984" s="131"/>
      <c r="PK6984" s="183"/>
      <c r="PL6984" s="131"/>
      <c r="PM6984" s="117"/>
      <c r="PN6984" s="118"/>
      <c r="PO6984" s="144"/>
      <c r="PP6984" s="131"/>
      <c r="PQ6984" s="182"/>
      <c r="PR6984" s="131"/>
      <c r="PS6984" s="183"/>
      <c r="PT6984" s="131"/>
      <c r="PU6984" s="117"/>
      <c r="PV6984" s="118"/>
      <c r="PW6984" s="144"/>
      <c r="PX6984" s="131"/>
      <c r="PY6984" s="182"/>
      <c r="PZ6984" s="131"/>
      <c r="QA6984" s="183"/>
      <c r="QB6984" s="131"/>
      <c r="QC6984" s="117"/>
      <c r="QD6984" s="118"/>
      <c r="QE6984" s="144"/>
      <c r="QF6984" s="131"/>
      <c r="QG6984" s="182"/>
      <c r="QH6984" s="131"/>
      <c r="QI6984" s="183"/>
      <c r="QJ6984" s="131"/>
      <c r="QK6984" s="117"/>
      <c r="QL6984" s="118"/>
      <c r="QM6984" s="144"/>
      <c r="QN6984" s="131"/>
      <c r="QO6984" s="182"/>
      <c r="QP6984" s="131"/>
      <c r="QQ6984" s="183"/>
      <c r="QR6984" s="131"/>
      <c r="QS6984" s="117"/>
      <c r="QT6984" s="118"/>
      <c r="QU6984" s="144"/>
      <c r="QV6984" s="131"/>
      <c r="QW6984" s="182"/>
      <c r="QX6984" s="131"/>
      <c r="QY6984" s="183"/>
      <c r="QZ6984" s="131"/>
      <c r="RA6984" s="117"/>
      <c r="RB6984" s="118"/>
      <c r="RC6984" s="144"/>
      <c r="RD6984" s="131"/>
      <c r="RE6984" s="182"/>
      <c r="RF6984" s="131"/>
      <c r="RG6984" s="183"/>
      <c r="RH6984" s="131"/>
      <c r="RI6984" s="117"/>
      <c r="RJ6984" s="118"/>
      <c r="RK6984" s="144"/>
      <c r="RL6984" s="131"/>
      <c r="RM6984" s="182"/>
      <c r="RN6984" s="131"/>
      <c r="RO6984" s="183"/>
      <c r="RP6984" s="131"/>
      <c r="RQ6984" s="117"/>
      <c r="RR6984" s="118"/>
      <c r="RS6984" s="144"/>
      <c r="RT6984" s="131"/>
      <c r="RU6984" s="182"/>
      <c r="RV6984" s="131"/>
      <c r="RW6984" s="183"/>
      <c r="RX6984" s="131"/>
      <c r="RY6984" s="117"/>
      <c r="RZ6984" s="118"/>
      <c r="SA6984" s="144"/>
      <c r="SB6984" s="131"/>
      <c r="SC6984" s="182"/>
      <c r="SD6984" s="131"/>
      <c r="SE6984" s="183"/>
      <c r="SF6984" s="131"/>
      <c r="SG6984" s="117"/>
      <c r="SH6984" s="118"/>
      <c r="SI6984" s="144"/>
      <c r="SJ6984" s="131"/>
      <c r="SK6984" s="182"/>
      <c r="SL6984" s="131"/>
      <c r="SM6984" s="183"/>
      <c r="SN6984" s="131"/>
      <c r="SO6984" s="117"/>
      <c r="SP6984" s="118"/>
      <c r="SQ6984" s="144"/>
      <c r="SR6984" s="131"/>
      <c r="SS6984" s="182"/>
      <c r="ST6984" s="131"/>
      <c r="SU6984" s="183"/>
      <c r="SV6984" s="131"/>
      <c r="SW6984" s="117"/>
      <c r="SX6984" s="118"/>
      <c r="SY6984" s="144"/>
      <c r="SZ6984" s="131"/>
      <c r="TA6984" s="182"/>
      <c r="TB6984" s="131"/>
      <c r="TC6984" s="183"/>
      <c r="TD6984" s="131"/>
      <c r="TE6984" s="117"/>
      <c r="TF6984" s="118"/>
      <c r="TG6984" s="144"/>
      <c r="TH6984" s="131"/>
      <c r="TI6984" s="182"/>
      <c r="TJ6984" s="131"/>
      <c r="TK6984" s="183"/>
      <c r="TL6984" s="131"/>
      <c r="TM6984" s="117"/>
      <c r="TN6984" s="118"/>
      <c r="TO6984" s="144"/>
      <c r="TP6984" s="131"/>
      <c r="TQ6984" s="182"/>
      <c r="TR6984" s="131"/>
      <c r="TS6984" s="183"/>
      <c r="TT6984" s="131"/>
      <c r="TU6984" s="117"/>
      <c r="TV6984" s="118"/>
      <c r="TW6984" s="144"/>
      <c r="TX6984" s="131"/>
      <c r="TY6984" s="182"/>
      <c r="TZ6984" s="131"/>
      <c r="UA6984" s="183"/>
      <c r="UB6984" s="131"/>
      <c r="UC6984" s="117"/>
      <c r="UD6984" s="118"/>
      <c r="UE6984" s="144"/>
      <c r="UF6984" s="131"/>
      <c r="UG6984" s="182"/>
      <c r="UH6984" s="131"/>
      <c r="UI6984" s="183"/>
      <c r="UJ6984" s="131"/>
      <c r="UK6984" s="117"/>
      <c r="UL6984" s="118"/>
      <c r="UM6984" s="144"/>
      <c r="UN6984" s="131"/>
      <c r="UO6984" s="182"/>
      <c r="UP6984" s="131"/>
      <c r="UQ6984" s="183"/>
      <c r="UR6984" s="131"/>
      <c r="US6984" s="117"/>
      <c r="UT6984" s="118"/>
      <c r="UU6984" s="144"/>
      <c r="UV6984" s="131"/>
      <c r="UW6984" s="182"/>
      <c r="UX6984" s="131"/>
      <c r="UY6984" s="183"/>
      <c r="UZ6984" s="131"/>
      <c r="VA6984" s="117"/>
      <c r="VB6984" s="118"/>
      <c r="VC6984" s="144"/>
      <c r="VD6984" s="131"/>
      <c r="VE6984" s="182"/>
      <c r="VF6984" s="131"/>
      <c r="VG6984" s="183"/>
      <c r="VH6984" s="131"/>
      <c r="VI6984" s="117"/>
      <c r="VJ6984" s="118"/>
      <c r="VK6984" s="144"/>
      <c r="VL6984" s="131"/>
      <c r="VM6984" s="182"/>
      <c r="VN6984" s="131"/>
      <c r="VO6984" s="183"/>
      <c r="VP6984" s="131"/>
      <c r="VQ6984" s="117"/>
      <c r="VR6984" s="118"/>
      <c r="VS6984" s="144"/>
      <c r="VT6984" s="131"/>
      <c r="VU6984" s="182"/>
      <c r="VV6984" s="131"/>
      <c r="VW6984" s="183"/>
      <c r="VX6984" s="131"/>
      <c r="VY6984" s="117"/>
      <c r="VZ6984" s="118"/>
      <c r="WA6984" s="144"/>
      <c r="WB6984" s="131"/>
      <c r="WC6984" s="182"/>
      <c r="WD6984" s="131"/>
      <c r="WE6984" s="183"/>
      <c r="WF6984" s="131"/>
      <c r="WG6984" s="117"/>
      <c r="WH6984" s="118"/>
      <c r="WI6984" s="144"/>
      <c r="WJ6984" s="131"/>
      <c r="WK6984" s="182"/>
      <c r="WL6984" s="131"/>
      <c r="WM6984" s="183"/>
      <c r="WN6984" s="131"/>
      <c r="WO6984" s="117"/>
      <c r="WP6984" s="118"/>
      <c r="WQ6984" s="144"/>
      <c r="WR6984" s="131"/>
      <c r="WS6984" s="182"/>
      <c r="WT6984" s="131"/>
      <c r="WU6984" s="183"/>
      <c r="WV6984" s="131"/>
      <c r="WW6984" s="117"/>
      <c r="WX6984" s="118"/>
      <c r="WY6984" s="144"/>
      <c r="WZ6984" s="131"/>
      <c r="XA6984" s="182"/>
      <c r="XB6984" s="131"/>
      <c r="XC6984" s="183"/>
      <c r="XD6984" s="131"/>
      <c r="XE6984" s="117"/>
      <c r="XF6984" s="118"/>
      <c r="XG6984" s="144"/>
      <c r="XH6984" s="131"/>
      <c r="XI6984" s="182"/>
      <c r="XJ6984" s="131"/>
      <c r="XK6984" s="183"/>
      <c r="XL6984" s="131"/>
      <c r="XM6984" s="117"/>
      <c r="XN6984" s="118"/>
      <c r="XO6984" s="144"/>
      <c r="XP6984" s="131"/>
      <c r="XQ6984" s="182"/>
      <c r="XR6984" s="131"/>
      <c r="XS6984" s="183"/>
      <c r="XT6984" s="131"/>
      <c r="XU6984" s="117"/>
      <c r="XV6984" s="118"/>
      <c r="XW6984" s="144"/>
      <c r="XX6984" s="131"/>
      <c r="XY6984" s="182"/>
      <c r="XZ6984" s="131"/>
      <c r="YA6984" s="183"/>
      <c r="YB6984" s="131"/>
      <c r="YC6984" s="117"/>
      <c r="YD6984" s="118"/>
      <c r="YE6984" s="144"/>
      <c r="YF6984" s="131"/>
      <c r="YG6984" s="182"/>
      <c r="YH6984" s="131"/>
      <c r="YI6984" s="183"/>
      <c r="YJ6984" s="131"/>
      <c r="YK6984" s="117"/>
      <c r="YL6984" s="118"/>
      <c r="YM6984" s="144"/>
      <c r="YN6984" s="131"/>
      <c r="YO6984" s="182"/>
      <c r="YP6984" s="131"/>
      <c r="YQ6984" s="183"/>
      <c r="YR6984" s="131"/>
      <c r="YS6984" s="117"/>
      <c r="YT6984" s="118"/>
      <c r="YU6984" s="144"/>
      <c r="YV6984" s="131"/>
      <c r="YW6984" s="182"/>
      <c r="YX6984" s="131"/>
      <c r="YY6984" s="183"/>
      <c r="YZ6984" s="131"/>
      <c r="ZA6984" s="117"/>
      <c r="ZB6984" s="118"/>
      <c r="ZC6984" s="144"/>
      <c r="ZD6984" s="131"/>
      <c r="ZE6984" s="182"/>
      <c r="ZF6984" s="131"/>
      <c r="ZG6984" s="183"/>
      <c r="ZH6984" s="131"/>
      <c r="ZI6984" s="117"/>
      <c r="ZJ6984" s="118"/>
      <c r="ZK6984" s="144"/>
      <c r="ZL6984" s="131"/>
      <c r="ZM6984" s="182"/>
      <c r="ZN6984" s="131"/>
      <c r="ZO6984" s="183"/>
      <c r="ZP6984" s="131"/>
      <c r="ZQ6984" s="117"/>
      <c r="ZR6984" s="118"/>
      <c r="ZS6984" s="144"/>
      <c r="ZT6984" s="131"/>
      <c r="ZU6984" s="182"/>
      <c r="ZV6984" s="131"/>
      <c r="ZW6984" s="183"/>
      <c r="ZX6984" s="131"/>
      <c r="ZY6984" s="117"/>
      <c r="ZZ6984" s="118"/>
      <c r="AAA6984" s="144"/>
      <c r="AAB6984" s="131"/>
      <c r="AAC6984" s="182"/>
      <c r="AAD6984" s="131"/>
      <c r="AAE6984" s="183"/>
      <c r="AAF6984" s="131"/>
      <c r="AAG6984" s="117"/>
      <c r="AAH6984" s="118"/>
      <c r="AAI6984" s="144"/>
      <c r="AAJ6984" s="131"/>
      <c r="AAK6984" s="182"/>
      <c r="AAL6984" s="131"/>
      <c r="AAM6984" s="183"/>
      <c r="AAN6984" s="131"/>
      <c r="AAO6984" s="117"/>
      <c r="AAP6984" s="118"/>
      <c r="AAQ6984" s="144"/>
      <c r="AAR6984" s="131"/>
      <c r="AAS6984" s="182"/>
      <c r="AAT6984" s="131"/>
      <c r="AAU6984" s="183"/>
      <c r="AAV6984" s="131"/>
      <c r="AAW6984" s="117"/>
      <c r="AAX6984" s="118"/>
      <c r="AAY6984" s="144"/>
      <c r="AAZ6984" s="131"/>
      <c r="ABA6984" s="182"/>
      <c r="ABB6984" s="131"/>
      <c r="ABC6984" s="183"/>
      <c r="ABD6984" s="131"/>
      <c r="ABE6984" s="117"/>
      <c r="ABF6984" s="118"/>
      <c r="ABG6984" s="144"/>
      <c r="ABH6984" s="131"/>
      <c r="ABI6984" s="182"/>
      <c r="ABJ6984" s="131"/>
      <c r="ABK6984" s="183"/>
      <c r="ABL6984" s="131"/>
      <c r="ABM6984" s="117"/>
      <c r="ABN6984" s="118"/>
      <c r="ABO6984" s="144"/>
      <c r="ABP6984" s="131"/>
      <c r="ABQ6984" s="182"/>
      <c r="ABR6984" s="131"/>
      <c r="ABS6984" s="183"/>
      <c r="ABT6984" s="131"/>
      <c r="ABU6984" s="117"/>
      <c r="ABV6984" s="118"/>
      <c r="ABW6984" s="144"/>
      <c r="ABX6984" s="131"/>
      <c r="ABY6984" s="182"/>
      <c r="ABZ6984" s="131"/>
      <c r="ACA6984" s="183"/>
      <c r="ACB6984" s="131"/>
      <c r="ACC6984" s="117"/>
      <c r="ACD6984" s="118"/>
      <c r="ACE6984" s="144"/>
      <c r="ACF6984" s="131"/>
      <c r="ACG6984" s="182"/>
      <c r="ACH6984" s="131"/>
      <c r="ACI6984" s="183"/>
      <c r="ACJ6984" s="131"/>
      <c r="ACK6984" s="117"/>
      <c r="ACL6984" s="118"/>
      <c r="ACM6984" s="144"/>
      <c r="ACN6984" s="131"/>
      <c r="ACO6984" s="182"/>
      <c r="ACP6984" s="131"/>
      <c r="ACQ6984" s="183"/>
      <c r="ACR6984" s="131"/>
      <c r="ACS6984" s="117"/>
      <c r="ACT6984" s="118"/>
      <c r="ACU6984" s="144"/>
      <c r="ACV6984" s="131"/>
      <c r="ACW6984" s="182"/>
      <c r="ACX6984" s="131"/>
      <c r="ACY6984" s="183"/>
      <c r="ACZ6984" s="131"/>
      <c r="ADA6984" s="117"/>
      <c r="ADB6984" s="118"/>
      <c r="ADC6984" s="144"/>
      <c r="ADD6984" s="131"/>
      <c r="ADE6984" s="182"/>
      <c r="ADF6984" s="131"/>
      <c r="ADG6984" s="183"/>
      <c r="ADH6984" s="131"/>
      <c r="ADI6984" s="117"/>
      <c r="ADJ6984" s="118"/>
      <c r="ADK6984" s="144"/>
      <c r="ADL6984" s="131"/>
      <c r="ADM6984" s="182"/>
      <c r="ADN6984" s="131"/>
      <c r="ADO6984" s="183"/>
      <c r="ADP6984" s="131"/>
      <c r="ADQ6984" s="117"/>
      <c r="ADR6984" s="118"/>
      <c r="ADS6984" s="144"/>
      <c r="ADT6984" s="131"/>
      <c r="ADU6984" s="182"/>
      <c r="ADV6984" s="131"/>
      <c r="ADW6984" s="183"/>
      <c r="ADX6984" s="131"/>
      <c r="ADY6984" s="117"/>
      <c r="ADZ6984" s="118"/>
      <c r="AEA6984" s="144"/>
      <c r="AEB6984" s="131"/>
      <c r="AEC6984" s="182"/>
      <c r="AED6984" s="131"/>
      <c r="AEE6984" s="183"/>
      <c r="AEF6984" s="131"/>
      <c r="AEG6984" s="117"/>
      <c r="AEH6984" s="118"/>
      <c r="AEI6984" s="144"/>
      <c r="AEJ6984" s="131"/>
      <c r="AEK6984" s="182"/>
      <c r="AEL6984" s="131"/>
      <c r="AEM6984" s="183"/>
      <c r="AEN6984" s="131"/>
      <c r="AEO6984" s="117"/>
      <c r="AEP6984" s="118"/>
      <c r="AEQ6984" s="144"/>
      <c r="AER6984" s="131"/>
      <c r="AES6984" s="182"/>
      <c r="AET6984" s="131"/>
      <c r="AEU6984" s="183"/>
      <c r="AEV6984" s="131"/>
      <c r="AEW6984" s="117"/>
      <c r="AEX6984" s="118"/>
      <c r="AEY6984" s="144"/>
      <c r="AEZ6984" s="131"/>
      <c r="AFA6984" s="182"/>
      <c r="AFB6984" s="131"/>
      <c r="AFC6984" s="183"/>
      <c r="AFD6984" s="131"/>
      <c r="AFE6984" s="117"/>
      <c r="AFF6984" s="118"/>
      <c r="AFG6984" s="144"/>
      <c r="AFH6984" s="131"/>
      <c r="AFI6984" s="182"/>
      <c r="AFJ6984" s="131"/>
      <c r="AFK6984" s="183"/>
      <c r="AFL6984" s="131"/>
      <c r="AFM6984" s="117"/>
      <c r="AFN6984" s="118"/>
      <c r="AFO6984" s="144"/>
      <c r="AFP6984" s="131"/>
      <c r="AFQ6984" s="182"/>
      <c r="AFR6984" s="131"/>
      <c r="AFS6984" s="183"/>
      <c r="AFT6984" s="131"/>
      <c r="AFU6984" s="117"/>
      <c r="AFV6984" s="118"/>
      <c r="AFW6984" s="144"/>
      <c r="AFX6984" s="131"/>
      <c r="AFY6984" s="182"/>
      <c r="AFZ6984" s="131"/>
      <c r="AGA6984" s="183"/>
      <c r="AGB6984" s="131"/>
      <c r="AGC6984" s="117"/>
      <c r="AGD6984" s="118"/>
      <c r="AGE6984" s="144"/>
      <c r="AGF6984" s="131"/>
      <c r="AGG6984" s="182"/>
      <c r="AGH6984" s="131"/>
      <c r="AGI6984" s="183"/>
      <c r="AGJ6984" s="131"/>
      <c r="AGK6984" s="117"/>
      <c r="AGL6984" s="118"/>
      <c r="AGM6984" s="144"/>
      <c r="AGN6984" s="131"/>
      <c r="AGO6984" s="182"/>
      <c r="AGP6984" s="131"/>
      <c r="AGQ6984" s="183"/>
      <c r="AGR6984" s="131"/>
      <c r="AGS6984" s="117"/>
      <c r="AGT6984" s="118"/>
      <c r="AGU6984" s="144"/>
      <c r="AGV6984" s="131"/>
      <c r="AGW6984" s="182"/>
      <c r="AGX6984" s="131"/>
      <c r="AGY6984" s="183"/>
      <c r="AGZ6984" s="131"/>
      <c r="AHA6984" s="117"/>
      <c r="AHB6984" s="118"/>
      <c r="AHC6984" s="144"/>
      <c r="AHD6984" s="131"/>
      <c r="AHE6984" s="182"/>
      <c r="AHF6984" s="131"/>
      <c r="AHG6984" s="183"/>
      <c r="AHH6984" s="131"/>
      <c r="AHI6984" s="117"/>
      <c r="AHJ6984" s="118"/>
      <c r="AHK6984" s="144"/>
      <c r="AHL6984" s="131"/>
      <c r="AHM6984" s="182"/>
      <c r="AHN6984" s="131"/>
      <c r="AHO6984" s="183"/>
      <c r="AHP6984" s="131"/>
      <c r="AHQ6984" s="117"/>
      <c r="AHR6984" s="118"/>
      <c r="AHS6984" s="144"/>
      <c r="AHT6984" s="131"/>
      <c r="AHU6984" s="182"/>
      <c r="AHV6984" s="131"/>
      <c r="AHW6984" s="183"/>
      <c r="AHX6984" s="131"/>
      <c r="AHY6984" s="117"/>
      <c r="AHZ6984" s="118"/>
      <c r="AIA6984" s="144"/>
      <c r="AIB6984" s="131"/>
      <c r="AIC6984" s="182"/>
      <c r="AID6984" s="131"/>
      <c r="AIE6984" s="183"/>
      <c r="AIF6984" s="131"/>
      <c r="AIG6984" s="117"/>
      <c r="AIH6984" s="118"/>
      <c r="AII6984" s="144"/>
      <c r="AIJ6984" s="131"/>
      <c r="AIK6984" s="182"/>
      <c r="AIL6984" s="131"/>
      <c r="AIM6984" s="183"/>
      <c r="AIN6984" s="131"/>
      <c r="AIO6984" s="117"/>
      <c r="AIP6984" s="118"/>
      <c r="AIQ6984" s="144"/>
      <c r="AIR6984" s="131"/>
      <c r="AIS6984" s="182"/>
      <c r="AIT6984" s="131"/>
      <c r="AIU6984" s="183"/>
      <c r="AIV6984" s="131"/>
      <c r="AIW6984" s="117"/>
      <c r="AIX6984" s="118"/>
      <c r="AIY6984" s="144"/>
      <c r="AIZ6984" s="131"/>
      <c r="AJA6984" s="182"/>
      <c r="AJB6984" s="131"/>
      <c r="AJC6984" s="183"/>
      <c r="AJD6984" s="131"/>
      <c r="AJE6984" s="117"/>
      <c r="AJF6984" s="118"/>
      <c r="AJG6984" s="144"/>
      <c r="AJH6984" s="131"/>
      <c r="AJI6984" s="182"/>
      <c r="AJJ6984" s="131"/>
      <c r="AJK6984" s="183"/>
      <c r="AJL6984" s="131"/>
      <c r="AJM6984" s="117"/>
      <c r="AJN6984" s="118"/>
      <c r="AJO6984" s="144"/>
      <c r="AJP6984" s="131"/>
      <c r="AJQ6984" s="182"/>
      <c r="AJR6984" s="131"/>
      <c r="AJS6984" s="183"/>
      <c r="AJT6984" s="131"/>
      <c r="AJU6984" s="117"/>
      <c r="AJV6984" s="118"/>
      <c r="AJW6984" s="144"/>
      <c r="AJX6984" s="131"/>
      <c r="AJY6984" s="182"/>
      <c r="AJZ6984" s="131"/>
      <c r="AKA6984" s="183"/>
      <c r="AKB6984" s="131"/>
      <c r="AKC6984" s="117"/>
      <c r="AKD6984" s="118"/>
      <c r="AKE6984" s="144"/>
      <c r="AKF6984" s="131"/>
      <c r="AKG6984" s="182"/>
      <c r="AKH6984" s="131"/>
      <c r="AKI6984" s="183"/>
      <c r="AKJ6984" s="131"/>
      <c r="AKK6984" s="117"/>
      <c r="AKL6984" s="118"/>
      <c r="AKM6984" s="144"/>
      <c r="AKN6984" s="131"/>
      <c r="AKO6984" s="182"/>
      <c r="AKP6984" s="131"/>
      <c r="AKQ6984" s="183"/>
      <c r="AKR6984" s="131"/>
      <c r="AKS6984" s="117"/>
      <c r="AKT6984" s="118"/>
      <c r="AKU6984" s="144"/>
      <c r="AKV6984" s="131"/>
      <c r="AKW6984" s="182"/>
      <c r="AKX6984" s="131"/>
      <c r="AKY6984" s="183"/>
      <c r="AKZ6984" s="131"/>
      <c r="ALA6984" s="117"/>
      <c r="ALB6984" s="118"/>
      <c r="ALC6984" s="144"/>
      <c r="ALD6984" s="131"/>
      <c r="ALE6984" s="182"/>
      <c r="ALF6984" s="131"/>
      <c r="ALG6984" s="183"/>
      <c r="ALH6984" s="131"/>
      <c r="ALI6984" s="117"/>
      <c r="ALJ6984" s="118"/>
      <c r="ALK6984" s="144"/>
      <c r="ALL6984" s="131"/>
      <c r="ALM6984" s="182"/>
      <c r="ALN6984" s="131"/>
      <c r="ALO6984" s="183"/>
      <c r="ALP6984" s="131"/>
      <c r="ALQ6984" s="117"/>
      <c r="ALR6984" s="118"/>
      <c r="ALS6984" s="144"/>
      <c r="ALT6984" s="131"/>
      <c r="ALU6984" s="182"/>
      <c r="ALV6984" s="131"/>
      <c r="ALW6984" s="183"/>
      <c r="ALX6984" s="131"/>
      <c r="ALY6984" s="117"/>
      <c r="ALZ6984" s="118"/>
      <c r="AMA6984" s="144"/>
      <c r="AMB6984" s="131"/>
      <c r="AMC6984" s="182"/>
      <c r="AMD6984" s="131"/>
      <c r="AME6984" s="183"/>
      <c r="AMF6984" s="131"/>
      <c r="AMG6984" s="117"/>
      <c r="AMH6984" s="118"/>
      <c r="AMI6984" s="144"/>
      <c r="AMJ6984" s="131"/>
      <c r="AMK6984" s="182"/>
      <c r="AML6984" s="131"/>
      <c r="AMM6984" s="183"/>
      <c r="AMN6984" s="131"/>
      <c r="AMO6984" s="117"/>
      <c r="AMP6984" s="118"/>
      <c r="AMQ6984" s="144"/>
      <c r="AMR6984" s="131"/>
      <c r="AMS6984" s="182"/>
      <c r="AMT6984" s="131"/>
      <c r="AMU6984" s="183"/>
      <c r="AMV6984" s="131"/>
      <c r="AMW6984" s="117"/>
      <c r="AMX6984" s="118"/>
      <c r="AMY6984" s="144"/>
      <c r="AMZ6984" s="131"/>
      <c r="ANA6984" s="182"/>
      <c r="ANB6984" s="131"/>
      <c r="ANC6984" s="183"/>
      <c r="AND6984" s="131"/>
      <c r="ANE6984" s="117"/>
      <c r="ANF6984" s="118"/>
      <c r="ANG6984" s="144"/>
      <c r="ANH6984" s="131"/>
      <c r="ANI6984" s="182"/>
      <c r="ANJ6984" s="131"/>
      <c r="ANK6984" s="183"/>
      <c r="ANL6984" s="131"/>
      <c r="ANM6984" s="117"/>
      <c r="ANN6984" s="118"/>
      <c r="ANO6984" s="144"/>
      <c r="ANP6984" s="131"/>
      <c r="ANQ6984" s="182"/>
      <c r="ANR6984" s="131"/>
      <c r="ANS6984" s="183"/>
      <c r="ANT6984" s="131"/>
      <c r="ANU6984" s="117"/>
      <c r="ANV6984" s="118"/>
      <c r="ANW6984" s="144"/>
      <c r="ANX6984" s="131"/>
      <c r="ANY6984" s="182"/>
      <c r="ANZ6984" s="131"/>
      <c r="AOA6984" s="183"/>
      <c r="AOB6984" s="131"/>
      <c r="AOC6984" s="117"/>
      <c r="AOD6984" s="118"/>
      <c r="AOE6984" s="144"/>
      <c r="AOF6984" s="131"/>
      <c r="AOG6984" s="182"/>
      <c r="AOH6984" s="131"/>
      <c r="AOI6984" s="183"/>
      <c r="AOJ6984" s="131"/>
      <c r="AOK6984" s="117"/>
      <c r="AOL6984" s="118"/>
      <c r="AOM6984" s="144"/>
      <c r="AON6984" s="131"/>
      <c r="AOO6984" s="182"/>
      <c r="AOP6984" s="131"/>
      <c r="AOQ6984" s="183"/>
      <c r="AOR6984" s="131"/>
      <c r="AOS6984" s="117"/>
      <c r="AOT6984" s="118"/>
      <c r="AOU6984" s="144"/>
      <c r="AOV6984" s="131"/>
      <c r="AOW6984" s="182"/>
      <c r="AOX6984" s="131"/>
      <c r="AOY6984" s="183"/>
      <c r="AOZ6984" s="131"/>
      <c r="APA6984" s="117"/>
      <c r="APB6984" s="118"/>
      <c r="APC6984" s="144"/>
      <c r="APD6984" s="131"/>
      <c r="APE6984" s="182"/>
      <c r="APF6984" s="131"/>
      <c r="APG6984" s="183"/>
      <c r="APH6984" s="131"/>
      <c r="API6984" s="117"/>
      <c r="APJ6984" s="118"/>
      <c r="APK6984" s="144"/>
      <c r="APL6984" s="131"/>
      <c r="APM6984" s="182"/>
      <c r="APN6984" s="131"/>
      <c r="APO6984" s="183"/>
      <c r="APP6984" s="131"/>
      <c r="APQ6984" s="117"/>
      <c r="APR6984" s="118"/>
      <c r="APS6984" s="144"/>
      <c r="APT6984" s="131"/>
      <c r="APU6984" s="182"/>
      <c r="APV6984" s="131"/>
      <c r="APW6984" s="183"/>
      <c r="APX6984" s="131"/>
      <c r="APY6984" s="117"/>
      <c r="APZ6984" s="118"/>
      <c r="AQA6984" s="144"/>
      <c r="AQB6984" s="131"/>
      <c r="AQC6984" s="182"/>
      <c r="AQD6984" s="131"/>
      <c r="AQE6984" s="183"/>
      <c r="AQF6984" s="131"/>
      <c r="AQG6984" s="117"/>
      <c r="AQH6984" s="118"/>
      <c r="AQI6984" s="144"/>
      <c r="AQJ6984" s="131"/>
      <c r="AQK6984" s="182"/>
      <c r="AQL6984" s="131"/>
      <c r="AQM6984" s="183"/>
      <c r="AQN6984" s="131"/>
      <c r="AQO6984" s="117"/>
      <c r="AQP6984" s="118"/>
      <c r="AQQ6984" s="144"/>
      <c r="AQR6984" s="131"/>
      <c r="AQS6984" s="182"/>
      <c r="AQT6984" s="131"/>
      <c r="AQU6984" s="183"/>
      <c r="AQV6984" s="131"/>
      <c r="AQW6984" s="117"/>
      <c r="AQX6984" s="118"/>
      <c r="AQY6984" s="144"/>
      <c r="AQZ6984" s="131"/>
      <c r="ARA6984" s="182"/>
      <c r="ARB6984" s="131"/>
      <c r="ARC6984" s="183"/>
      <c r="ARD6984" s="131"/>
      <c r="ARE6984" s="117"/>
      <c r="ARF6984" s="118"/>
      <c r="ARG6984" s="144"/>
      <c r="ARH6984" s="131"/>
      <c r="ARI6984" s="182"/>
      <c r="ARJ6984" s="131"/>
      <c r="ARK6984" s="183"/>
      <c r="ARL6984" s="131"/>
      <c r="ARM6984" s="117"/>
      <c r="ARN6984" s="118"/>
      <c r="ARO6984" s="144"/>
      <c r="ARP6984" s="131"/>
      <c r="ARQ6984" s="182"/>
      <c r="ARR6984" s="131"/>
      <c r="ARS6984" s="183"/>
      <c r="ART6984" s="131"/>
      <c r="ARU6984" s="117"/>
      <c r="ARV6984" s="118"/>
      <c r="ARW6984" s="144"/>
      <c r="ARX6984" s="131"/>
      <c r="ARY6984" s="182"/>
      <c r="ARZ6984" s="131"/>
      <c r="ASA6984" s="183"/>
      <c r="ASB6984" s="131"/>
      <c r="ASC6984" s="117"/>
      <c r="ASD6984" s="118"/>
      <c r="ASE6984" s="144"/>
      <c r="ASF6984" s="131"/>
      <c r="ASG6984" s="182"/>
      <c r="ASH6984" s="131"/>
      <c r="ASI6984" s="183"/>
      <c r="ASJ6984" s="131"/>
      <c r="ASK6984" s="117"/>
      <c r="ASL6984" s="118"/>
      <c r="ASM6984" s="144"/>
      <c r="ASN6984" s="131"/>
      <c r="ASO6984" s="182"/>
      <c r="ASP6984" s="131"/>
      <c r="ASQ6984" s="183"/>
      <c r="ASR6984" s="131"/>
      <c r="ASS6984" s="117"/>
      <c r="AST6984" s="118"/>
      <c r="ASU6984" s="144"/>
      <c r="ASV6984" s="131"/>
      <c r="ASW6984" s="182"/>
      <c r="ASX6984" s="131"/>
      <c r="ASY6984" s="183"/>
      <c r="ASZ6984" s="131"/>
      <c r="ATA6984" s="117"/>
      <c r="ATB6984" s="118"/>
      <c r="ATC6984" s="144"/>
      <c r="ATD6984" s="131"/>
      <c r="ATE6984" s="182"/>
      <c r="ATF6984" s="131"/>
      <c r="ATG6984" s="183"/>
      <c r="ATH6984" s="131"/>
      <c r="ATI6984" s="117"/>
      <c r="ATJ6984" s="118"/>
      <c r="ATK6984" s="144"/>
      <c r="ATL6984" s="131"/>
      <c r="ATM6984" s="182"/>
      <c r="ATN6984" s="131"/>
      <c r="ATO6984" s="183"/>
      <c r="ATP6984" s="131"/>
      <c r="ATQ6984" s="117"/>
      <c r="ATR6984" s="118"/>
      <c r="ATS6984" s="144"/>
      <c r="ATT6984" s="131"/>
      <c r="ATU6984" s="182"/>
      <c r="ATV6984" s="131"/>
      <c r="ATW6984" s="183"/>
      <c r="ATX6984" s="131"/>
      <c r="ATY6984" s="117"/>
      <c r="ATZ6984" s="118"/>
      <c r="AUA6984" s="144"/>
      <c r="AUB6984" s="131"/>
      <c r="AUC6984" s="182"/>
      <c r="AUD6984" s="131"/>
      <c r="AUE6984" s="183"/>
      <c r="AUF6984" s="131"/>
      <c r="AUG6984" s="117"/>
      <c r="AUH6984" s="118"/>
      <c r="AUI6984" s="144"/>
      <c r="AUJ6984" s="131"/>
      <c r="AUK6984" s="182"/>
      <c r="AUL6984" s="131"/>
      <c r="AUM6984" s="183"/>
      <c r="AUN6984" s="131"/>
      <c r="AUO6984" s="117"/>
      <c r="AUP6984" s="118"/>
      <c r="AUQ6984" s="144"/>
      <c r="AUR6984" s="131"/>
      <c r="AUS6984" s="182"/>
      <c r="AUT6984" s="131"/>
      <c r="AUU6984" s="183"/>
      <c r="AUV6984" s="131"/>
      <c r="AUW6984" s="117"/>
      <c r="AUX6984" s="118"/>
      <c r="AUY6984" s="144"/>
      <c r="AUZ6984" s="131"/>
      <c r="AVA6984" s="182"/>
      <c r="AVB6984" s="131"/>
      <c r="AVC6984" s="183"/>
      <c r="AVD6984" s="131"/>
      <c r="AVE6984" s="117"/>
      <c r="AVF6984" s="118"/>
      <c r="AVG6984" s="144"/>
      <c r="AVH6984" s="131"/>
      <c r="AVI6984" s="182"/>
      <c r="AVJ6984" s="131"/>
      <c r="AVK6984" s="183"/>
      <c r="AVL6984" s="131"/>
      <c r="AVM6984" s="117"/>
      <c r="AVN6984" s="118"/>
      <c r="AVO6984" s="144"/>
      <c r="AVP6984" s="131"/>
      <c r="AVQ6984" s="182"/>
      <c r="AVR6984" s="131"/>
      <c r="AVS6984" s="183"/>
      <c r="AVT6984" s="131"/>
      <c r="AVU6984" s="117"/>
      <c r="AVV6984" s="118"/>
      <c r="AVW6984" s="144"/>
      <c r="AVX6984" s="131"/>
      <c r="AVY6984" s="182"/>
      <c r="AVZ6984" s="131"/>
      <c r="AWA6984" s="183"/>
      <c r="AWB6984" s="131"/>
      <c r="AWC6984" s="117"/>
      <c r="AWD6984" s="118"/>
      <c r="AWE6984" s="144"/>
      <c r="AWF6984" s="131"/>
      <c r="AWG6984" s="182"/>
      <c r="AWH6984" s="131"/>
      <c r="AWI6984" s="183"/>
      <c r="AWJ6984" s="131"/>
      <c r="AWK6984" s="117"/>
      <c r="AWL6984" s="118"/>
      <c r="AWM6984" s="144"/>
      <c r="AWN6984" s="131"/>
      <c r="AWO6984" s="182"/>
      <c r="AWP6984" s="131"/>
      <c r="AWQ6984" s="183"/>
      <c r="AWR6984" s="131"/>
      <c r="AWS6984" s="117"/>
      <c r="AWT6984" s="118"/>
      <c r="AWU6984" s="144"/>
      <c r="AWV6984" s="131"/>
      <c r="AWW6984" s="182"/>
      <c r="AWX6984" s="131"/>
      <c r="AWY6984" s="183"/>
      <c r="AWZ6984" s="131"/>
      <c r="AXA6984" s="117"/>
      <c r="AXB6984" s="118"/>
      <c r="AXC6984" s="144"/>
      <c r="AXD6984" s="131"/>
      <c r="AXE6984" s="182"/>
      <c r="AXF6984" s="131"/>
      <c r="AXG6984" s="183"/>
      <c r="AXH6984" s="131"/>
      <c r="AXI6984" s="117"/>
      <c r="AXJ6984" s="118"/>
      <c r="AXK6984" s="144"/>
      <c r="AXL6984" s="131"/>
      <c r="AXM6984" s="182"/>
      <c r="AXN6984" s="131"/>
      <c r="AXO6984" s="183"/>
      <c r="AXP6984" s="131"/>
      <c r="AXQ6984" s="117"/>
      <c r="AXR6984" s="118"/>
      <c r="AXS6984" s="144"/>
      <c r="AXT6984" s="131"/>
      <c r="AXU6984" s="182"/>
      <c r="AXV6984" s="131"/>
      <c r="AXW6984" s="183"/>
      <c r="AXX6984" s="131"/>
      <c r="AXY6984" s="117"/>
      <c r="AXZ6984" s="118"/>
      <c r="AYA6984" s="144"/>
      <c r="AYB6984" s="131"/>
      <c r="AYC6984" s="182"/>
      <c r="AYD6984" s="131"/>
      <c r="AYE6984" s="183"/>
      <c r="AYF6984" s="131"/>
      <c r="AYG6984" s="117"/>
      <c r="AYH6984" s="118"/>
      <c r="AYI6984" s="144"/>
      <c r="AYJ6984" s="131"/>
      <c r="AYK6984" s="182"/>
      <c r="AYL6984" s="131"/>
      <c r="AYM6984" s="183"/>
      <c r="AYN6984" s="131"/>
      <c r="AYO6984" s="117"/>
      <c r="AYP6984" s="118"/>
      <c r="AYQ6984" s="144"/>
      <c r="AYR6984" s="131"/>
      <c r="AYS6984" s="182"/>
      <c r="AYT6984" s="131"/>
      <c r="AYU6984" s="183"/>
      <c r="AYV6984" s="131"/>
      <c r="AYW6984" s="117"/>
      <c r="AYX6984" s="118"/>
      <c r="AYY6984" s="144"/>
      <c r="AYZ6984" s="131"/>
      <c r="AZA6984" s="182"/>
      <c r="AZB6984" s="131"/>
      <c r="AZC6984" s="183"/>
      <c r="AZD6984" s="131"/>
      <c r="AZE6984" s="117"/>
      <c r="AZF6984" s="118"/>
      <c r="AZG6984" s="144"/>
      <c r="AZH6984" s="131"/>
      <c r="AZI6984" s="182"/>
      <c r="AZJ6984" s="131"/>
      <c r="AZK6984" s="183"/>
      <c r="AZL6984" s="131"/>
      <c r="AZM6984" s="117"/>
      <c r="AZN6984" s="118"/>
      <c r="AZO6984" s="144"/>
      <c r="AZP6984" s="131"/>
      <c r="AZQ6984" s="182"/>
      <c r="AZR6984" s="131"/>
      <c r="AZS6984" s="183"/>
      <c r="AZT6984" s="131"/>
      <c r="AZU6984" s="117"/>
      <c r="AZV6984" s="118"/>
      <c r="AZW6984" s="144"/>
      <c r="AZX6984" s="131"/>
      <c r="AZY6984" s="182"/>
      <c r="AZZ6984" s="131"/>
      <c r="BAA6984" s="183"/>
      <c r="BAB6984" s="131"/>
      <c r="BAC6984" s="117"/>
      <c r="BAD6984" s="118"/>
      <c r="BAE6984" s="144"/>
      <c r="BAF6984" s="131"/>
      <c r="BAG6984" s="182"/>
      <c r="BAH6984" s="131"/>
      <c r="BAI6984" s="183"/>
      <c r="BAJ6984" s="131"/>
      <c r="BAK6984" s="117"/>
      <c r="BAL6984" s="118"/>
      <c r="BAM6984" s="144"/>
      <c r="BAN6984" s="131"/>
      <c r="BAO6984" s="182"/>
      <c r="BAP6984" s="131"/>
      <c r="BAQ6984" s="183"/>
      <c r="BAR6984" s="131"/>
      <c r="BAS6984" s="117"/>
      <c r="BAT6984" s="118"/>
      <c r="BAU6984" s="144"/>
      <c r="BAV6984" s="131"/>
      <c r="BAW6984" s="182"/>
      <c r="BAX6984" s="131"/>
      <c r="BAY6984" s="183"/>
      <c r="BAZ6984" s="131"/>
      <c r="BBA6984" s="117"/>
      <c r="BBB6984" s="118"/>
      <c r="BBC6984" s="144"/>
      <c r="BBD6984" s="131"/>
      <c r="BBE6984" s="182"/>
      <c r="BBF6984" s="131"/>
      <c r="BBG6984" s="183"/>
      <c r="BBH6984" s="131"/>
      <c r="BBI6984" s="117"/>
      <c r="BBJ6984" s="118"/>
      <c r="BBK6984" s="144"/>
      <c r="BBL6984" s="131"/>
      <c r="BBM6984" s="182"/>
      <c r="BBN6984" s="131"/>
      <c r="BBO6984" s="183"/>
      <c r="BBP6984" s="131"/>
      <c r="BBQ6984" s="117"/>
      <c r="BBR6984" s="118"/>
      <c r="BBS6984" s="144"/>
      <c r="BBT6984" s="131"/>
      <c r="BBU6984" s="182"/>
      <c r="BBV6984" s="131"/>
      <c r="BBW6984" s="183"/>
      <c r="BBX6984" s="131"/>
      <c r="BBY6984" s="117"/>
      <c r="BBZ6984" s="118"/>
      <c r="BCA6984" s="144"/>
      <c r="BCB6984" s="131"/>
      <c r="BCC6984" s="182"/>
      <c r="BCD6984" s="131"/>
      <c r="BCE6984" s="183"/>
      <c r="BCF6984" s="131"/>
      <c r="BCG6984" s="117"/>
      <c r="BCH6984" s="118"/>
      <c r="BCI6984" s="144"/>
      <c r="BCJ6984" s="131"/>
      <c r="BCK6984" s="182"/>
      <c r="BCL6984" s="131"/>
      <c r="BCM6984" s="183"/>
      <c r="BCN6984" s="131"/>
      <c r="BCO6984" s="117"/>
      <c r="BCP6984" s="118"/>
      <c r="BCQ6984" s="144"/>
      <c r="BCR6984" s="131"/>
      <c r="BCS6984" s="182"/>
      <c r="BCT6984" s="131"/>
      <c r="BCU6984" s="183"/>
      <c r="BCV6984" s="131"/>
      <c r="BCW6984" s="117"/>
      <c r="BCX6984" s="118"/>
      <c r="BCY6984" s="144"/>
      <c r="BCZ6984" s="131"/>
      <c r="BDA6984" s="182"/>
      <c r="BDB6984" s="131"/>
      <c r="BDC6984" s="183"/>
      <c r="BDD6984" s="131"/>
      <c r="BDE6984" s="117"/>
      <c r="BDF6984" s="118"/>
      <c r="BDG6984" s="144"/>
      <c r="BDH6984" s="131"/>
      <c r="BDI6984" s="182"/>
      <c r="BDJ6984" s="131"/>
      <c r="BDK6984" s="183"/>
      <c r="BDL6984" s="131"/>
      <c r="BDM6984" s="117"/>
      <c r="BDN6984" s="118"/>
      <c r="BDO6984" s="144"/>
      <c r="BDP6984" s="131"/>
      <c r="BDQ6984" s="182"/>
      <c r="BDR6984" s="131"/>
      <c r="BDS6984" s="183"/>
      <c r="BDT6984" s="131"/>
      <c r="BDU6984" s="117"/>
      <c r="BDV6984" s="118"/>
      <c r="BDW6984" s="144"/>
      <c r="BDX6984" s="131"/>
      <c r="BDY6984" s="182"/>
      <c r="BDZ6984" s="131"/>
      <c r="BEA6984" s="183"/>
      <c r="BEB6984" s="131"/>
      <c r="BEC6984" s="117"/>
      <c r="BED6984" s="118"/>
      <c r="BEE6984" s="144"/>
      <c r="BEF6984" s="131"/>
      <c r="BEG6984" s="182"/>
      <c r="BEH6984" s="131"/>
      <c r="BEI6984" s="183"/>
      <c r="BEJ6984" s="131"/>
      <c r="BEK6984" s="117"/>
      <c r="BEL6984" s="118"/>
      <c r="BEM6984" s="144"/>
      <c r="BEN6984" s="131"/>
      <c r="BEO6984" s="182"/>
      <c r="BEP6984" s="131"/>
      <c r="BEQ6984" s="183"/>
      <c r="BER6984" s="131"/>
      <c r="BES6984" s="117"/>
      <c r="BET6984" s="118"/>
      <c r="BEU6984" s="144"/>
      <c r="BEV6984" s="131"/>
      <c r="BEW6984" s="182"/>
      <c r="BEX6984" s="131"/>
      <c r="BEY6984" s="183"/>
      <c r="BEZ6984" s="131"/>
      <c r="BFA6984" s="117"/>
      <c r="BFB6984" s="118"/>
      <c r="BFC6984" s="144"/>
      <c r="BFD6984" s="131"/>
      <c r="BFE6984" s="182"/>
      <c r="BFF6984" s="131"/>
      <c r="BFG6984" s="183"/>
      <c r="BFH6984" s="131"/>
      <c r="BFI6984" s="117"/>
      <c r="BFJ6984" s="118"/>
      <c r="BFK6984" s="144"/>
      <c r="BFL6984" s="131"/>
      <c r="BFM6984" s="182"/>
      <c r="BFN6984" s="131"/>
      <c r="BFO6984" s="183"/>
      <c r="BFP6984" s="131"/>
      <c r="BFQ6984" s="117"/>
      <c r="BFR6984" s="118"/>
      <c r="BFS6984" s="144"/>
      <c r="BFT6984" s="131"/>
      <c r="BFU6984" s="182"/>
      <c r="BFV6984" s="131"/>
      <c r="BFW6984" s="183"/>
      <c r="BFX6984" s="131"/>
      <c r="BFY6984" s="117"/>
      <c r="BFZ6984" s="118"/>
      <c r="BGA6984" s="144"/>
      <c r="BGB6984" s="131"/>
      <c r="BGC6984" s="182"/>
      <c r="BGD6984" s="131"/>
      <c r="BGE6984" s="183"/>
      <c r="BGF6984" s="131"/>
      <c r="BGG6984" s="117"/>
      <c r="BGH6984" s="118"/>
      <c r="BGI6984" s="144"/>
      <c r="BGJ6984" s="131"/>
      <c r="BGK6984" s="182"/>
      <c r="BGL6984" s="131"/>
      <c r="BGM6984" s="183"/>
      <c r="BGN6984" s="131"/>
      <c r="BGO6984" s="117"/>
      <c r="BGP6984" s="118"/>
      <c r="BGQ6984" s="144"/>
      <c r="BGR6984" s="131"/>
      <c r="BGS6984" s="182"/>
      <c r="BGT6984" s="131"/>
      <c r="BGU6984" s="183"/>
      <c r="BGV6984" s="131"/>
      <c r="BGW6984" s="117"/>
      <c r="BGX6984" s="118"/>
      <c r="BGY6984" s="144"/>
      <c r="BGZ6984" s="131"/>
      <c r="BHA6984" s="182"/>
      <c r="BHB6984" s="131"/>
      <c r="BHC6984" s="183"/>
      <c r="BHD6984" s="131"/>
      <c r="BHE6984" s="117"/>
      <c r="BHF6984" s="118"/>
      <c r="BHG6984" s="144"/>
      <c r="BHH6984" s="131"/>
      <c r="BHI6984" s="182"/>
      <c r="BHJ6984" s="131"/>
      <c r="BHK6984" s="183"/>
      <c r="BHL6984" s="131"/>
      <c r="BHM6984" s="117"/>
      <c r="BHN6984" s="118"/>
      <c r="BHO6984" s="144"/>
      <c r="BHP6984" s="131"/>
      <c r="BHQ6984" s="182"/>
      <c r="BHR6984" s="131"/>
      <c r="BHS6984" s="183"/>
      <c r="BHT6984" s="131"/>
      <c r="BHU6984" s="117"/>
      <c r="BHV6984" s="118"/>
      <c r="BHW6984" s="144"/>
      <c r="BHX6984" s="131"/>
      <c r="BHY6984" s="182"/>
      <c r="BHZ6984" s="131"/>
      <c r="BIA6984" s="183"/>
      <c r="BIB6984" s="131"/>
      <c r="BIC6984" s="117"/>
      <c r="BID6984" s="118"/>
      <c r="BIE6984" s="144"/>
      <c r="BIF6984" s="131"/>
      <c r="BIG6984" s="182"/>
      <c r="BIH6984" s="131"/>
      <c r="BII6984" s="183"/>
      <c r="BIJ6984" s="131"/>
      <c r="BIK6984" s="117"/>
      <c r="BIL6984" s="118"/>
      <c r="BIM6984" s="144"/>
      <c r="BIN6984" s="131"/>
      <c r="BIO6984" s="182"/>
      <c r="BIP6984" s="131"/>
      <c r="BIQ6984" s="183"/>
      <c r="BIR6984" s="131"/>
      <c r="BIS6984" s="117"/>
      <c r="BIT6984" s="118"/>
      <c r="BIU6984" s="144"/>
      <c r="BIV6984" s="131"/>
      <c r="BIW6984" s="182"/>
      <c r="BIX6984" s="131"/>
      <c r="BIY6984" s="183"/>
      <c r="BIZ6984" s="131"/>
      <c r="BJA6984" s="117"/>
      <c r="BJB6984" s="118"/>
      <c r="BJC6984" s="144"/>
      <c r="BJD6984" s="131"/>
      <c r="BJE6984" s="182"/>
      <c r="BJF6984" s="131"/>
      <c r="BJG6984" s="183"/>
      <c r="BJH6984" s="131"/>
      <c r="BJI6984" s="117"/>
      <c r="BJJ6984" s="118"/>
      <c r="BJK6984" s="144"/>
      <c r="BJL6984" s="131"/>
      <c r="BJM6984" s="182"/>
      <c r="BJN6984" s="131"/>
      <c r="BJO6984" s="183"/>
      <c r="BJP6984" s="131"/>
      <c r="BJQ6984" s="117"/>
      <c r="BJR6984" s="118"/>
      <c r="BJS6984" s="144"/>
      <c r="BJT6984" s="131"/>
      <c r="BJU6984" s="182"/>
      <c r="BJV6984" s="131"/>
      <c r="BJW6984" s="183"/>
      <c r="BJX6984" s="131"/>
      <c r="BJY6984" s="117"/>
      <c r="BJZ6984" s="118"/>
      <c r="BKA6984" s="144"/>
      <c r="BKB6984" s="131"/>
      <c r="BKC6984" s="182"/>
      <c r="BKD6984" s="131"/>
      <c r="BKE6984" s="183"/>
      <c r="BKF6984" s="131"/>
      <c r="BKG6984" s="117"/>
      <c r="BKH6984" s="118"/>
      <c r="BKI6984" s="144"/>
      <c r="BKJ6984" s="131"/>
      <c r="BKK6984" s="182"/>
      <c r="BKL6984" s="131"/>
      <c r="BKM6984" s="183"/>
      <c r="BKN6984" s="131"/>
      <c r="BKO6984" s="117"/>
      <c r="BKP6984" s="118"/>
      <c r="BKQ6984" s="144"/>
      <c r="BKR6984" s="131"/>
      <c r="BKS6984" s="182"/>
      <c r="BKT6984" s="131"/>
      <c r="BKU6984" s="183"/>
      <c r="BKV6984" s="131"/>
      <c r="BKW6984" s="117"/>
      <c r="BKX6984" s="118"/>
      <c r="BKY6984" s="144"/>
      <c r="BKZ6984" s="131"/>
      <c r="BLA6984" s="182"/>
      <c r="BLB6984" s="131"/>
      <c r="BLC6984" s="183"/>
      <c r="BLD6984" s="131"/>
      <c r="BLE6984" s="117"/>
      <c r="BLF6984" s="118"/>
      <c r="BLG6984" s="144"/>
      <c r="BLH6984" s="131"/>
      <c r="BLI6984" s="182"/>
      <c r="BLJ6984" s="131"/>
      <c r="BLK6984" s="183"/>
      <c r="BLL6984" s="131"/>
      <c r="BLM6984" s="117"/>
      <c r="BLN6984" s="118"/>
      <c r="BLO6984" s="144"/>
      <c r="BLP6984" s="131"/>
      <c r="BLQ6984" s="182"/>
      <c r="BLR6984" s="131"/>
      <c r="BLS6984" s="183"/>
      <c r="BLT6984" s="131"/>
      <c r="BLU6984" s="117"/>
      <c r="BLV6984" s="118"/>
      <c r="BLW6984" s="144"/>
      <c r="BLX6984" s="131"/>
      <c r="BLY6984" s="182"/>
      <c r="BLZ6984" s="131"/>
      <c r="BMA6984" s="183"/>
      <c r="BMB6984" s="131"/>
      <c r="BMC6984" s="117"/>
      <c r="BMD6984" s="118"/>
      <c r="BME6984" s="144"/>
      <c r="BMF6984" s="131"/>
      <c r="BMG6984" s="182"/>
      <c r="BMH6984" s="131"/>
      <c r="BMI6984" s="183"/>
      <c r="BMJ6984" s="131"/>
      <c r="BMK6984" s="117"/>
      <c r="BML6984" s="118"/>
      <c r="BMM6984" s="144"/>
      <c r="BMN6984" s="131"/>
      <c r="BMO6984" s="182"/>
      <c r="BMP6984" s="131"/>
      <c r="BMQ6984" s="183"/>
      <c r="BMR6984" s="131"/>
      <c r="BMS6984" s="117"/>
      <c r="BMT6984" s="118"/>
      <c r="BMU6984" s="144"/>
      <c r="BMV6984" s="131"/>
      <c r="BMW6984" s="182"/>
      <c r="BMX6984" s="131"/>
      <c r="BMY6984" s="183"/>
      <c r="BMZ6984" s="131"/>
      <c r="BNA6984" s="117"/>
      <c r="BNB6984" s="118"/>
      <c r="BNC6984" s="144"/>
      <c r="BND6984" s="131"/>
      <c r="BNE6984" s="182"/>
      <c r="BNF6984" s="131"/>
      <c r="BNG6984" s="183"/>
      <c r="BNH6984" s="131"/>
      <c r="BNI6984" s="117"/>
      <c r="BNJ6984" s="118"/>
      <c r="BNK6984" s="144"/>
      <c r="BNL6984" s="131"/>
      <c r="BNM6984" s="182"/>
      <c r="BNN6984" s="131"/>
      <c r="BNO6984" s="183"/>
      <c r="BNP6984" s="131"/>
      <c r="BNQ6984" s="117"/>
      <c r="BNR6984" s="118"/>
      <c r="BNS6984" s="144"/>
      <c r="BNT6984" s="131"/>
      <c r="BNU6984" s="182"/>
      <c r="BNV6984" s="131"/>
      <c r="BNW6984" s="183"/>
      <c r="BNX6984" s="131"/>
      <c r="BNY6984" s="117"/>
      <c r="BNZ6984" s="118"/>
      <c r="BOA6984" s="144"/>
      <c r="BOB6984" s="131"/>
      <c r="BOC6984" s="182"/>
      <c r="BOD6984" s="131"/>
      <c r="BOE6984" s="183"/>
      <c r="BOF6984" s="131"/>
      <c r="BOG6984" s="117"/>
      <c r="BOH6984" s="118"/>
      <c r="BOI6984" s="144"/>
      <c r="BOJ6984" s="131"/>
      <c r="BOK6984" s="182"/>
      <c r="BOL6984" s="131"/>
      <c r="BOM6984" s="183"/>
      <c r="BON6984" s="131"/>
      <c r="BOO6984" s="117"/>
      <c r="BOP6984" s="118"/>
      <c r="BOQ6984" s="144"/>
      <c r="BOR6984" s="131"/>
      <c r="BOS6984" s="182"/>
      <c r="BOT6984" s="131"/>
      <c r="BOU6984" s="183"/>
      <c r="BOV6984" s="131"/>
      <c r="BOW6984" s="117"/>
      <c r="BOX6984" s="118"/>
      <c r="BOY6984" s="144"/>
      <c r="BOZ6984" s="131"/>
      <c r="BPA6984" s="182"/>
      <c r="BPB6984" s="131"/>
      <c r="BPC6984" s="183"/>
      <c r="BPD6984" s="131"/>
      <c r="BPE6984" s="117"/>
      <c r="BPF6984" s="118"/>
      <c r="BPG6984" s="144"/>
      <c r="BPH6984" s="131"/>
      <c r="BPI6984" s="182"/>
      <c r="BPJ6984" s="131"/>
      <c r="BPK6984" s="183"/>
      <c r="BPL6984" s="131"/>
      <c r="BPM6984" s="117"/>
      <c r="BPN6984" s="118"/>
      <c r="BPO6984" s="144"/>
      <c r="BPP6984" s="131"/>
      <c r="BPQ6984" s="182"/>
      <c r="BPR6984" s="131"/>
      <c r="BPS6984" s="183"/>
      <c r="BPT6984" s="131"/>
      <c r="BPU6984" s="117"/>
      <c r="BPV6984" s="118"/>
      <c r="BPW6984" s="144"/>
      <c r="BPX6984" s="131"/>
      <c r="BPY6984" s="182"/>
      <c r="BPZ6984" s="131"/>
      <c r="BQA6984" s="183"/>
      <c r="BQB6984" s="131"/>
      <c r="BQC6984" s="117"/>
      <c r="BQD6984" s="118"/>
      <c r="BQE6984" s="144"/>
      <c r="BQF6984" s="131"/>
      <c r="BQG6984" s="182"/>
      <c r="BQH6984" s="131"/>
      <c r="BQI6984" s="183"/>
      <c r="BQJ6984" s="131"/>
      <c r="BQK6984" s="117"/>
      <c r="BQL6984" s="118"/>
      <c r="BQM6984" s="144"/>
      <c r="BQN6984" s="131"/>
      <c r="BQO6984" s="182"/>
      <c r="BQP6984" s="131"/>
      <c r="BQQ6984" s="183"/>
      <c r="BQR6984" s="131"/>
      <c r="BQS6984" s="117"/>
      <c r="BQT6984" s="118"/>
      <c r="BQU6984" s="144"/>
      <c r="BQV6984" s="131"/>
      <c r="BQW6984" s="182"/>
      <c r="BQX6984" s="131"/>
      <c r="BQY6984" s="183"/>
      <c r="BQZ6984" s="131"/>
      <c r="BRA6984" s="117"/>
      <c r="BRB6984" s="118"/>
      <c r="BRC6984" s="144"/>
      <c r="BRD6984" s="131"/>
      <c r="BRE6984" s="182"/>
      <c r="BRF6984" s="131"/>
      <c r="BRG6984" s="183"/>
      <c r="BRH6984" s="131"/>
      <c r="BRI6984" s="117"/>
      <c r="BRJ6984" s="118"/>
      <c r="BRK6984" s="144"/>
      <c r="BRL6984" s="131"/>
      <c r="BRM6984" s="182"/>
      <c r="BRN6984" s="131"/>
      <c r="BRO6984" s="183"/>
      <c r="BRP6984" s="131"/>
      <c r="BRQ6984" s="117"/>
      <c r="BRR6984" s="118"/>
      <c r="BRS6984" s="144"/>
      <c r="BRT6984" s="131"/>
      <c r="BRU6984" s="182"/>
      <c r="BRV6984" s="131"/>
      <c r="BRW6984" s="183"/>
      <c r="BRX6984" s="131"/>
      <c r="BRY6984" s="117"/>
      <c r="BRZ6984" s="118"/>
      <c r="BSA6984" s="144"/>
      <c r="BSB6984" s="131"/>
      <c r="BSC6984" s="182"/>
      <c r="BSD6984" s="131"/>
      <c r="BSE6984" s="183"/>
      <c r="BSF6984" s="131"/>
      <c r="BSG6984" s="117"/>
      <c r="BSH6984" s="118"/>
      <c r="BSI6984" s="144"/>
      <c r="BSJ6984" s="131"/>
      <c r="BSK6984" s="182"/>
      <c r="BSL6984" s="131"/>
      <c r="BSM6984" s="183"/>
      <c r="BSN6984" s="131"/>
      <c r="BSO6984" s="117"/>
      <c r="BSP6984" s="118"/>
      <c r="BSQ6984" s="144"/>
      <c r="BSR6984" s="131"/>
      <c r="BSS6984" s="182"/>
      <c r="BST6984" s="131"/>
      <c r="BSU6984" s="183"/>
      <c r="BSV6984" s="131"/>
      <c r="BSW6984" s="117"/>
      <c r="BSX6984" s="118"/>
      <c r="BSY6984" s="144"/>
      <c r="BSZ6984" s="131"/>
      <c r="BTA6984" s="182"/>
      <c r="BTB6984" s="131"/>
      <c r="BTC6984" s="183"/>
      <c r="BTD6984" s="131"/>
      <c r="BTE6984" s="117"/>
      <c r="BTF6984" s="118"/>
      <c r="BTG6984" s="144"/>
      <c r="BTH6984" s="131"/>
      <c r="BTI6984" s="182"/>
      <c r="BTJ6984" s="131"/>
      <c r="BTK6984" s="183"/>
      <c r="BTL6984" s="131"/>
      <c r="BTM6984" s="117"/>
      <c r="BTN6984" s="118"/>
      <c r="BTO6984" s="144"/>
      <c r="BTP6984" s="131"/>
      <c r="BTQ6984" s="182"/>
      <c r="BTR6984" s="131"/>
      <c r="BTS6984" s="183"/>
      <c r="BTT6984" s="131"/>
      <c r="BTU6984" s="117"/>
      <c r="BTV6984" s="118"/>
      <c r="BTW6984" s="144"/>
      <c r="BTX6984" s="131"/>
      <c r="BTY6984" s="182"/>
      <c r="BTZ6984" s="131"/>
      <c r="BUA6984" s="183"/>
      <c r="BUB6984" s="131"/>
      <c r="BUC6984" s="117"/>
      <c r="BUD6984" s="118"/>
      <c r="BUE6984" s="144"/>
      <c r="BUF6984" s="131"/>
      <c r="BUG6984" s="182"/>
      <c r="BUH6984" s="131"/>
      <c r="BUI6984" s="183"/>
      <c r="BUJ6984" s="131"/>
      <c r="BUK6984" s="117"/>
      <c r="BUL6984" s="118"/>
      <c r="BUM6984" s="144"/>
      <c r="BUN6984" s="131"/>
      <c r="BUO6984" s="182"/>
      <c r="BUP6984" s="131"/>
      <c r="BUQ6984" s="183"/>
      <c r="BUR6984" s="131"/>
      <c r="BUS6984" s="117"/>
      <c r="BUT6984" s="118"/>
      <c r="BUU6984" s="144"/>
      <c r="BUV6984" s="131"/>
      <c r="BUW6984" s="182"/>
      <c r="BUX6984" s="131"/>
      <c r="BUY6984" s="183"/>
      <c r="BUZ6984" s="131"/>
      <c r="BVA6984" s="117"/>
      <c r="BVB6984" s="118"/>
      <c r="BVC6984" s="144"/>
      <c r="BVD6984" s="131"/>
      <c r="BVE6984" s="182"/>
      <c r="BVF6984" s="131"/>
      <c r="BVG6984" s="183"/>
      <c r="BVH6984" s="131"/>
      <c r="BVI6984" s="117"/>
      <c r="BVJ6984" s="118"/>
      <c r="BVK6984" s="144"/>
      <c r="BVL6984" s="131"/>
      <c r="BVM6984" s="182"/>
      <c r="BVN6984" s="131"/>
      <c r="BVO6984" s="183"/>
      <c r="BVP6984" s="131"/>
      <c r="BVQ6984" s="117"/>
      <c r="BVR6984" s="118"/>
      <c r="BVS6984" s="144"/>
      <c r="BVT6984" s="131"/>
      <c r="BVU6984" s="182"/>
      <c r="BVV6984" s="131"/>
      <c r="BVW6984" s="183"/>
      <c r="BVX6984" s="131"/>
      <c r="BVY6984" s="117"/>
      <c r="BVZ6984" s="118"/>
      <c r="BWA6984" s="144"/>
      <c r="BWB6984" s="131"/>
      <c r="BWC6984" s="182"/>
      <c r="BWD6984" s="131"/>
      <c r="BWE6984" s="183"/>
      <c r="BWF6984" s="131"/>
      <c r="BWG6984" s="117"/>
      <c r="BWH6984" s="118"/>
      <c r="BWI6984" s="144"/>
      <c r="BWJ6984" s="131"/>
      <c r="BWK6984" s="182"/>
      <c r="BWL6984" s="131"/>
      <c r="BWM6984" s="183"/>
      <c r="BWN6984" s="131"/>
      <c r="BWO6984" s="117"/>
      <c r="BWP6984" s="118"/>
      <c r="BWQ6984" s="144"/>
      <c r="BWR6984" s="131"/>
      <c r="BWS6984" s="182"/>
      <c r="BWT6984" s="131"/>
      <c r="BWU6984" s="183"/>
      <c r="BWV6984" s="131"/>
      <c r="BWW6984" s="117"/>
      <c r="BWX6984" s="118"/>
      <c r="BWY6984" s="144"/>
      <c r="BWZ6984" s="131"/>
      <c r="BXA6984" s="182"/>
      <c r="BXB6984" s="131"/>
      <c r="BXC6984" s="183"/>
      <c r="BXD6984" s="131"/>
      <c r="BXE6984" s="117"/>
      <c r="BXF6984" s="118"/>
      <c r="BXG6984" s="144"/>
      <c r="BXH6984" s="131"/>
      <c r="BXI6984" s="182"/>
      <c r="BXJ6984" s="131"/>
      <c r="BXK6984" s="183"/>
      <c r="BXL6984" s="131"/>
      <c r="BXM6984" s="117"/>
      <c r="BXN6984" s="118"/>
      <c r="BXO6984" s="144"/>
      <c r="BXP6984" s="131"/>
      <c r="BXQ6984" s="182"/>
      <c r="BXR6984" s="131"/>
      <c r="BXS6984" s="183"/>
      <c r="BXT6984" s="131"/>
      <c r="BXU6984" s="117"/>
      <c r="BXV6984" s="118"/>
      <c r="BXW6984" s="144"/>
      <c r="BXX6984" s="131"/>
      <c r="BXY6984" s="182"/>
      <c r="BXZ6984" s="131"/>
      <c r="BYA6984" s="183"/>
      <c r="BYB6984" s="131"/>
      <c r="BYC6984" s="117"/>
      <c r="BYD6984" s="118"/>
      <c r="BYE6984" s="144"/>
      <c r="BYF6984" s="131"/>
      <c r="BYG6984" s="182"/>
      <c r="BYH6984" s="131"/>
      <c r="BYI6984" s="183"/>
      <c r="BYJ6984" s="131"/>
      <c r="BYK6984" s="117"/>
      <c r="BYL6984" s="118"/>
      <c r="BYM6984" s="144"/>
      <c r="BYN6984" s="131"/>
      <c r="BYO6984" s="182"/>
      <c r="BYP6984" s="131"/>
      <c r="BYQ6984" s="183"/>
      <c r="BYR6984" s="131"/>
      <c r="BYS6984" s="117"/>
      <c r="BYT6984" s="118"/>
      <c r="BYU6984" s="144"/>
      <c r="BYV6984" s="131"/>
      <c r="BYW6984" s="182"/>
      <c r="BYX6984" s="131"/>
      <c r="BYY6984" s="183"/>
      <c r="BYZ6984" s="131"/>
      <c r="BZA6984" s="117"/>
      <c r="BZB6984" s="118"/>
      <c r="BZC6984" s="144"/>
      <c r="BZD6984" s="131"/>
      <c r="BZE6984" s="182"/>
      <c r="BZF6984" s="131"/>
      <c r="BZG6984" s="183"/>
      <c r="BZH6984" s="131"/>
      <c r="BZI6984" s="117"/>
      <c r="BZJ6984" s="118"/>
      <c r="BZK6984" s="144"/>
      <c r="BZL6984" s="131"/>
      <c r="BZM6984" s="182"/>
      <c r="BZN6984" s="131"/>
      <c r="BZO6984" s="183"/>
      <c r="BZP6984" s="131"/>
      <c r="BZQ6984" s="117"/>
      <c r="BZR6984" s="118"/>
      <c r="BZS6984" s="144"/>
      <c r="BZT6984" s="131"/>
      <c r="BZU6984" s="182"/>
      <c r="BZV6984" s="131"/>
      <c r="BZW6984" s="183"/>
      <c r="BZX6984" s="131"/>
      <c r="BZY6984" s="117"/>
      <c r="BZZ6984" s="118"/>
      <c r="CAA6984" s="144"/>
      <c r="CAB6984" s="131"/>
      <c r="CAC6984" s="182"/>
      <c r="CAD6984" s="131"/>
      <c r="CAE6984" s="183"/>
      <c r="CAF6984" s="131"/>
      <c r="CAG6984" s="117"/>
      <c r="CAH6984" s="118"/>
      <c r="CAI6984" s="144"/>
      <c r="CAJ6984" s="131"/>
      <c r="CAK6984" s="182"/>
      <c r="CAL6984" s="131"/>
      <c r="CAM6984" s="183"/>
      <c r="CAN6984" s="131"/>
      <c r="CAO6984" s="117"/>
      <c r="CAP6984" s="118"/>
      <c r="CAQ6984" s="144"/>
      <c r="CAR6984" s="131"/>
      <c r="CAS6984" s="182"/>
      <c r="CAT6984" s="131"/>
      <c r="CAU6984" s="183"/>
      <c r="CAV6984" s="131"/>
      <c r="CAW6984" s="117"/>
      <c r="CAX6984" s="118"/>
      <c r="CAY6984" s="144"/>
      <c r="CAZ6984" s="131"/>
      <c r="CBA6984" s="182"/>
      <c r="CBB6984" s="131"/>
      <c r="CBC6984" s="183"/>
      <c r="CBD6984" s="131"/>
      <c r="CBE6984" s="117"/>
      <c r="CBF6984" s="118"/>
      <c r="CBG6984" s="144"/>
      <c r="CBH6984" s="131"/>
      <c r="CBI6984" s="182"/>
      <c r="CBJ6984" s="131"/>
      <c r="CBK6984" s="183"/>
      <c r="CBL6984" s="131"/>
      <c r="CBM6984" s="117"/>
      <c r="CBN6984" s="118"/>
      <c r="CBO6984" s="144"/>
      <c r="CBP6984" s="131"/>
      <c r="CBQ6984" s="182"/>
      <c r="CBR6984" s="131"/>
      <c r="CBS6984" s="183"/>
      <c r="CBT6984" s="131"/>
      <c r="CBU6984" s="117"/>
      <c r="CBV6984" s="118"/>
      <c r="CBW6984" s="144"/>
      <c r="CBX6984" s="131"/>
      <c r="CBY6984" s="182"/>
      <c r="CBZ6984" s="131"/>
      <c r="CCA6984" s="183"/>
      <c r="CCB6984" s="131"/>
      <c r="CCC6984" s="117"/>
      <c r="CCD6984" s="118"/>
      <c r="CCE6984" s="144"/>
      <c r="CCF6984" s="131"/>
      <c r="CCG6984" s="182"/>
      <c r="CCH6984" s="131"/>
      <c r="CCI6984" s="183"/>
      <c r="CCJ6984" s="131"/>
      <c r="CCK6984" s="117"/>
      <c r="CCL6984" s="118"/>
      <c r="CCM6984" s="144"/>
      <c r="CCN6984" s="131"/>
      <c r="CCO6984" s="182"/>
      <c r="CCP6984" s="131"/>
      <c r="CCQ6984" s="183"/>
      <c r="CCR6984" s="131"/>
      <c r="CCS6984" s="117"/>
      <c r="CCT6984" s="118"/>
      <c r="CCU6984" s="144"/>
      <c r="CCV6984" s="131"/>
      <c r="CCW6984" s="182"/>
      <c r="CCX6984" s="131"/>
      <c r="CCY6984" s="183"/>
      <c r="CCZ6984" s="131"/>
      <c r="CDA6984" s="117"/>
      <c r="CDB6984" s="118"/>
      <c r="CDC6984" s="144"/>
      <c r="CDD6984" s="131"/>
      <c r="CDE6984" s="182"/>
      <c r="CDF6984" s="131"/>
      <c r="CDG6984" s="183"/>
      <c r="CDH6984" s="131"/>
      <c r="CDI6984" s="117"/>
      <c r="CDJ6984" s="118"/>
      <c r="CDK6984" s="144"/>
      <c r="CDL6984" s="131"/>
      <c r="CDM6984" s="182"/>
      <c r="CDN6984" s="131"/>
      <c r="CDO6984" s="183"/>
      <c r="CDP6984" s="131"/>
      <c r="CDQ6984" s="117"/>
      <c r="CDR6984" s="118"/>
      <c r="CDS6984" s="144"/>
      <c r="CDT6984" s="131"/>
      <c r="CDU6984" s="182"/>
      <c r="CDV6984" s="131"/>
      <c r="CDW6984" s="183"/>
      <c r="CDX6984" s="131"/>
      <c r="CDY6984" s="117"/>
      <c r="CDZ6984" s="118"/>
      <c r="CEA6984" s="144"/>
      <c r="CEB6984" s="131"/>
      <c r="CEC6984" s="182"/>
      <c r="CED6984" s="131"/>
      <c r="CEE6984" s="183"/>
      <c r="CEF6984" s="131"/>
      <c r="CEG6984" s="117"/>
      <c r="CEH6984" s="118"/>
      <c r="CEI6984" s="144"/>
      <c r="CEJ6984" s="131"/>
      <c r="CEK6984" s="182"/>
      <c r="CEL6984" s="131"/>
      <c r="CEM6984" s="183"/>
      <c r="CEN6984" s="131"/>
      <c r="CEO6984" s="117"/>
      <c r="CEP6984" s="118"/>
      <c r="CEQ6984" s="144"/>
      <c r="CER6984" s="131"/>
      <c r="CES6984" s="182"/>
      <c r="CET6984" s="131"/>
      <c r="CEU6984" s="183"/>
      <c r="CEV6984" s="131"/>
      <c r="CEW6984" s="117"/>
      <c r="CEX6984" s="118"/>
      <c r="CEY6984" s="144"/>
      <c r="CEZ6984" s="131"/>
      <c r="CFA6984" s="182"/>
      <c r="CFB6984" s="131"/>
      <c r="CFC6984" s="183"/>
      <c r="CFD6984" s="131"/>
      <c r="CFE6984" s="117"/>
      <c r="CFF6984" s="118"/>
      <c r="CFG6984" s="144"/>
      <c r="CFH6984" s="131"/>
      <c r="CFI6984" s="182"/>
      <c r="CFJ6984" s="131"/>
      <c r="CFK6984" s="183"/>
      <c r="CFL6984" s="131"/>
      <c r="CFM6984" s="117"/>
      <c r="CFN6984" s="118"/>
      <c r="CFO6984" s="144"/>
      <c r="CFP6984" s="131"/>
      <c r="CFQ6984" s="182"/>
      <c r="CFR6984" s="131"/>
      <c r="CFS6984" s="183"/>
      <c r="CFT6984" s="131"/>
      <c r="CFU6984" s="117"/>
      <c r="CFV6984" s="118"/>
      <c r="CFW6984" s="144"/>
      <c r="CFX6984" s="131"/>
      <c r="CFY6984" s="182"/>
      <c r="CFZ6984" s="131"/>
      <c r="CGA6984" s="183"/>
      <c r="CGB6984" s="131"/>
      <c r="CGC6984" s="117"/>
      <c r="CGD6984" s="118"/>
      <c r="CGE6984" s="144"/>
      <c r="CGF6984" s="131"/>
      <c r="CGG6984" s="182"/>
      <c r="CGH6984" s="131"/>
      <c r="CGI6984" s="183"/>
      <c r="CGJ6984" s="131"/>
      <c r="CGK6984" s="117"/>
      <c r="CGL6984" s="118"/>
      <c r="CGM6984" s="144"/>
      <c r="CGN6984" s="131"/>
      <c r="CGO6984" s="182"/>
      <c r="CGP6984" s="131"/>
      <c r="CGQ6984" s="183"/>
      <c r="CGR6984" s="131"/>
      <c r="CGS6984" s="117"/>
      <c r="CGT6984" s="118"/>
      <c r="CGU6984" s="144"/>
      <c r="CGV6984" s="131"/>
      <c r="CGW6984" s="182"/>
      <c r="CGX6984" s="131"/>
      <c r="CGY6984" s="183"/>
      <c r="CGZ6984" s="131"/>
      <c r="CHA6984" s="117"/>
      <c r="CHB6984" s="118"/>
      <c r="CHC6984" s="144"/>
      <c r="CHD6984" s="131"/>
      <c r="CHE6984" s="182"/>
      <c r="CHF6984" s="131"/>
      <c r="CHG6984" s="183"/>
      <c r="CHH6984" s="131"/>
      <c r="CHI6984" s="117"/>
      <c r="CHJ6984" s="118"/>
      <c r="CHK6984" s="144"/>
      <c r="CHL6984" s="131"/>
      <c r="CHM6984" s="182"/>
      <c r="CHN6984" s="131"/>
      <c r="CHO6984" s="183"/>
      <c r="CHP6984" s="131"/>
      <c r="CHQ6984" s="117"/>
      <c r="CHR6984" s="118"/>
      <c r="CHS6984" s="144"/>
      <c r="CHT6984" s="131"/>
      <c r="CHU6984" s="182"/>
      <c r="CHV6984" s="131"/>
      <c r="CHW6984" s="183"/>
      <c r="CHX6984" s="131"/>
      <c r="CHY6984" s="117"/>
      <c r="CHZ6984" s="118"/>
      <c r="CIA6984" s="144"/>
      <c r="CIB6984" s="131"/>
      <c r="CIC6984" s="182"/>
      <c r="CID6984" s="131"/>
      <c r="CIE6984" s="183"/>
      <c r="CIF6984" s="131"/>
      <c r="CIG6984" s="117"/>
      <c r="CIH6984" s="118"/>
      <c r="CII6984" s="144"/>
      <c r="CIJ6984" s="131"/>
      <c r="CIK6984" s="182"/>
      <c r="CIL6984" s="131"/>
      <c r="CIM6984" s="183"/>
      <c r="CIN6984" s="131"/>
      <c r="CIO6984" s="117"/>
      <c r="CIP6984" s="118"/>
      <c r="CIQ6984" s="144"/>
      <c r="CIR6984" s="131"/>
      <c r="CIS6984" s="182"/>
      <c r="CIT6984" s="131"/>
      <c r="CIU6984" s="183"/>
      <c r="CIV6984" s="131"/>
      <c r="CIW6984" s="117"/>
      <c r="CIX6984" s="118"/>
      <c r="CIY6984" s="144"/>
      <c r="CIZ6984" s="131"/>
      <c r="CJA6984" s="182"/>
      <c r="CJB6984" s="131"/>
      <c r="CJC6984" s="183"/>
      <c r="CJD6984" s="131"/>
      <c r="CJE6984" s="117"/>
      <c r="CJF6984" s="118"/>
      <c r="CJG6984" s="144"/>
      <c r="CJH6984" s="131"/>
      <c r="CJI6984" s="182"/>
      <c r="CJJ6984" s="131"/>
      <c r="CJK6984" s="183"/>
      <c r="CJL6984" s="131"/>
      <c r="CJM6984" s="117"/>
      <c r="CJN6984" s="118"/>
      <c r="CJO6984" s="144"/>
      <c r="CJP6984" s="131"/>
      <c r="CJQ6984" s="182"/>
      <c r="CJR6984" s="131"/>
      <c r="CJS6984" s="183"/>
      <c r="CJT6984" s="131"/>
      <c r="CJU6984" s="117"/>
      <c r="CJV6984" s="118"/>
      <c r="CJW6984" s="144"/>
      <c r="CJX6984" s="131"/>
      <c r="CJY6984" s="182"/>
      <c r="CJZ6984" s="131"/>
      <c r="CKA6984" s="183"/>
      <c r="CKB6984" s="131"/>
      <c r="CKC6984" s="117"/>
      <c r="CKD6984" s="118"/>
      <c r="CKE6984" s="144"/>
      <c r="CKF6984" s="131"/>
      <c r="CKG6984" s="182"/>
      <c r="CKH6984" s="131"/>
      <c r="CKI6984" s="183"/>
      <c r="CKJ6984" s="131"/>
      <c r="CKK6984" s="117"/>
      <c r="CKL6984" s="118"/>
      <c r="CKM6984" s="144"/>
      <c r="CKN6984" s="131"/>
      <c r="CKO6984" s="182"/>
      <c r="CKP6984" s="131"/>
      <c r="CKQ6984" s="183"/>
      <c r="CKR6984" s="131"/>
      <c r="CKS6984" s="117"/>
      <c r="CKT6984" s="118"/>
      <c r="CKU6984" s="144"/>
      <c r="CKV6984" s="131"/>
      <c r="CKW6984" s="182"/>
      <c r="CKX6984" s="131"/>
      <c r="CKY6984" s="183"/>
      <c r="CKZ6984" s="131"/>
      <c r="CLA6984" s="117"/>
      <c r="CLB6984" s="118"/>
      <c r="CLC6984" s="144"/>
      <c r="CLD6984" s="131"/>
      <c r="CLE6984" s="182"/>
      <c r="CLF6984" s="131"/>
      <c r="CLG6984" s="183"/>
      <c r="CLH6984" s="131"/>
      <c r="CLI6984" s="117"/>
      <c r="CLJ6984" s="118"/>
      <c r="CLK6984" s="144"/>
      <c r="CLL6984" s="131"/>
      <c r="CLM6984" s="182"/>
      <c r="CLN6984" s="131"/>
      <c r="CLO6984" s="183"/>
      <c r="CLP6984" s="131"/>
      <c r="CLQ6984" s="117"/>
      <c r="CLR6984" s="118"/>
      <c r="CLS6984" s="144"/>
      <c r="CLT6984" s="131"/>
      <c r="CLU6984" s="182"/>
      <c r="CLV6984" s="131"/>
      <c r="CLW6984" s="183"/>
      <c r="CLX6984" s="131"/>
      <c r="CLY6984" s="117"/>
      <c r="CLZ6984" s="118"/>
      <c r="CMA6984" s="144"/>
      <c r="CMB6984" s="131"/>
      <c r="CMC6984" s="182"/>
      <c r="CMD6984" s="131"/>
      <c r="CME6984" s="183"/>
      <c r="CMF6984" s="131"/>
      <c r="CMG6984" s="117"/>
      <c r="CMH6984" s="118"/>
      <c r="CMI6984" s="144"/>
      <c r="CMJ6984" s="131"/>
      <c r="CMK6984" s="182"/>
      <c r="CML6984" s="131"/>
      <c r="CMM6984" s="183"/>
      <c r="CMN6984" s="131"/>
      <c r="CMO6984" s="117"/>
      <c r="CMP6984" s="118"/>
      <c r="CMQ6984" s="144"/>
      <c r="CMR6984" s="131"/>
      <c r="CMS6984" s="182"/>
      <c r="CMT6984" s="131"/>
      <c r="CMU6984" s="183"/>
      <c r="CMV6984" s="131"/>
      <c r="CMW6984" s="117"/>
      <c r="CMX6984" s="118"/>
      <c r="CMY6984" s="144"/>
      <c r="CMZ6984" s="131"/>
      <c r="CNA6984" s="182"/>
      <c r="CNB6984" s="131"/>
      <c r="CNC6984" s="183"/>
      <c r="CND6984" s="131"/>
      <c r="CNE6984" s="117"/>
      <c r="CNF6984" s="118"/>
      <c r="CNG6984" s="144"/>
      <c r="CNH6984" s="131"/>
      <c r="CNI6984" s="182"/>
      <c r="CNJ6984" s="131"/>
      <c r="CNK6984" s="183"/>
      <c r="CNL6984" s="131"/>
      <c r="CNM6984" s="117"/>
      <c r="CNN6984" s="118"/>
      <c r="CNO6984" s="144"/>
      <c r="CNP6984" s="131"/>
      <c r="CNQ6984" s="182"/>
      <c r="CNR6984" s="131"/>
      <c r="CNS6984" s="183"/>
      <c r="CNT6984" s="131"/>
      <c r="CNU6984" s="117"/>
      <c r="CNV6984" s="118"/>
      <c r="CNW6984" s="144"/>
      <c r="CNX6984" s="131"/>
      <c r="CNY6984" s="182"/>
      <c r="CNZ6984" s="131"/>
      <c r="COA6984" s="183"/>
      <c r="COB6984" s="131"/>
      <c r="COC6984" s="117"/>
      <c r="COD6984" s="118"/>
      <c r="COE6984" s="144"/>
      <c r="COF6984" s="131"/>
      <c r="COG6984" s="182"/>
      <c r="COH6984" s="131"/>
      <c r="COI6984" s="183"/>
      <c r="COJ6984" s="131"/>
      <c r="COK6984" s="117"/>
      <c r="COL6984" s="118"/>
      <c r="COM6984" s="144"/>
      <c r="CON6984" s="131"/>
      <c r="COO6984" s="182"/>
      <c r="COP6984" s="131"/>
      <c r="COQ6984" s="183"/>
      <c r="COR6984" s="131"/>
      <c r="COS6984" s="117"/>
      <c r="COT6984" s="118"/>
      <c r="COU6984" s="144"/>
      <c r="COV6984" s="131"/>
      <c r="COW6984" s="182"/>
      <c r="COX6984" s="131"/>
      <c r="COY6984" s="183"/>
      <c r="COZ6984" s="131"/>
      <c r="CPA6984" s="117"/>
      <c r="CPB6984" s="118"/>
      <c r="CPC6984" s="144"/>
      <c r="CPD6984" s="131"/>
      <c r="CPE6984" s="182"/>
      <c r="CPF6984" s="131"/>
      <c r="CPG6984" s="183"/>
      <c r="CPH6984" s="131"/>
      <c r="CPI6984" s="117"/>
      <c r="CPJ6984" s="118"/>
      <c r="CPK6984" s="144"/>
      <c r="CPL6984" s="131"/>
      <c r="CPM6984" s="182"/>
      <c r="CPN6984" s="131"/>
      <c r="CPO6984" s="183"/>
      <c r="CPP6984" s="131"/>
      <c r="CPQ6984" s="117"/>
      <c r="CPR6984" s="118"/>
      <c r="CPS6984" s="144"/>
      <c r="CPT6984" s="131"/>
      <c r="CPU6984" s="182"/>
      <c r="CPV6984" s="131"/>
      <c r="CPW6984" s="183"/>
      <c r="CPX6984" s="131"/>
      <c r="CPY6984" s="117"/>
      <c r="CPZ6984" s="118"/>
      <c r="CQA6984" s="144"/>
      <c r="CQB6984" s="131"/>
      <c r="CQC6984" s="182"/>
      <c r="CQD6984" s="131"/>
      <c r="CQE6984" s="183"/>
      <c r="CQF6984" s="131"/>
      <c r="CQG6984" s="117"/>
      <c r="CQH6984" s="118"/>
      <c r="CQI6984" s="144"/>
      <c r="CQJ6984" s="131"/>
      <c r="CQK6984" s="182"/>
      <c r="CQL6984" s="131"/>
      <c r="CQM6984" s="183"/>
      <c r="CQN6984" s="131"/>
      <c r="CQO6984" s="117"/>
      <c r="CQP6984" s="118"/>
      <c r="CQQ6984" s="144"/>
      <c r="CQR6984" s="131"/>
      <c r="CQS6984" s="182"/>
      <c r="CQT6984" s="131"/>
      <c r="CQU6984" s="183"/>
      <c r="CQV6984" s="131"/>
      <c r="CQW6984" s="117"/>
      <c r="CQX6984" s="118"/>
      <c r="CQY6984" s="144"/>
      <c r="CQZ6984" s="131"/>
      <c r="CRA6984" s="182"/>
      <c r="CRB6984" s="131"/>
      <c r="CRC6984" s="183"/>
      <c r="CRD6984" s="131"/>
      <c r="CRE6984" s="117"/>
      <c r="CRF6984" s="118"/>
      <c r="CRG6984" s="144"/>
      <c r="CRH6984" s="131"/>
      <c r="CRI6984" s="182"/>
      <c r="CRJ6984" s="131"/>
      <c r="CRK6984" s="183"/>
      <c r="CRL6984" s="131"/>
      <c r="CRM6984" s="117"/>
      <c r="CRN6984" s="118"/>
      <c r="CRO6984" s="144"/>
      <c r="CRP6984" s="131"/>
      <c r="CRQ6984" s="182"/>
      <c r="CRR6984" s="131"/>
      <c r="CRS6984" s="183"/>
      <c r="CRT6984" s="131"/>
      <c r="CRU6984" s="117"/>
      <c r="CRV6984" s="118"/>
      <c r="CRW6984" s="144"/>
      <c r="CRX6984" s="131"/>
      <c r="CRY6984" s="182"/>
      <c r="CRZ6984" s="131"/>
      <c r="CSA6984" s="183"/>
      <c r="CSB6984" s="131"/>
      <c r="CSC6984" s="117"/>
      <c r="CSD6984" s="118"/>
      <c r="CSE6984" s="144"/>
      <c r="CSF6984" s="131"/>
      <c r="CSG6984" s="182"/>
      <c r="CSH6984" s="131"/>
      <c r="CSI6984" s="183"/>
      <c r="CSJ6984" s="131"/>
      <c r="CSK6984" s="117"/>
      <c r="CSL6984" s="118"/>
      <c r="CSM6984" s="144"/>
      <c r="CSN6984" s="131"/>
      <c r="CSO6984" s="182"/>
      <c r="CSP6984" s="131"/>
      <c r="CSQ6984" s="183"/>
      <c r="CSR6984" s="131"/>
      <c r="CSS6984" s="117"/>
      <c r="CST6984" s="118"/>
      <c r="CSU6984" s="144"/>
      <c r="CSV6984" s="131"/>
      <c r="CSW6984" s="182"/>
      <c r="CSX6984" s="131"/>
      <c r="CSY6984" s="183"/>
      <c r="CSZ6984" s="131"/>
      <c r="CTA6984" s="117"/>
      <c r="CTB6984" s="118"/>
      <c r="CTC6984" s="144"/>
      <c r="CTD6984" s="131"/>
      <c r="CTE6984" s="182"/>
      <c r="CTF6984" s="131"/>
      <c r="CTG6984" s="183"/>
      <c r="CTH6984" s="131"/>
      <c r="CTI6984" s="117"/>
      <c r="CTJ6984" s="118"/>
      <c r="CTK6984" s="144"/>
      <c r="CTL6984" s="131"/>
      <c r="CTM6984" s="182"/>
      <c r="CTN6984" s="131"/>
      <c r="CTO6984" s="183"/>
      <c r="CTP6984" s="131"/>
      <c r="CTQ6984" s="117"/>
      <c r="CTR6984" s="118"/>
      <c r="CTS6984" s="144"/>
      <c r="CTT6984" s="131"/>
      <c r="CTU6984" s="182"/>
      <c r="CTV6984" s="131"/>
      <c r="CTW6984" s="183"/>
      <c r="CTX6984" s="131"/>
      <c r="CTY6984" s="117"/>
      <c r="CTZ6984" s="118"/>
      <c r="CUA6984" s="144"/>
      <c r="CUB6984" s="131"/>
      <c r="CUC6984" s="182"/>
      <c r="CUD6984" s="131"/>
      <c r="CUE6984" s="183"/>
      <c r="CUF6984" s="131"/>
      <c r="CUG6984" s="117"/>
      <c r="CUH6984" s="118"/>
      <c r="CUI6984" s="144"/>
      <c r="CUJ6984" s="131"/>
      <c r="CUK6984" s="182"/>
      <c r="CUL6984" s="131"/>
      <c r="CUM6984" s="183"/>
      <c r="CUN6984" s="131"/>
      <c r="CUO6984" s="117"/>
      <c r="CUP6984" s="118"/>
      <c r="CUQ6984" s="144"/>
      <c r="CUR6984" s="131"/>
      <c r="CUS6984" s="182"/>
      <c r="CUT6984" s="131"/>
      <c r="CUU6984" s="183"/>
      <c r="CUV6984" s="131"/>
      <c r="CUW6984" s="117"/>
      <c r="CUX6984" s="118"/>
      <c r="CUY6984" s="144"/>
      <c r="CUZ6984" s="131"/>
      <c r="CVA6984" s="182"/>
      <c r="CVB6984" s="131"/>
      <c r="CVC6984" s="183"/>
      <c r="CVD6984" s="131"/>
      <c r="CVE6984" s="117"/>
      <c r="CVF6984" s="118"/>
      <c r="CVG6984" s="144"/>
      <c r="CVH6984" s="131"/>
      <c r="CVI6984" s="182"/>
      <c r="CVJ6984" s="131"/>
      <c r="CVK6984" s="183"/>
      <c r="CVL6984" s="131"/>
      <c r="CVM6984" s="117"/>
      <c r="CVN6984" s="118"/>
      <c r="CVO6984" s="144"/>
      <c r="CVP6984" s="131"/>
      <c r="CVQ6984" s="182"/>
      <c r="CVR6984" s="131"/>
      <c r="CVS6984" s="183"/>
      <c r="CVT6984" s="131"/>
      <c r="CVU6984" s="117"/>
      <c r="CVV6984" s="118"/>
      <c r="CVW6984" s="144"/>
      <c r="CVX6984" s="131"/>
      <c r="CVY6984" s="182"/>
      <c r="CVZ6984" s="131"/>
      <c r="CWA6984" s="183"/>
      <c r="CWB6984" s="131"/>
      <c r="CWC6984" s="117"/>
      <c r="CWD6984" s="118"/>
      <c r="CWE6984" s="144"/>
      <c r="CWF6984" s="131"/>
      <c r="CWG6984" s="182"/>
      <c r="CWH6984" s="131"/>
      <c r="CWI6984" s="183"/>
      <c r="CWJ6984" s="131"/>
      <c r="CWK6984" s="117"/>
      <c r="CWL6984" s="118"/>
      <c r="CWM6984" s="144"/>
      <c r="CWN6984" s="131"/>
      <c r="CWO6984" s="182"/>
      <c r="CWP6984" s="131"/>
      <c r="CWQ6984" s="183"/>
      <c r="CWR6984" s="131"/>
      <c r="CWS6984" s="117"/>
      <c r="CWT6984" s="118"/>
      <c r="CWU6984" s="144"/>
      <c r="CWV6984" s="131"/>
      <c r="CWW6984" s="182"/>
      <c r="CWX6984" s="131"/>
      <c r="CWY6984" s="183"/>
      <c r="CWZ6984" s="131"/>
      <c r="CXA6984" s="117"/>
      <c r="CXB6984" s="118"/>
      <c r="CXC6984" s="144"/>
      <c r="CXD6984" s="131"/>
      <c r="CXE6984" s="182"/>
      <c r="CXF6984" s="131"/>
      <c r="CXG6984" s="183"/>
      <c r="CXH6984" s="131"/>
      <c r="CXI6984" s="117"/>
      <c r="CXJ6984" s="118"/>
      <c r="CXK6984" s="144"/>
      <c r="CXL6984" s="131"/>
      <c r="CXM6984" s="182"/>
      <c r="CXN6984" s="131"/>
      <c r="CXO6984" s="183"/>
      <c r="CXP6984" s="131"/>
      <c r="CXQ6984" s="117"/>
      <c r="CXR6984" s="118"/>
      <c r="CXS6984" s="144"/>
      <c r="CXT6984" s="131"/>
      <c r="CXU6984" s="182"/>
      <c r="CXV6984" s="131"/>
      <c r="CXW6984" s="183"/>
      <c r="CXX6984" s="131"/>
      <c r="CXY6984" s="117"/>
      <c r="CXZ6984" s="118"/>
      <c r="CYA6984" s="144"/>
      <c r="CYB6984" s="131"/>
      <c r="CYC6984" s="182"/>
      <c r="CYD6984" s="131"/>
      <c r="CYE6984" s="183"/>
      <c r="CYF6984" s="131"/>
      <c r="CYG6984" s="117"/>
      <c r="CYH6984" s="118"/>
      <c r="CYI6984" s="144"/>
      <c r="CYJ6984" s="131"/>
      <c r="CYK6984" s="182"/>
      <c r="CYL6984" s="131"/>
      <c r="CYM6984" s="183"/>
      <c r="CYN6984" s="131"/>
      <c r="CYO6984" s="117"/>
      <c r="CYP6984" s="118"/>
      <c r="CYQ6984" s="144"/>
      <c r="CYR6984" s="131"/>
      <c r="CYS6984" s="182"/>
      <c r="CYT6984" s="131"/>
      <c r="CYU6984" s="183"/>
      <c r="CYV6984" s="131"/>
      <c r="CYW6984" s="117"/>
      <c r="CYX6984" s="118"/>
      <c r="CYY6984" s="144"/>
      <c r="CYZ6984" s="131"/>
      <c r="CZA6984" s="182"/>
      <c r="CZB6984" s="131"/>
      <c r="CZC6984" s="183"/>
      <c r="CZD6984" s="131"/>
      <c r="CZE6984" s="117"/>
      <c r="CZF6984" s="118"/>
      <c r="CZG6984" s="144"/>
      <c r="CZH6984" s="131"/>
      <c r="CZI6984" s="182"/>
      <c r="CZJ6984" s="131"/>
      <c r="CZK6984" s="183"/>
      <c r="CZL6984" s="131"/>
      <c r="CZM6984" s="117"/>
      <c r="CZN6984" s="118"/>
      <c r="CZO6984" s="144"/>
      <c r="CZP6984" s="131"/>
      <c r="CZQ6984" s="182"/>
      <c r="CZR6984" s="131"/>
      <c r="CZS6984" s="183"/>
      <c r="CZT6984" s="131"/>
      <c r="CZU6984" s="117"/>
      <c r="CZV6984" s="118"/>
      <c r="CZW6984" s="144"/>
      <c r="CZX6984" s="131"/>
      <c r="CZY6984" s="182"/>
      <c r="CZZ6984" s="131"/>
      <c r="DAA6984" s="183"/>
      <c r="DAB6984" s="131"/>
      <c r="DAC6984" s="117"/>
      <c r="DAD6984" s="118"/>
      <c r="DAE6984" s="144"/>
      <c r="DAF6984" s="131"/>
      <c r="DAG6984" s="182"/>
      <c r="DAH6984" s="131"/>
      <c r="DAI6984" s="183"/>
      <c r="DAJ6984" s="131"/>
      <c r="DAK6984" s="117"/>
      <c r="DAL6984" s="118"/>
      <c r="DAM6984" s="144"/>
      <c r="DAN6984" s="131"/>
      <c r="DAO6984" s="182"/>
      <c r="DAP6984" s="131"/>
      <c r="DAQ6984" s="183"/>
      <c r="DAR6984" s="131"/>
      <c r="DAS6984" s="117"/>
      <c r="DAT6984" s="118"/>
      <c r="DAU6984" s="144"/>
      <c r="DAV6984" s="131"/>
      <c r="DAW6984" s="182"/>
      <c r="DAX6984" s="131"/>
      <c r="DAY6984" s="183"/>
      <c r="DAZ6984" s="131"/>
      <c r="DBA6984" s="117"/>
      <c r="DBB6984" s="118"/>
      <c r="DBC6984" s="144"/>
      <c r="DBD6984" s="131"/>
      <c r="DBE6984" s="182"/>
      <c r="DBF6984" s="131"/>
      <c r="DBG6984" s="183"/>
      <c r="DBH6984" s="131"/>
      <c r="DBI6984" s="117"/>
      <c r="DBJ6984" s="118"/>
      <c r="DBK6984" s="144"/>
      <c r="DBL6984" s="131"/>
      <c r="DBM6984" s="182"/>
      <c r="DBN6984" s="131"/>
      <c r="DBO6984" s="183"/>
      <c r="DBP6984" s="131"/>
      <c r="DBQ6984" s="117"/>
      <c r="DBR6984" s="118"/>
      <c r="DBS6984" s="144"/>
      <c r="DBT6984" s="131"/>
      <c r="DBU6984" s="182"/>
      <c r="DBV6984" s="131"/>
      <c r="DBW6984" s="183"/>
      <c r="DBX6984" s="131"/>
      <c r="DBY6984" s="117"/>
      <c r="DBZ6984" s="118"/>
      <c r="DCA6984" s="144"/>
      <c r="DCB6984" s="131"/>
      <c r="DCC6984" s="182"/>
      <c r="DCD6984" s="131"/>
      <c r="DCE6984" s="183"/>
      <c r="DCF6984" s="131"/>
      <c r="DCG6984" s="117"/>
      <c r="DCH6984" s="118"/>
      <c r="DCI6984" s="144"/>
      <c r="DCJ6984" s="131"/>
      <c r="DCK6984" s="182"/>
      <c r="DCL6984" s="131"/>
      <c r="DCM6984" s="183"/>
      <c r="DCN6984" s="131"/>
      <c r="DCO6984" s="117"/>
      <c r="DCP6984" s="118"/>
      <c r="DCQ6984" s="144"/>
      <c r="DCR6984" s="131"/>
      <c r="DCS6984" s="182"/>
      <c r="DCT6984" s="131"/>
      <c r="DCU6984" s="183"/>
      <c r="DCV6984" s="131"/>
      <c r="DCW6984" s="117"/>
      <c r="DCX6984" s="118"/>
      <c r="DCY6984" s="144"/>
      <c r="DCZ6984" s="131"/>
      <c r="DDA6984" s="182"/>
      <c r="DDB6984" s="131"/>
      <c r="DDC6984" s="183"/>
      <c r="DDD6984" s="131"/>
      <c r="DDE6984" s="117"/>
      <c r="DDF6984" s="118"/>
      <c r="DDG6984" s="144"/>
      <c r="DDH6984" s="131"/>
      <c r="DDI6984" s="182"/>
      <c r="DDJ6984" s="131"/>
      <c r="DDK6984" s="183"/>
      <c r="DDL6984" s="131"/>
      <c r="DDM6984" s="117"/>
      <c r="DDN6984" s="118"/>
      <c r="DDO6984" s="144"/>
      <c r="DDP6984" s="131"/>
      <c r="DDQ6984" s="182"/>
      <c r="DDR6984" s="131"/>
      <c r="DDS6984" s="183"/>
      <c r="DDT6984" s="131"/>
      <c r="DDU6984" s="117"/>
      <c r="DDV6984" s="118"/>
      <c r="DDW6984" s="144"/>
      <c r="DDX6984" s="131"/>
      <c r="DDY6984" s="182"/>
      <c r="DDZ6984" s="131"/>
      <c r="DEA6984" s="183"/>
      <c r="DEB6984" s="131"/>
      <c r="DEC6984" s="117"/>
      <c r="DED6984" s="118"/>
      <c r="DEE6984" s="144"/>
      <c r="DEF6984" s="131"/>
      <c r="DEG6984" s="182"/>
      <c r="DEH6984" s="131"/>
      <c r="DEI6984" s="183"/>
      <c r="DEJ6984" s="131"/>
      <c r="DEK6984" s="117"/>
      <c r="DEL6984" s="118"/>
      <c r="DEM6984" s="144"/>
      <c r="DEN6984" s="131"/>
      <c r="DEO6984" s="182"/>
      <c r="DEP6984" s="131"/>
      <c r="DEQ6984" s="183"/>
      <c r="DER6984" s="131"/>
      <c r="DES6984" s="117"/>
      <c r="DET6984" s="118"/>
      <c r="DEU6984" s="144"/>
      <c r="DEV6984" s="131"/>
      <c r="DEW6984" s="182"/>
      <c r="DEX6984" s="131"/>
      <c r="DEY6984" s="183"/>
      <c r="DEZ6984" s="131"/>
      <c r="DFA6984" s="117"/>
      <c r="DFB6984" s="118"/>
      <c r="DFC6984" s="144"/>
      <c r="DFD6984" s="131"/>
      <c r="DFE6984" s="182"/>
      <c r="DFF6984" s="131"/>
      <c r="DFG6984" s="183"/>
      <c r="DFH6984" s="131"/>
      <c r="DFI6984" s="117"/>
      <c r="DFJ6984" s="118"/>
      <c r="DFK6984" s="144"/>
      <c r="DFL6984" s="131"/>
      <c r="DFM6984" s="182"/>
      <c r="DFN6984" s="131"/>
      <c r="DFO6984" s="183"/>
      <c r="DFP6984" s="131"/>
      <c r="DFQ6984" s="117"/>
      <c r="DFR6984" s="118"/>
      <c r="DFS6984" s="144"/>
      <c r="DFT6984" s="131"/>
      <c r="DFU6984" s="182"/>
      <c r="DFV6984" s="131"/>
      <c r="DFW6984" s="183"/>
      <c r="DFX6984" s="131"/>
      <c r="DFY6984" s="117"/>
      <c r="DFZ6984" s="118"/>
      <c r="DGA6984" s="144"/>
      <c r="DGB6984" s="131"/>
      <c r="DGC6984" s="182"/>
      <c r="DGD6984" s="131"/>
      <c r="DGE6984" s="183"/>
      <c r="DGF6984" s="131"/>
      <c r="DGG6984" s="117"/>
      <c r="DGH6984" s="118"/>
      <c r="DGI6984" s="144"/>
      <c r="DGJ6984" s="131"/>
      <c r="DGK6984" s="182"/>
      <c r="DGL6984" s="131"/>
      <c r="DGM6984" s="183"/>
      <c r="DGN6984" s="131"/>
      <c r="DGO6984" s="117"/>
      <c r="DGP6984" s="118"/>
      <c r="DGQ6984" s="144"/>
      <c r="DGR6984" s="131"/>
      <c r="DGS6984" s="182"/>
      <c r="DGT6984" s="131"/>
      <c r="DGU6984" s="183"/>
      <c r="DGV6984" s="131"/>
      <c r="DGW6984" s="117"/>
      <c r="DGX6984" s="118"/>
      <c r="DGY6984" s="144"/>
      <c r="DGZ6984" s="131"/>
      <c r="DHA6984" s="182"/>
      <c r="DHB6984" s="131"/>
      <c r="DHC6984" s="183"/>
      <c r="DHD6984" s="131"/>
      <c r="DHE6984" s="117"/>
      <c r="DHF6984" s="118"/>
      <c r="DHG6984" s="144"/>
      <c r="DHH6984" s="131"/>
      <c r="DHI6984" s="182"/>
      <c r="DHJ6984" s="131"/>
      <c r="DHK6984" s="183"/>
      <c r="DHL6984" s="131"/>
      <c r="DHM6984" s="117"/>
      <c r="DHN6984" s="118"/>
      <c r="DHO6984" s="144"/>
      <c r="DHP6984" s="131"/>
      <c r="DHQ6984" s="182"/>
      <c r="DHR6984" s="131"/>
      <c r="DHS6984" s="183"/>
      <c r="DHT6984" s="131"/>
      <c r="DHU6984" s="117"/>
      <c r="DHV6984" s="118"/>
      <c r="DHW6984" s="144"/>
      <c r="DHX6984" s="131"/>
      <c r="DHY6984" s="182"/>
      <c r="DHZ6984" s="131"/>
      <c r="DIA6984" s="183"/>
      <c r="DIB6984" s="131"/>
      <c r="DIC6984" s="117"/>
      <c r="DID6984" s="118"/>
      <c r="DIE6984" s="144"/>
      <c r="DIF6984" s="131"/>
      <c r="DIG6984" s="182"/>
      <c r="DIH6984" s="131"/>
      <c r="DII6984" s="183"/>
      <c r="DIJ6984" s="131"/>
      <c r="DIK6984" s="117"/>
      <c r="DIL6984" s="118"/>
      <c r="DIM6984" s="144"/>
      <c r="DIN6984" s="131"/>
      <c r="DIO6984" s="182"/>
      <c r="DIP6984" s="131"/>
      <c r="DIQ6984" s="183"/>
      <c r="DIR6984" s="131"/>
      <c r="DIS6984" s="117"/>
      <c r="DIT6984" s="118"/>
      <c r="DIU6984" s="144"/>
      <c r="DIV6984" s="131"/>
      <c r="DIW6984" s="182"/>
      <c r="DIX6984" s="131"/>
      <c r="DIY6984" s="183"/>
      <c r="DIZ6984" s="131"/>
      <c r="DJA6984" s="117"/>
      <c r="DJB6984" s="118"/>
      <c r="DJC6984" s="144"/>
      <c r="DJD6984" s="131"/>
      <c r="DJE6984" s="182"/>
      <c r="DJF6984" s="131"/>
      <c r="DJG6984" s="183"/>
      <c r="DJH6984" s="131"/>
      <c r="DJI6984" s="117"/>
      <c r="DJJ6984" s="118"/>
      <c r="DJK6984" s="144"/>
      <c r="DJL6984" s="131"/>
      <c r="DJM6984" s="182"/>
      <c r="DJN6984" s="131"/>
      <c r="DJO6984" s="183"/>
      <c r="DJP6984" s="131"/>
      <c r="DJQ6984" s="117"/>
      <c r="DJR6984" s="118"/>
      <c r="DJS6984" s="144"/>
      <c r="DJT6984" s="131"/>
      <c r="DJU6984" s="182"/>
      <c r="DJV6984" s="131"/>
      <c r="DJW6984" s="183"/>
      <c r="DJX6984" s="131"/>
      <c r="DJY6984" s="117"/>
      <c r="DJZ6984" s="118"/>
      <c r="DKA6984" s="144"/>
      <c r="DKB6984" s="131"/>
      <c r="DKC6984" s="182"/>
      <c r="DKD6984" s="131"/>
      <c r="DKE6984" s="183"/>
      <c r="DKF6984" s="131"/>
      <c r="DKG6984" s="117"/>
      <c r="DKH6984" s="118"/>
      <c r="DKI6984" s="144"/>
      <c r="DKJ6984" s="131"/>
      <c r="DKK6984" s="182"/>
      <c r="DKL6984" s="131"/>
      <c r="DKM6984" s="183"/>
      <c r="DKN6984" s="131"/>
      <c r="DKO6984" s="117"/>
      <c r="DKP6984" s="118"/>
      <c r="DKQ6984" s="144"/>
      <c r="DKR6984" s="131"/>
      <c r="DKS6984" s="182"/>
      <c r="DKT6984" s="131"/>
      <c r="DKU6984" s="183"/>
      <c r="DKV6984" s="131"/>
      <c r="DKW6984" s="117"/>
      <c r="DKX6984" s="118"/>
      <c r="DKY6984" s="144"/>
      <c r="DKZ6984" s="131"/>
      <c r="DLA6984" s="182"/>
      <c r="DLB6984" s="131"/>
      <c r="DLC6984" s="183"/>
      <c r="DLD6984" s="131"/>
      <c r="DLE6984" s="117"/>
      <c r="DLF6984" s="118"/>
      <c r="DLG6984" s="144"/>
      <c r="DLH6984" s="131"/>
      <c r="DLI6984" s="182"/>
      <c r="DLJ6984" s="131"/>
      <c r="DLK6984" s="183"/>
      <c r="DLL6984" s="131"/>
      <c r="DLM6984" s="117"/>
      <c r="DLN6984" s="118"/>
      <c r="DLO6984" s="144"/>
      <c r="DLP6984" s="131"/>
      <c r="DLQ6984" s="182"/>
      <c r="DLR6984" s="131"/>
      <c r="DLS6984" s="183"/>
      <c r="DLT6984" s="131"/>
      <c r="DLU6984" s="117"/>
      <c r="DLV6984" s="118"/>
      <c r="DLW6984" s="144"/>
      <c r="DLX6984" s="131"/>
      <c r="DLY6984" s="182"/>
      <c r="DLZ6984" s="131"/>
      <c r="DMA6984" s="183"/>
      <c r="DMB6984" s="131"/>
      <c r="DMC6984" s="117"/>
      <c r="DMD6984" s="118"/>
      <c r="DME6984" s="144"/>
      <c r="DMF6984" s="131"/>
      <c r="DMG6984" s="182"/>
      <c r="DMH6984" s="131"/>
      <c r="DMI6984" s="183"/>
      <c r="DMJ6984" s="131"/>
      <c r="DMK6984" s="117"/>
      <c r="DML6984" s="118"/>
      <c r="DMM6984" s="144"/>
      <c r="DMN6984" s="131"/>
      <c r="DMO6984" s="182"/>
      <c r="DMP6984" s="131"/>
      <c r="DMQ6984" s="183"/>
      <c r="DMR6984" s="131"/>
      <c r="DMS6984" s="117"/>
      <c r="DMT6984" s="118"/>
      <c r="DMU6984" s="144"/>
      <c r="DMV6984" s="131"/>
      <c r="DMW6984" s="182"/>
      <c r="DMX6984" s="131"/>
      <c r="DMY6984" s="183"/>
      <c r="DMZ6984" s="131"/>
      <c r="DNA6984" s="117"/>
      <c r="DNB6984" s="118"/>
      <c r="DNC6984" s="144"/>
      <c r="DND6984" s="131"/>
      <c r="DNE6984" s="182"/>
      <c r="DNF6984" s="131"/>
      <c r="DNG6984" s="183"/>
      <c r="DNH6984" s="131"/>
      <c r="DNI6984" s="117"/>
      <c r="DNJ6984" s="118"/>
      <c r="DNK6984" s="144"/>
      <c r="DNL6984" s="131"/>
      <c r="DNM6984" s="182"/>
      <c r="DNN6984" s="131"/>
      <c r="DNO6984" s="183"/>
      <c r="DNP6984" s="131"/>
      <c r="DNQ6984" s="117"/>
      <c r="DNR6984" s="118"/>
      <c r="DNS6984" s="144"/>
      <c r="DNT6984" s="131"/>
      <c r="DNU6984" s="182"/>
      <c r="DNV6984" s="131"/>
      <c r="DNW6984" s="183"/>
      <c r="DNX6984" s="131"/>
      <c r="DNY6984" s="117"/>
      <c r="DNZ6984" s="118"/>
      <c r="DOA6984" s="144"/>
      <c r="DOB6984" s="131"/>
      <c r="DOC6984" s="182"/>
      <c r="DOD6984" s="131"/>
      <c r="DOE6984" s="183"/>
      <c r="DOF6984" s="131"/>
      <c r="DOG6984" s="117"/>
      <c r="DOH6984" s="118"/>
      <c r="DOI6984" s="144"/>
      <c r="DOJ6984" s="131"/>
      <c r="DOK6984" s="182"/>
      <c r="DOL6984" s="131"/>
      <c r="DOM6984" s="183"/>
      <c r="DON6984" s="131"/>
      <c r="DOO6984" s="117"/>
      <c r="DOP6984" s="118"/>
      <c r="DOQ6984" s="144"/>
      <c r="DOR6984" s="131"/>
      <c r="DOS6984" s="182"/>
      <c r="DOT6984" s="131"/>
      <c r="DOU6984" s="183"/>
      <c r="DOV6984" s="131"/>
      <c r="DOW6984" s="117"/>
      <c r="DOX6984" s="118"/>
      <c r="DOY6984" s="144"/>
      <c r="DOZ6984" s="131"/>
      <c r="DPA6984" s="182"/>
      <c r="DPB6984" s="131"/>
      <c r="DPC6984" s="183"/>
      <c r="DPD6984" s="131"/>
      <c r="DPE6984" s="117"/>
      <c r="DPF6984" s="118"/>
      <c r="DPG6984" s="144"/>
      <c r="DPH6984" s="131"/>
      <c r="DPI6984" s="182"/>
      <c r="DPJ6984" s="131"/>
      <c r="DPK6984" s="183"/>
      <c r="DPL6984" s="131"/>
      <c r="DPM6984" s="117"/>
      <c r="DPN6984" s="118"/>
      <c r="DPO6984" s="144"/>
      <c r="DPP6984" s="131"/>
      <c r="DPQ6984" s="182"/>
      <c r="DPR6984" s="131"/>
      <c r="DPS6984" s="183"/>
      <c r="DPT6984" s="131"/>
      <c r="DPU6984" s="117"/>
      <c r="DPV6984" s="118"/>
      <c r="DPW6984" s="144"/>
      <c r="DPX6984" s="131"/>
      <c r="DPY6984" s="182"/>
      <c r="DPZ6984" s="131"/>
      <c r="DQA6984" s="183"/>
      <c r="DQB6984" s="131"/>
      <c r="DQC6984" s="117"/>
      <c r="DQD6984" s="118"/>
      <c r="DQE6984" s="144"/>
      <c r="DQF6984" s="131"/>
      <c r="DQG6984" s="182"/>
      <c r="DQH6984" s="131"/>
      <c r="DQI6984" s="183"/>
      <c r="DQJ6984" s="131"/>
      <c r="DQK6984" s="117"/>
      <c r="DQL6984" s="118"/>
      <c r="DQM6984" s="144"/>
      <c r="DQN6984" s="131"/>
      <c r="DQO6984" s="182"/>
      <c r="DQP6984" s="131"/>
      <c r="DQQ6984" s="183"/>
      <c r="DQR6984" s="131"/>
      <c r="DQS6984" s="117"/>
      <c r="DQT6984" s="118"/>
      <c r="DQU6984" s="144"/>
      <c r="DQV6984" s="131"/>
      <c r="DQW6984" s="182"/>
      <c r="DQX6984" s="131"/>
      <c r="DQY6984" s="183"/>
      <c r="DQZ6984" s="131"/>
      <c r="DRA6984" s="117"/>
      <c r="DRB6984" s="118"/>
      <c r="DRC6984" s="144"/>
      <c r="DRD6984" s="131"/>
      <c r="DRE6984" s="182"/>
      <c r="DRF6984" s="131"/>
      <c r="DRG6984" s="183"/>
      <c r="DRH6984" s="131"/>
      <c r="DRI6984" s="117"/>
      <c r="DRJ6984" s="118"/>
      <c r="DRK6984" s="144"/>
      <c r="DRL6984" s="131"/>
      <c r="DRM6984" s="182"/>
      <c r="DRN6984" s="131"/>
      <c r="DRO6984" s="183"/>
      <c r="DRP6984" s="131"/>
      <c r="DRQ6984" s="117"/>
      <c r="DRR6984" s="118"/>
      <c r="DRS6984" s="144"/>
      <c r="DRT6984" s="131"/>
      <c r="DRU6984" s="182"/>
      <c r="DRV6984" s="131"/>
      <c r="DRW6984" s="183"/>
      <c r="DRX6984" s="131"/>
      <c r="DRY6984" s="117"/>
      <c r="DRZ6984" s="118"/>
      <c r="DSA6984" s="144"/>
      <c r="DSB6984" s="131"/>
      <c r="DSC6984" s="182"/>
      <c r="DSD6984" s="131"/>
      <c r="DSE6984" s="183"/>
      <c r="DSF6984" s="131"/>
      <c r="DSG6984" s="117"/>
      <c r="DSH6984" s="118"/>
      <c r="DSI6984" s="144"/>
      <c r="DSJ6984" s="131"/>
      <c r="DSK6984" s="182"/>
      <c r="DSL6984" s="131"/>
      <c r="DSM6984" s="183"/>
      <c r="DSN6984" s="131"/>
      <c r="DSO6984" s="117"/>
      <c r="DSP6984" s="118"/>
      <c r="DSQ6984" s="144"/>
      <c r="DSR6984" s="131"/>
      <c r="DSS6984" s="182"/>
      <c r="DST6984" s="131"/>
      <c r="DSU6984" s="183"/>
      <c r="DSV6984" s="131"/>
      <c r="DSW6984" s="117"/>
      <c r="DSX6984" s="118"/>
      <c r="DSY6984" s="144"/>
      <c r="DSZ6984" s="131"/>
      <c r="DTA6984" s="182"/>
      <c r="DTB6984" s="131"/>
      <c r="DTC6984" s="183"/>
      <c r="DTD6984" s="131"/>
      <c r="DTE6984" s="117"/>
      <c r="DTF6984" s="118"/>
      <c r="DTG6984" s="144"/>
      <c r="DTH6984" s="131"/>
      <c r="DTI6984" s="182"/>
      <c r="DTJ6984" s="131"/>
      <c r="DTK6984" s="183"/>
      <c r="DTL6984" s="131"/>
      <c r="DTM6984" s="117"/>
      <c r="DTN6984" s="118"/>
      <c r="DTO6984" s="144"/>
      <c r="DTP6984" s="131"/>
      <c r="DTQ6984" s="182"/>
      <c r="DTR6984" s="131"/>
      <c r="DTS6984" s="183"/>
      <c r="DTT6984" s="131"/>
      <c r="DTU6984" s="117"/>
      <c r="DTV6984" s="118"/>
      <c r="DTW6984" s="144"/>
      <c r="DTX6984" s="131"/>
      <c r="DTY6984" s="182"/>
      <c r="DTZ6984" s="131"/>
      <c r="DUA6984" s="183"/>
      <c r="DUB6984" s="131"/>
      <c r="DUC6984" s="117"/>
      <c r="DUD6984" s="118"/>
      <c r="DUE6984" s="144"/>
      <c r="DUF6984" s="131"/>
      <c r="DUG6984" s="182"/>
      <c r="DUH6984" s="131"/>
      <c r="DUI6984" s="183"/>
      <c r="DUJ6984" s="131"/>
      <c r="DUK6984" s="117"/>
      <c r="DUL6984" s="118"/>
      <c r="DUM6984" s="144"/>
      <c r="DUN6984" s="131"/>
      <c r="DUO6984" s="182"/>
      <c r="DUP6984" s="131"/>
      <c r="DUQ6984" s="183"/>
      <c r="DUR6984" s="131"/>
      <c r="DUS6984" s="117"/>
      <c r="DUT6984" s="118"/>
      <c r="DUU6984" s="144"/>
      <c r="DUV6984" s="131"/>
      <c r="DUW6984" s="182"/>
      <c r="DUX6984" s="131"/>
      <c r="DUY6984" s="183"/>
      <c r="DUZ6984" s="131"/>
      <c r="DVA6984" s="117"/>
      <c r="DVB6984" s="118"/>
      <c r="DVC6984" s="144"/>
      <c r="DVD6984" s="131"/>
      <c r="DVE6984" s="182"/>
      <c r="DVF6984" s="131"/>
      <c r="DVG6984" s="183"/>
      <c r="DVH6984" s="131"/>
      <c r="DVI6984" s="117"/>
      <c r="DVJ6984" s="118"/>
      <c r="DVK6984" s="144"/>
      <c r="DVL6984" s="131"/>
      <c r="DVM6984" s="182"/>
      <c r="DVN6984" s="131"/>
      <c r="DVO6984" s="183"/>
      <c r="DVP6984" s="131"/>
      <c r="DVQ6984" s="117"/>
      <c r="DVR6984" s="118"/>
      <c r="DVS6984" s="144"/>
      <c r="DVT6984" s="131"/>
      <c r="DVU6984" s="182"/>
      <c r="DVV6984" s="131"/>
      <c r="DVW6984" s="183"/>
      <c r="DVX6984" s="131"/>
      <c r="DVY6984" s="117"/>
      <c r="DVZ6984" s="118"/>
      <c r="DWA6984" s="144"/>
      <c r="DWB6984" s="131"/>
      <c r="DWC6984" s="182"/>
      <c r="DWD6984" s="131"/>
      <c r="DWE6984" s="183"/>
      <c r="DWF6984" s="131"/>
      <c r="DWG6984" s="117"/>
      <c r="DWH6984" s="118"/>
      <c r="DWI6984" s="144"/>
      <c r="DWJ6984" s="131"/>
      <c r="DWK6984" s="182"/>
      <c r="DWL6984" s="131"/>
      <c r="DWM6984" s="183"/>
      <c r="DWN6984" s="131"/>
      <c r="DWO6984" s="117"/>
      <c r="DWP6984" s="118"/>
      <c r="DWQ6984" s="144"/>
      <c r="DWR6984" s="131"/>
      <c r="DWS6984" s="182"/>
      <c r="DWT6984" s="131"/>
      <c r="DWU6984" s="183"/>
      <c r="DWV6984" s="131"/>
      <c r="DWW6984" s="117"/>
      <c r="DWX6984" s="118"/>
      <c r="DWY6984" s="144"/>
      <c r="DWZ6984" s="131"/>
      <c r="DXA6984" s="182"/>
      <c r="DXB6984" s="131"/>
      <c r="DXC6984" s="183"/>
      <c r="DXD6984" s="131"/>
      <c r="DXE6984" s="117"/>
      <c r="DXF6984" s="118"/>
      <c r="DXG6984" s="144"/>
      <c r="DXH6984" s="131"/>
      <c r="DXI6984" s="182"/>
      <c r="DXJ6984" s="131"/>
      <c r="DXK6984" s="183"/>
      <c r="DXL6984" s="131"/>
      <c r="DXM6984" s="117"/>
      <c r="DXN6984" s="118"/>
      <c r="DXO6984" s="144"/>
      <c r="DXP6984" s="131"/>
      <c r="DXQ6984" s="182"/>
      <c r="DXR6984" s="131"/>
      <c r="DXS6984" s="183"/>
      <c r="DXT6984" s="131"/>
      <c r="DXU6984" s="117"/>
      <c r="DXV6984" s="118"/>
      <c r="DXW6984" s="144"/>
      <c r="DXX6984" s="131"/>
      <c r="DXY6984" s="182"/>
      <c r="DXZ6984" s="131"/>
      <c r="DYA6984" s="183"/>
      <c r="DYB6984" s="131"/>
      <c r="DYC6984" s="117"/>
      <c r="DYD6984" s="118"/>
      <c r="DYE6984" s="144"/>
      <c r="DYF6984" s="131"/>
      <c r="DYG6984" s="182"/>
      <c r="DYH6984" s="131"/>
      <c r="DYI6984" s="183"/>
      <c r="DYJ6984" s="131"/>
      <c r="DYK6984" s="117"/>
      <c r="DYL6984" s="118"/>
      <c r="DYM6984" s="144"/>
      <c r="DYN6984" s="131"/>
      <c r="DYO6984" s="182"/>
      <c r="DYP6984" s="131"/>
      <c r="DYQ6984" s="183"/>
      <c r="DYR6984" s="131"/>
      <c r="DYS6984" s="117"/>
      <c r="DYT6984" s="118"/>
      <c r="DYU6984" s="144"/>
      <c r="DYV6984" s="131"/>
      <c r="DYW6984" s="182"/>
      <c r="DYX6984" s="131"/>
      <c r="DYY6984" s="183"/>
      <c r="DYZ6984" s="131"/>
      <c r="DZA6984" s="117"/>
      <c r="DZB6984" s="118"/>
      <c r="DZC6984" s="144"/>
      <c r="DZD6984" s="131"/>
      <c r="DZE6984" s="182"/>
      <c r="DZF6984" s="131"/>
      <c r="DZG6984" s="183"/>
      <c r="DZH6984" s="131"/>
      <c r="DZI6984" s="117"/>
      <c r="DZJ6984" s="118"/>
      <c r="DZK6984" s="144"/>
      <c r="DZL6984" s="131"/>
      <c r="DZM6984" s="182"/>
      <c r="DZN6984" s="131"/>
      <c r="DZO6984" s="183"/>
      <c r="DZP6984" s="131"/>
      <c r="DZQ6984" s="117"/>
      <c r="DZR6984" s="118"/>
      <c r="DZS6984" s="144"/>
      <c r="DZT6984" s="131"/>
      <c r="DZU6984" s="182"/>
      <c r="DZV6984" s="131"/>
      <c r="DZW6984" s="183"/>
      <c r="DZX6984" s="131"/>
      <c r="DZY6984" s="117"/>
      <c r="DZZ6984" s="118"/>
      <c r="EAA6984" s="144"/>
      <c r="EAB6984" s="131"/>
      <c r="EAC6984" s="182"/>
      <c r="EAD6984" s="131"/>
      <c r="EAE6984" s="183"/>
      <c r="EAF6984" s="131"/>
      <c r="EAG6984" s="117"/>
      <c r="EAH6984" s="118"/>
      <c r="EAI6984" s="144"/>
      <c r="EAJ6984" s="131"/>
      <c r="EAK6984" s="182"/>
      <c r="EAL6984" s="131"/>
      <c r="EAM6984" s="183"/>
      <c r="EAN6984" s="131"/>
      <c r="EAO6984" s="117"/>
      <c r="EAP6984" s="118"/>
      <c r="EAQ6984" s="144"/>
      <c r="EAR6984" s="131"/>
      <c r="EAS6984" s="182"/>
      <c r="EAT6984" s="131"/>
      <c r="EAU6984" s="183"/>
      <c r="EAV6984" s="131"/>
      <c r="EAW6984" s="117"/>
      <c r="EAX6984" s="118"/>
      <c r="EAY6984" s="144"/>
      <c r="EAZ6984" s="131"/>
      <c r="EBA6984" s="182"/>
      <c r="EBB6984" s="131"/>
      <c r="EBC6984" s="183"/>
      <c r="EBD6984" s="131"/>
      <c r="EBE6984" s="117"/>
      <c r="EBF6984" s="118"/>
      <c r="EBG6984" s="144"/>
      <c r="EBH6984" s="131"/>
      <c r="EBI6984" s="182"/>
      <c r="EBJ6984" s="131"/>
      <c r="EBK6984" s="183"/>
      <c r="EBL6984" s="131"/>
      <c r="EBM6984" s="117"/>
      <c r="EBN6984" s="118"/>
      <c r="EBO6984" s="144"/>
      <c r="EBP6984" s="131"/>
      <c r="EBQ6984" s="182"/>
      <c r="EBR6984" s="131"/>
      <c r="EBS6984" s="183"/>
      <c r="EBT6984" s="131"/>
      <c r="EBU6984" s="117"/>
      <c r="EBV6984" s="118"/>
      <c r="EBW6984" s="144"/>
      <c r="EBX6984" s="131"/>
      <c r="EBY6984" s="182"/>
      <c r="EBZ6984" s="131"/>
      <c r="ECA6984" s="183"/>
      <c r="ECB6984" s="131"/>
      <c r="ECC6984" s="117"/>
      <c r="ECD6984" s="118"/>
      <c r="ECE6984" s="144"/>
      <c r="ECF6984" s="131"/>
      <c r="ECG6984" s="182"/>
      <c r="ECH6984" s="131"/>
      <c r="ECI6984" s="183"/>
      <c r="ECJ6984" s="131"/>
      <c r="ECK6984" s="117"/>
      <c r="ECL6984" s="118"/>
      <c r="ECM6984" s="144"/>
      <c r="ECN6984" s="131"/>
      <c r="ECO6984" s="182"/>
      <c r="ECP6984" s="131"/>
      <c r="ECQ6984" s="183"/>
      <c r="ECR6984" s="131"/>
      <c r="ECS6984" s="117"/>
      <c r="ECT6984" s="118"/>
      <c r="ECU6984" s="144"/>
      <c r="ECV6984" s="131"/>
      <c r="ECW6984" s="182"/>
      <c r="ECX6984" s="131"/>
      <c r="ECY6984" s="183"/>
      <c r="ECZ6984" s="131"/>
      <c r="EDA6984" s="117"/>
      <c r="EDB6984" s="118"/>
      <c r="EDC6984" s="144"/>
      <c r="EDD6984" s="131"/>
      <c r="EDE6984" s="182"/>
      <c r="EDF6984" s="131"/>
      <c r="EDG6984" s="183"/>
      <c r="EDH6984" s="131"/>
      <c r="EDI6984" s="117"/>
      <c r="EDJ6984" s="118"/>
      <c r="EDK6984" s="144"/>
      <c r="EDL6984" s="131"/>
      <c r="EDM6984" s="182"/>
      <c r="EDN6984" s="131"/>
      <c r="EDO6984" s="183"/>
      <c r="EDP6984" s="131"/>
      <c r="EDQ6984" s="117"/>
      <c r="EDR6984" s="118"/>
      <c r="EDS6984" s="144"/>
      <c r="EDT6984" s="131"/>
      <c r="EDU6984" s="182"/>
      <c r="EDV6984" s="131"/>
      <c r="EDW6984" s="183"/>
      <c r="EDX6984" s="131"/>
      <c r="EDY6984" s="117"/>
      <c r="EDZ6984" s="118"/>
      <c r="EEA6984" s="144"/>
      <c r="EEB6984" s="131"/>
      <c r="EEC6984" s="182"/>
      <c r="EED6984" s="131"/>
      <c r="EEE6984" s="183"/>
      <c r="EEF6984" s="131"/>
      <c r="EEG6984" s="117"/>
      <c r="EEH6984" s="118"/>
      <c r="EEI6984" s="144"/>
      <c r="EEJ6984" s="131"/>
      <c r="EEK6984" s="182"/>
      <c r="EEL6984" s="131"/>
      <c r="EEM6984" s="183"/>
      <c r="EEN6984" s="131"/>
      <c r="EEO6984" s="117"/>
      <c r="EEP6984" s="118"/>
      <c r="EEQ6984" s="144"/>
      <c r="EER6984" s="131"/>
      <c r="EES6984" s="182"/>
      <c r="EET6984" s="131"/>
      <c r="EEU6984" s="183"/>
      <c r="EEV6984" s="131"/>
      <c r="EEW6984" s="117"/>
      <c r="EEX6984" s="118"/>
      <c r="EEY6984" s="144"/>
      <c r="EEZ6984" s="131"/>
      <c r="EFA6984" s="182"/>
      <c r="EFB6984" s="131"/>
      <c r="EFC6984" s="183"/>
      <c r="EFD6984" s="131"/>
      <c r="EFE6984" s="117"/>
      <c r="EFF6984" s="118"/>
      <c r="EFG6984" s="144"/>
      <c r="EFH6984" s="131"/>
      <c r="EFI6984" s="182"/>
      <c r="EFJ6984" s="131"/>
      <c r="EFK6984" s="183"/>
      <c r="EFL6984" s="131"/>
      <c r="EFM6984" s="117"/>
      <c r="EFN6984" s="118"/>
      <c r="EFO6984" s="144"/>
      <c r="EFP6984" s="131"/>
      <c r="EFQ6984" s="182"/>
      <c r="EFR6984" s="131"/>
      <c r="EFS6984" s="183"/>
      <c r="EFT6984" s="131"/>
      <c r="EFU6984" s="117"/>
      <c r="EFV6984" s="118"/>
      <c r="EFW6984" s="144"/>
      <c r="EFX6984" s="131"/>
      <c r="EFY6984" s="182"/>
      <c r="EFZ6984" s="131"/>
      <c r="EGA6984" s="183"/>
      <c r="EGB6984" s="131"/>
      <c r="EGC6984" s="117"/>
      <c r="EGD6984" s="118"/>
      <c r="EGE6984" s="144"/>
      <c r="EGF6984" s="131"/>
      <c r="EGG6984" s="182"/>
      <c r="EGH6984" s="131"/>
      <c r="EGI6984" s="183"/>
      <c r="EGJ6984" s="131"/>
      <c r="EGK6984" s="117"/>
      <c r="EGL6984" s="118"/>
      <c r="EGM6984" s="144"/>
      <c r="EGN6984" s="131"/>
      <c r="EGO6984" s="182"/>
      <c r="EGP6984" s="131"/>
      <c r="EGQ6984" s="183"/>
      <c r="EGR6984" s="131"/>
      <c r="EGS6984" s="117"/>
      <c r="EGT6984" s="118"/>
      <c r="EGU6984" s="144"/>
      <c r="EGV6984" s="131"/>
      <c r="EGW6984" s="182"/>
      <c r="EGX6984" s="131"/>
      <c r="EGY6984" s="183"/>
      <c r="EGZ6984" s="131"/>
      <c r="EHA6984" s="117"/>
      <c r="EHB6984" s="118"/>
      <c r="EHC6984" s="144"/>
      <c r="EHD6984" s="131"/>
      <c r="EHE6984" s="182"/>
      <c r="EHF6984" s="131"/>
      <c r="EHG6984" s="183"/>
      <c r="EHH6984" s="131"/>
      <c r="EHI6984" s="117"/>
      <c r="EHJ6984" s="118"/>
      <c r="EHK6984" s="144"/>
      <c r="EHL6984" s="131"/>
      <c r="EHM6984" s="182"/>
      <c r="EHN6984" s="131"/>
      <c r="EHO6984" s="183"/>
      <c r="EHP6984" s="131"/>
      <c r="EHQ6984" s="117"/>
      <c r="EHR6984" s="118"/>
      <c r="EHS6984" s="144"/>
      <c r="EHT6984" s="131"/>
      <c r="EHU6984" s="182"/>
      <c r="EHV6984" s="131"/>
      <c r="EHW6984" s="183"/>
      <c r="EHX6984" s="131"/>
      <c r="EHY6984" s="117"/>
      <c r="EHZ6984" s="118"/>
      <c r="EIA6984" s="144"/>
      <c r="EIB6984" s="131"/>
      <c r="EIC6984" s="182"/>
      <c r="EID6984" s="131"/>
      <c r="EIE6984" s="183"/>
      <c r="EIF6984" s="131"/>
      <c r="EIG6984" s="117"/>
      <c r="EIH6984" s="118"/>
      <c r="EII6984" s="144"/>
      <c r="EIJ6984" s="131"/>
      <c r="EIK6984" s="182"/>
      <c r="EIL6984" s="131"/>
      <c r="EIM6984" s="183"/>
      <c r="EIN6984" s="131"/>
      <c r="EIO6984" s="117"/>
      <c r="EIP6984" s="118"/>
      <c r="EIQ6984" s="144"/>
      <c r="EIR6984" s="131"/>
      <c r="EIS6984" s="182"/>
      <c r="EIT6984" s="131"/>
      <c r="EIU6984" s="183"/>
      <c r="EIV6984" s="131"/>
      <c r="EIW6984" s="117"/>
      <c r="EIX6984" s="118"/>
      <c r="EIY6984" s="144"/>
      <c r="EIZ6984" s="131"/>
      <c r="EJA6984" s="182"/>
      <c r="EJB6984" s="131"/>
      <c r="EJC6984" s="183"/>
      <c r="EJD6984" s="131"/>
      <c r="EJE6984" s="117"/>
      <c r="EJF6984" s="118"/>
      <c r="EJG6984" s="144"/>
      <c r="EJH6984" s="131"/>
      <c r="EJI6984" s="182"/>
      <c r="EJJ6984" s="131"/>
      <c r="EJK6984" s="183"/>
      <c r="EJL6984" s="131"/>
      <c r="EJM6984" s="117"/>
      <c r="EJN6984" s="118"/>
      <c r="EJO6984" s="144"/>
      <c r="EJP6984" s="131"/>
      <c r="EJQ6984" s="182"/>
      <c r="EJR6984" s="131"/>
      <c r="EJS6984" s="183"/>
      <c r="EJT6984" s="131"/>
      <c r="EJU6984" s="117"/>
      <c r="EJV6984" s="118"/>
      <c r="EJW6984" s="144"/>
      <c r="EJX6984" s="131"/>
      <c r="EJY6984" s="182"/>
      <c r="EJZ6984" s="131"/>
      <c r="EKA6984" s="183"/>
      <c r="EKB6984" s="131"/>
      <c r="EKC6984" s="117"/>
      <c r="EKD6984" s="118"/>
      <c r="EKE6984" s="144"/>
      <c r="EKF6984" s="131"/>
      <c r="EKG6984" s="182"/>
      <c r="EKH6984" s="131"/>
      <c r="EKI6984" s="183"/>
      <c r="EKJ6984" s="131"/>
      <c r="EKK6984" s="117"/>
      <c r="EKL6984" s="118"/>
      <c r="EKM6984" s="144"/>
      <c r="EKN6984" s="131"/>
      <c r="EKO6984" s="182"/>
      <c r="EKP6984" s="131"/>
      <c r="EKQ6984" s="183"/>
      <c r="EKR6984" s="131"/>
      <c r="EKS6984" s="117"/>
      <c r="EKT6984" s="118"/>
      <c r="EKU6984" s="144"/>
      <c r="EKV6984" s="131"/>
      <c r="EKW6984" s="182"/>
      <c r="EKX6984" s="131"/>
      <c r="EKY6984" s="183"/>
      <c r="EKZ6984" s="131"/>
      <c r="ELA6984" s="117"/>
      <c r="ELB6984" s="118"/>
      <c r="ELC6984" s="144"/>
      <c r="ELD6984" s="131"/>
      <c r="ELE6984" s="182"/>
      <c r="ELF6984" s="131"/>
      <c r="ELG6984" s="183"/>
      <c r="ELH6984" s="131"/>
      <c r="ELI6984" s="117"/>
      <c r="ELJ6984" s="118"/>
      <c r="ELK6984" s="144"/>
      <c r="ELL6984" s="131"/>
      <c r="ELM6984" s="182"/>
      <c r="ELN6984" s="131"/>
      <c r="ELO6984" s="183"/>
      <c r="ELP6984" s="131"/>
      <c r="ELQ6984" s="117"/>
      <c r="ELR6984" s="118"/>
      <c r="ELS6984" s="144"/>
      <c r="ELT6984" s="131"/>
      <c r="ELU6984" s="182"/>
      <c r="ELV6984" s="131"/>
      <c r="ELW6984" s="183"/>
      <c r="ELX6984" s="131"/>
      <c r="ELY6984" s="117"/>
      <c r="ELZ6984" s="118"/>
      <c r="EMA6984" s="144"/>
      <c r="EMB6984" s="131"/>
      <c r="EMC6984" s="182"/>
      <c r="EMD6984" s="131"/>
      <c r="EME6984" s="183"/>
      <c r="EMF6984" s="131"/>
      <c r="EMG6984" s="117"/>
      <c r="EMH6984" s="118"/>
      <c r="EMI6984" s="144"/>
      <c r="EMJ6984" s="131"/>
      <c r="EMK6984" s="182"/>
      <c r="EML6984" s="131"/>
      <c r="EMM6984" s="183"/>
      <c r="EMN6984" s="131"/>
      <c r="EMO6984" s="117"/>
      <c r="EMP6984" s="118"/>
      <c r="EMQ6984" s="144"/>
      <c r="EMR6984" s="131"/>
      <c r="EMS6984" s="182"/>
      <c r="EMT6984" s="131"/>
      <c r="EMU6984" s="183"/>
      <c r="EMV6984" s="131"/>
      <c r="EMW6984" s="117"/>
      <c r="EMX6984" s="118"/>
      <c r="EMY6984" s="144"/>
      <c r="EMZ6984" s="131"/>
      <c r="ENA6984" s="182"/>
      <c r="ENB6984" s="131"/>
      <c r="ENC6984" s="183"/>
      <c r="END6984" s="131"/>
      <c r="ENE6984" s="117"/>
      <c r="ENF6984" s="118"/>
      <c r="ENG6984" s="144"/>
      <c r="ENH6984" s="131"/>
      <c r="ENI6984" s="182"/>
      <c r="ENJ6984" s="131"/>
      <c r="ENK6984" s="183"/>
      <c r="ENL6984" s="131"/>
      <c r="ENM6984" s="117"/>
      <c r="ENN6984" s="118"/>
      <c r="ENO6984" s="144"/>
      <c r="ENP6984" s="131"/>
      <c r="ENQ6984" s="182"/>
      <c r="ENR6984" s="131"/>
      <c r="ENS6984" s="183"/>
      <c r="ENT6984" s="131"/>
      <c r="ENU6984" s="117"/>
      <c r="ENV6984" s="118"/>
      <c r="ENW6984" s="144"/>
      <c r="ENX6984" s="131"/>
      <c r="ENY6984" s="182"/>
      <c r="ENZ6984" s="131"/>
      <c r="EOA6984" s="183"/>
      <c r="EOB6984" s="131"/>
      <c r="EOC6984" s="117"/>
      <c r="EOD6984" s="118"/>
      <c r="EOE6984" s="144"/>
      <c r="EOF6984" s="131"/>
      <c r="EOG6984" s="182"/>
      <c r="EOH6984" s="131"/>
      <c r="EOI6984" s="183"/>
      <c r="EOJ6984" s="131"/>
      <c r="EOK6984" s="117"/>
      <c r="EOL6984" s="118"/>
      <c r="EOM6984" s="144"/>
      <c r="EON6984" s="131"/>
      <c r="EOO6984" s="182"/>
      <c r="EOP6984" s="131"/>
      <c r="EOQ6984" s="183"/>
      <c r="EOR6984" s="131"/>
      <c r="EOS6984" s="117"/>
      <c r="EOT6984" s="118"/>
      <c r="EOU6984" s="144"/>
      <c r="EOV6984" s="131"/>
      <c r="EOW6984" s="182"/>
      <c r="EOX6984" s="131"/>
      <c r="EOY6984" s="183"/>
      <c r="EOZ6984" s="131"/>
      <c r="EPA6984" s="117"/>
      <c r="EPB6984" s="118"/>
      <c r="EPC6984" s="144"/>
      <c r="EPD6984" s="131"/>
      <c r="EPE6984" s="182"/>
      <c r="EPF6984" s="131"/>
      <c r="EPG6984" s="183"/>
      <c r="EPH6984" s="131"/>
      <c r="EPI6984" s="117"/>
      <c r="EPJ6984" s="118"/>
      <c r="EPK6984" s="144"/>
      <c r="EPL6984" s="131"/>
      <c r="EPM6984" s="182"/>
      <c r="EPN6984" s="131"/>
      <c r="EPO6984" s="183"/>
      <c r="EPP6984" s="131"/>
      <c r="EPQ6984" s="117"/>
      <c r="EPR6984" s="118"/>
      <c r="EPS6984" s="144"/>
      <c r="EPT6984" s="131"/>
      <c r="EPU6984" s="182"/>
      <c r="EPV6984" s="131"/>
      <c r="EPW6984" s="183"/>
      <c r="EPX6984" s="131"/>
      <c r="EPY6984" s="117"/>
      <c r="EPZ6984" s="118"/>
      <c r="EQA6984" s="144"/>
      <c r="EQB6984" s="131"/>
      <c r="EQC6984" s="182"/>
      <c r="EQD6984" s="131"/>
      <c r="EQE6984" s="183"/>
      <c r="EQF6984" s="131"/>
      <c r="EQG6984" s="117"/>
      <c r="EQH6984" s="118"/>
      <c r="EQI6984" s="144"/>
      <c r="EQJ6984" s="131"/>
      <c r="EQK6984" s="182"/>
      <c r="EQL6984" s="131"/>
      <c r="EQM6984" s="183"/>
      <c r="EQN6984" s="131"/>
      <c r="EQO6984" s="117"/>
      <c r="EQP6984" s="118"/>
      <c r="EQQ6984" s="144"/>
      <c r="EQR6984" s="131"/>
      <c r="EQS6984" s="182"/>
      <c r="EQT6984" s="131"/>
      <c r="EQU6984" s="183"/>
      <c r="EQV6984" s="131"/>
      <c r="EQW6984" s="117"/>
      <c r="EQX6984" s="118"/>
      <c r="EQY6984" s="144"/>
      <c r="EQZ6984" s="131"/>
      <c r="ERA6984" s="182"/>
      <c r="ERB6984" s="131"/>
      <c r="ERC6984" s="183"/>
      <c r="ERD6984" s="131"/>
      <c r="ERE6984" s="117"/>
      <c r="ERF6984" s="118"/>
      <c r="ERG6984" s="144"/>
      <c r="ERH6984" s="131"/>
      <c r="ERI6984" s="182"/>
      <c r="ERJ6984" s="131"/>
      <c r="ERK6984" s="183"/>
      <c r="ERL6984" s="131"/>
      <c r="ERM6984" s="117"/>
      <c r="ERN6984" s="118"/>
      <c r="ERO6984" s="144"/>
      <c r="ERP6984" s="131"/>
      <c r="ERQ6984" s="182"/>
      <c r="ERR6984" s="131"/>
      <c r="ERS6984" s="183"/>
      <c r="ERT6984" s="131"/>
      <c r="ERU6984" s="117"/>
      <c r="ERV6984" s="118"/>
      <c r="ERW6984" s="144"/>
      <c r="ERX6984" s="131"/>
      <c r="ERY6984" s="182"/>
      <c r="ERZ6984" s="131"/>
      <c r="ESA6984" s="183"/>
      <c r="ESB6984" s="131"/>
      <c r="ESC6984" s="117"/>
      <c r="ESD6984" s="118"/>
      <c r="ESE6984" s="144"/>
      <c r="ESF6984" s="131"/>
      <c r="ESG6984" s="182"/>
      <c r="ESH6984" s="131"/>
      <c r="ESI6984" s="183"/>
      <c r="ESJ6984" s="131"/>
      <c r="ESK6984" s="117"/>
      <c r="ESL6984" s="118"/>
      <c r="ESM6984" s="144"/>
      <c r="ESN6984" s="131"/>
      <c r="ESO6984" s="182"/>
      <c r="ESP6984" s="131"/>
      <c r="ESQ6984" s="183"/>
      <c r="ESR6984" s="131"/>
      <c r="ESS6984" s="117"/>
      <c r="EST6984" s="118"/>
      <c r="ESU6984" s="144"/>
      <c r="ESV6984" s="131"/>
      <c r="ESW6984" s="182"/>
      <c r="ESX6984" s="131"/>
      <c r="ESY6984" s="183"/>
      <c r="ESZ6984" s="131"/>
      <c r="ETA6984" s="117"/>
      <c r="ETB6984" s="118"/>
      <c r="ETC6984" s="144"/>
      <c r="ETD6984" s="131"/>
      <c r="ETE6984" s="182"/>
      <c r="ETF6984" s="131"/>
      <c r="ETG6984" s="183"/>
      <c r="ETH6984" s="131"/>
      <c r="ETI6984" s="117"/>
      <c r="ETJ6984" s="118"/>
      <c r="ETK6984" s="144"/>
      <c r="ETL6984" s="131"/>
      <c r="ETM6984" s="182"/>
      <c r="ETN6984" s="131"/>
      <c r="ETO6984" s="183"/>
      <c r="ETP6984" s="131"/>
      <c r="ETQ6984" s="117"/>
      <c r="ETR6984" s="118"/>
      <c r="ETS6984" s="144"/>
      <c r="ETT6984" s="131"/>
      <c r="ETU6984" s="182"/>
      <c r="ETV6984" s="131"/>
      <c r="ETW6984" s="183"/>
      <c r="ETX6984" s="131"/>
      <c r="ETY6984" s="117"/>
      <c r="ETZ6984" s="118"/>
      <c r="EUA6984" s="144"/>
      <c r="EUB6984" s="131"/>
      <c r="EUC6984" s="182"/>
      <c r="EUD6984" s="131"/>
      <c r="EUE6984" s="183"/>
      <c r="EUF6984" s="131"/>
      <c r="EUG6984" s="117"/>
      <c r="EUH6984" s="118"/>
      <c r="EUI6984" s="144"/>
      <c r="EUJ6984" s="131"/>
      <c r="EUK6984" s="182"/>
      <c r="EUL6984" s="131"/>
      <c r="EUM6984" s="183"/>
      <c r="EUN6984" s="131"/>
      <c r="EUO6984" s="117"/>
      <c r="EUP6984" s="118"/>
      <c r="EUQ6984" s="144"/>
      <c r="EUR6984" s="131"/>
      <c r="EUS6984" s="182"/>
      <c r="EUT6984" s="131"/>
      <c r="EUU6984" s="183"/>
      <c r="EUV6984" s="131"/>
      <c r="EUW6984" s="117"/>
      <c r="EUX6984" s="118"/>
      <c r="EUY6984" s="144"/>
      <c r="EUZ6984" s="131"/>
      <c r="EVA6984" s="182"/>
      <c r="EVB6984" s="131"/>
      <c r="EVC6984" s="183"/>
      <c r="EVD6984" s="131"/>
      <c r="EVE6984" s="117"/>
      <c r="EVF6984" s="118"/>
      <c r="EVG6984" s="144"/>
      <c r="EVH6984" s="131"/>
      <c r="EVI6984" s="182"/>
      <c r="EVJ6984" s="131"/>
      <c r="EVK6984" s="183"/>
      <c r="EVL6984" s="131"/>
      <c r="EVM6984" s="117"/>
      <c r="EVN6984" s="118"/>
      <c r="EVO6984" s="144"/>
      <c r="EVP6984" s="131"/>
      <c r="EVQ6984" s="182"/>
      <c r="EVR6984" s="131"/>
      <c r="EVS6984" s="183"/>
      <c r="EVT6984" s="131"/>
      <c r="EVU6984" s="117"/>
      <c r="EVV6984" s="118"/>
      <c r="EVW6984" s="144"/>
      <c r="EVX6984" s="131"/>
      <c r="EVY6984" s="182"/>
      <c r="EVZ6984" s="131"/>
      <c r="EWA6984" s="183"/>
      <c r="EWB6984" s="131"/>
      <c r="EWC6984" s="117"/>
      <c r="EWD6984" s="118"/>
      <c r="EWE6984" s="144"/>
      <c r="EWF6984" s="131"/>
      <c r="EWG6984" s="182"/>
      <c r="EWH6984" s="131"/>
      <c r="EWI6984" s="183"/>
      <c r="EWJ6984" s="131"/>
      <c r="EWK6984" s="117"/>
      <c r="EWL6984" s="118"/>
      <c r="EWM6984" s="144"/>
      <c r="EWN6984" s="131"/>
      <c r="EWO6984" s="182"/>
      <c r="EWP6984" s="131"/>
      <c r="EWQ6984" s="183"/>
      <c r="EWR6984" s="131"/>
      <c r="EWS6984" s="117"/>
      <c r="EWT6984" s="118"/>
      <c r="EWU6984" s="144"/>
      <c r="EWV6984" s="131"/>
      <c r="EWW6984" s="182"/>
      <c r="EWX6984" s="131"/>
      <c r="EWY6984" s="183"/>
      <c r="EWZ6984" s="131"/>
      <c r="EXA6984" s="117"/>
      <c r="EXB6984" s="118"/>
      <c r="EXC6984" s="144"/>
      <c r="EXD6984" s="131"/>
      <c r="EXE6984" s="182"/>
      <c r="EXF6984" s="131"/>
      <c r="EXG6984" s="183"/>
      <c r="EXH6984" s="131"/>
      <c r="EXI6984" s="117"/>
      <c r="EXJ6984" s="118"/>
      <c r="EXK6984" s="144"/>
      <c r="EXL6984" s="131"/>
      <c r="EXM6984" s="182"/>
      <c r="EXN6984" s="131"/>
      <c r="EXO6984" s="183"/>
      <c r="EXP6984" s="131"/>
      <c r="EXQ6984" s="117"/>
      <c r="EXR6984" s="118"/>
      <c r="EXS6984" s="144"/>
      <c r="EXT6984" s="131"/>
      <c r="EXU6984" s="182"/>
      <c r="EXV6984" s="131"/>
      <c r="EXW6984" s="183"/>
      <c r="EXX6984" s="131"/>
      <c r="EXY6984" s="117"/>
      <c r="EXZ6984" s="118"/>
      <c r="EYA6984" s="144"/>
      <c r="EYB6984" s="131"/>
      <c r="EYC6984" s="182"/>
      <c r="EYD6984" s="131"/>
      <c r="EYE6984" s="183"/>
      <c r="EYF6984" s="131"/>
      <c r="EYG6984" s="117"/>
      <c r="EYH6984" s="118"/>
      <c r="EYI6984" s="144"/>
      <c r="EYJ6984" s="131"/>
      <c r="EYK6984" s="182"/>
      <c r="EYL6984" s="131"/>
      <c r="EYM6984" s="183"/>
      <c r="EYN6984" s="131"/>
      <c r="EYO6984" s="117"/>
      <c r="EYP6984" s="118"/>
      <c r="EYQ6984" s="144"/>
      <c r="EYR6984" s="131"/>
      <c r="EYS6984" s="182"/>
      <c r="EYT6984" s="131"/>
      <c r="EYU6984" s="183"/>
      <c r="EYV6984" s="131"/>
      <c r="EYW6984" s="117"/>
      <c r="EYX6984" s="118"/>
      <c r="EYY6984" s="144"/>
      <c r="EYZ6984" s="131"/>
      <c r="EZA6984" s="182"/>
      <c r="EZB6984" s="131"/>
      <c r="EZC6984" s="183"/>
      <c r="EZD6984" s="131"/>
      <c r="EZE6984" s="117"/>
      <c r="EZF6984" s="118"/>
      <c r="EZG6984" s="144"/>
      <c r="EZH6984" s="131"/>
      <c r="EZI6984" s="182"/>
      <c r="EZJ6984" s="131"/>
      <c r="EZK6984" s="183"/>
      <c r="EZL6984" s="131"/>
      <c r="EZM6984" s="117"/>
      <c r="EZN6984" s="118"/>
      <c r="EZO6984" s="144"/>
      <c r="EZP6984" s="131"/>
      <c r="EZQ6984" s="182"/>
      <c r="EZR6984" s="131"/>
      <c r="EZS6984" s="183"/>
      <c r="EZT6984" s="131"/>
      <c r="EZU6984" s="117"/>
      <c r="EZV6984" s="118"/>
      <c r="EZW6984" s="144"/>
      <c r="EZX6984" s="131"/>
      <c r="EZY6984" s="182"/>
      <c r="EZZ6984" s="131"/>
      <c r="FAA6984" s="183"/>
      <c r="FAB6984" s="131"/>
      <c r="FAC6984" s="117"/>
      <c r="FAD6984" s="118"/>
      <c r="FAE6984" s="144"/>
      <c r="FAF6984" s="131"/>
      <c r="FAG6984" s="182"/>
      <c r="FAH6984" s="131"/>
      <c r="FAI6984" s="183"/>
      <c r="FAJ6984" s="131"/>
      <c r="FAK6984" s="117"/>
      <c r="FAL6984" s="118"/>
      <c r="FAM6984" s="144"/>
      <c r="FAN6984" s="131"/>
      <c r="FAO6984" s="182"/>
      <c r="FAP6984" s="131"/>
      <c r="FAQ6984" s="183"/>
      <c r="FAR6984" s="131"/>
      <c r="FAS6984" s="117"/>
      <c r="FAT6984" s="118"/>
      <c r="FAU6984" s="144"/>
      <c r="FAV6984" s="131"/>
      <c r="FAW6984" s="182"/>
      <c r="FAX6984" s="131"/>
      <c r="FAY6984" s="183"/>
      <c r="FAZ6984" s="131"/>
      <c r="FBA6984" s="117"/>
      <c r="FBB6984" s="118"/>
      <c r="FBC6984" s="144"/>
      <c r="FBD6984" s="131"/>
      <c r="FBE6984" s="182"/>
      <c r="FBF6984" s="131"/>
      <c r="FBG6984" s="183"/>
      <c r="FBH6984" s="131"/>
      <c r="FBI6984" s="117"/>
      <c r="FBJ6984" s="118"/>
      <c r="FBK6984" s="144"/>
      <c r="FBL6984" s="131"/>
      <c r="FBM6984" s="182"/>
      <c r="FBN6984" s="131"/>
      <c r="FBO6984" s="183"/>
      <c r="FBP6984" s="131"/>
      <c r="FBQ6984" s="117"/>
      <c r="FBR6984" s="118"/>
      <c r="FBS6984" s="144"/>
      <c r="FBT6984" s="131"/>
      <c r="FBU6984" s="182"/>
      <c r="FBV6984" s="131"/>
      <c r="FBW6984" s="183"/>
      <c r="FBX6984" s="131"/>
      <c r="FBY6984" s="117"/>
      <c r="FBZ6984" s="118"/>
      <c r="FCA6984" s="144"/>
      <c r="FCB6984" s="131"/>
      <c r="FCC6984" s="182"/>
      <c r="FCD6984" s="131"/>
      <c r="FCE6984" s="183"/>
      <c r="FCF6984" s="131"/>
      <c r="FCG6984" s="117"/>
      <c r="FCH6984" s="118"/>
      <c r="FCI6984" s="144"/>
      <c r="FCJ6984" s="131"/>
      <c r="FCK6984" s="182"/>
      <c r="FCL6984" s="131"/>
      <c r="FCM6984" s="183"/>
      <c r="FCN6984" s="131"/>
      <c r="FCO6984" s="117"/>
      <c r="FCP6984" s="118"/>
      <c r="FCQ6984" s="144"/>
      <c r="FCR6984" s="131"/>
      <c r="FCS6984" s="182"/>
      <c r="FCT6984" s="131"/>
      <c r="FCU6984" s="183"/>
      <c r="FCV6984" s="131"/>
      <c r="FCW6984" s="117"/>
      <c r="FCX6984" s="118"/>
      <c r="FCY6984" s="144"/>
      <c r="FCZ6984" s="131"/>
      <c r="FDA6984" s="182"/>
      <c r="FDB6984" s="131"/>
      <c r="FDC6984" s="183"/>
      <c r="FDD6984" s="131"/>
      <c r="FDE6984" s="117"/>
      <c r="FDF6984" s="118"/>
      <c r="FDG6984" s="144"/>
      <c r="FDH6984" s="131"/>
      <c r="FDI6984" s="182"/>
      <c r="FDJ6984" s="131"/>
      <c r="FDK6984" s="183"/>
      <c r="FDL6984" s="131"/>
      <c r="FDM6984" s="117"/>
      <c r="FDN6984" s="118"/>
      <c r="FDO6984" s="144"/>
      <c r="FDP6984" s="131"/>
      <c r="FDQ6984" s="182"/>
      <c r="FDR6984" s="131"/>
      <c r="FDS6984" s="183"/>
      <c r="FDT6984" s="131"/>
      <c r="FDU6984" s="117"/>
      <c r="FDV6984" s="118"/>
      <c r="FDW6984" s="144"/>
      <c r="FDX6984" s="131"/>
      <c r="FDY6984" s="182"/>
      <c r="FDZ6984" s="131"/>
      <c r="FEA6984" s="183"/>
      <c r="FEB6984" s="131"/>
      <c r="FEC6984" s="117"/>
      <c r="FED6984" s="118"/>
      <c r="FEE6984" s="144"/>
      <c r="FEF6984" s="131"/>
      <c r="FEG6984" s="182"/>
      <c r="FEH6984" s="131"/>
      <c r="FEI6984" s="183"/>
      <c r="FEJ6984" s="131"/>
      <c r="FEK6984" s="117"/>
      <c r="FEL6984" s="118"/>
      <c r="FEM6984" s="144"/>
      <c r="FEN6984" s="131"/>
      <c r="FEO6984" s="182"/>
      <c r="FEP6984" s="131"/>
      <c r="FEQ6984" s="183"/>
      <c r="FER6984" s="131"/>
      <c r="FES6984" s="117"/>
      <c r="FET6984" s="118"/>
      <c r="FEU6984" s="144"/>
      <c r="FEV6984" s="131"/>
      <c r="FEW6984" s="182"/>
      <c r="FEX6984" s="131"/>
      <c r="FEY6984" s="183"/>
      <c r="FEZ6984" s="131"/>
      <c r="FFA6984" s="117"/>
      <c r="FFB6984" s="118"/>
      <c r="FFC6984" s="144"/>
      <c r="FFD6984" s="131"/>
      <c r="FFE6984" s="182"/>
      <c r="FFF6984" s="131"/>
      <c r="FFG6984" s="183"/>
      <c r="FFH6984" s="131"/>
      <c r="FFI6984" s="117"/>
      <c r="FFJ6984" s="118"/>
      <c r="FFK6984" s="144"/>
      <c r="FFL6984" s="131"/>
      <c r="FFM6984" s="182"/>
      <c r="FFN6984" s="131"/>
      <c r="FFO6984" s="183"/>
      <c r="FFP6984" s="131"/>
      <c r="FFQ6984" s="117"/>
      <c r="FFR6984" s="118"/>
      <c r="FFS6984" s="144"/>
      <c r="FFT6984" s="131"/>
      <c r="FFU6984" s="182"/>
      <c r="FFV6984" s="131"/>
      <c r="FFW6984" s="183"/>
      <c r="FFX6984" s="131"/>
      <c r="FFY6984" s="117"/>
      <c r="FFZ6984" s="118"/>
      <c r="FGA6984" s="144"/>
      <c r="FGB6984" s="131"/>
      <c r="FGC6984" s="182"/>
      <c r="FGD6984" s="131"/>
      <c r="FGE6984" s="183"/>
      <c r="FGF6984" s="131"/>
      <c r="FGG6984" s="117"/>
      <c r="FGH6984" s="118"/>
      <c r="FGI6984" s="144"/>
      <c r="FGJ6984" s="131"/>
      <c r="FGK6984" s="182"/>
      <c r="FGL6984" s="131"/>
      <c r="FGM6984" s="183"/>
      <c r="FGN6984" s="131"/>
      <c r="FGO6984" s="117"/>
      <c r="FGP6984" s="118"/>
      <c r="FGQ6984" s="144"/>
      <c r="FGR6984" s="131"/>
      <c r="FGS6984" s="182"/>
      <c r="FGT6984" s="131"/>
      <c r="FGU6984" s="183"/>
      <c r="FGV6984" s="131"/>
      <c r="FGW6984" s="117"/>
      <c r="FGX6984" s="118"/>
      <c r="FGY6984" s="144"/>
      <c r="FGZ6984" s="131"/>
      <c r="FHA6984" s="182"/>
      <c r="FHB6984" s="131"/>
      <c r="FHC6984" s="183"/>
      <c r="FHD6984" s="131"/>
      <c r="FHE6984" s="117"/>
      <c r="FHF6984" s="118"/>
      <c r="FHG6984" s="144"/>
      <c r="FHH6984" s="131"/>
      <c r="FHI6984" s="182"/>
      <c r="FHJ6984" s="131"/>
      <c r="FHK6984" s="183"/>
      <c r="FHL6984" s="131"/>
      <c r="FHM6984" s="117"/>
      <c r="FHN6984" s="118"/>
      <c r="FHO6984" s="144"/>
      <c r="FHP6984" s="131"/>
      <c r="FHQ6984" s="182"/>
      <c r="FHR6984" s="131"/>
      <c r="FHS6984" s="183"/>
      <c r="FHT6984" s="131"/>
      <c r="FHU6984" s="117"/>
      <c r="FHV6984" s="118"/>
      <c r="FHW6984" s="144"/>
      <c r="FHX6984" s="131"/>
      <c r="FHY6984" s="182"/>
      <c r="FHZ6984" s="131"/>
      <c r="FIA6984" s="183"/>
      <c r="FIB6984" s="131"/>
      <c r="FIC6984" s="117"/>
      <c r="FID6984" s="118"/>
      <c r="FIE6984" s="144"/>
      <c r="FIF6984" s="131"/>
      <c r="FIG6984" s="182"/>
      <c r="FIH6984" s="131"/>
      <c r="FII6984" s="183"/>
      <c r="FIJ6984" s="131"/>
      <c r="FIK6984" s="117"/>
      <c r="FIL6984" s="118"/>
      <c r="FIM6984" s="144"/>
      <c r="FIN6984" s="131"/>
      <c r="FIO6984" s="182"/>
      <c r="FIP6984" s="131"/>
      <c r="FIQ6984" s="183"/>
      <c r="FIR6984" s="131"/>
      <c r="FIS6984" s="117"/>
      <c r="FIT6984" s="118"/>
      <c r="FIU6984" s="144"/>
      <c r="FIV6984" s="131"/>
      <c r="FIW6984" s="182"/>
      <c r="FIX6984" s="131"/>
      <c r="FIY6984" s="183"/>
      <c r="FIZ6984" s="131"/>
      <c r="FJA6984" s="117"/>
      <c r="FJB6984" s="118"/>
      <c r="FJC6984" s="144"/>
      <c r="FJD6984" s="131"/>
      <c r="FJE6984" s="182"/>
      <c r="FJF6984" s="131"/>
      <c r="FJG6984" s="183"/>
      <c r="FJH6984" s="131"/>
      <c r="FJI6984" s="117"/>
      <c r="FJJ6984" s="118"/>
      <c r="FJK6984" s="144"/>
      <c r="FJL6984" s="131"/>
      <c r="FJM6984" s="182"/>
      <c r="FJN6984" s="131"/>
      <c r="FJO6984" s="183"/>
      <c r="FJP6984" s="131"/>
      <c r="FJQ6984" s="117"/>
      <c r="FJR6984" s="118"/>
      <c r="FJS6984" s="144"/>
      <c r="FJT6984" s="131"/>
      <c r="FJU6984" s="182"/>
      <c r="FJV6984" s="131"/>
      <c r="FJW6984" s="183"/>
      <c r="FJX6984" s="131"/>
      <c r="FJY6984" s="117"/>
      <c r="FJZ6984" s="118"/>
      <c r="FKA6984" s="144"/>
      <c r="FKB6984" s="131"/>
      <c r="FKC6984" s="182"/>
      <c r="FKD6984" s="131"/>
      <c r="FKE6984" s="183"/>
      <c r="FKF6984" s="131"/>
      <c r="FKG6984" s="117"/>
      <c r="FKH6984" s="118"/>
      <c r="FKI6984" s="144"/>
      <c r="FKJ6984" s="131"/>
      <c r="FKK6984" s="182"/>
      <c r="FKL6984" s="131"/>
      <c r="FKM6984" s="183"/>
      <c r="FKN6984" s="131"/>
      <c r="FKO6984" s="117"/>
      <c r="FKP6984" s="118"/>
      <c r="FKQ6984" s="144"/>
      <c r="FKR6984" s="131"/>
      <c r="FKS6984" s="182"/>
      <c r="FKT6984" s="131"/>
      <c r="FKU6984" s="183"/>
      <c r="FKV6984" s="131"/>
      <c r="FKW6984" s="117"/>
      <c r="FKX6984" s="118"/>
      <c r="FKY6984" s="144"/>
      <c r="FKZ6984" s="131"/>
      <c r="FLA6984" s="182"/>
      <c r="FLB6984" s="131"/>
      <c r="FLC6984" s="183"/>
      <c r="FLD6984" s="131"/>
      <c r="FLE6984" s="117"/>
      <c r="FLF6984" s="118"/>
      <c r="FLG6984" s="144"/>
      <c r="FLH6984" s="131"/>
      <c r="FLI6984" s="182"/>
      <c r="FLJ6984" s="131"/>
      <c r="FLK6984" s="183"/>
      <c r="FLL6984" s="131"/>
      <c r="FLM6984" s="117"/>
      <c r="FLN6984" s="118"/>
      <c r="FLO6984" s="144"/>
      <c r="FLP6984" s="131"/>
      <c r="FLQ6984" s="182"/>
      <c r="FLR6984" s="131"/>
      <c r="FLS6984" s="183"/>
      <c r="FLT6984" s="131"/>
      <c r="FLU6984" s="117"/>
      <c r="FLV6984" s="118"/>
      <c r="FLW6984" s="144"/>
      <c r="FLX6984" s="131"/>
      <c r="FLY6984" s="182"/>
      <c r="FLZ6984" s="131"/>
      <c r="FMA6984" s="183"/>
      <c r="FMB6984" s="131"/>
      <c r="FMC6984" s="117"/>
      <c r="FMD6984" s="118"/>
      <c r="FME6984" s="144"/>
      <c r="FMF6984" s="131"/>
      <c r="FMG6984" s="182"/>
      <c r="FMH6984" s="131"/>
      <c r="FMI6984" s="183"/>
      <c r="FMJ6984" s="131"/>
      <c r="FMK6984" s="117"/>
      <c r="FML6984" s="118"/>
      <c r="FMM6984" s="144"/>
      <c r="FMN6984" s="131"/>
      <c r="FMO6984" s="182"/>
      <c r="FMP6984" s="131"/>
      <c r="FMQ6984" s="183"/>
      <c r="FMR6984" s="131"/>
      <c r="FMS6984" s="117"/>
      <c r="FMT6984" s="118"/>
      <c r="FMU6984" s="144"/>
      <c r="FMV6984" s="131"/>
      <c r="FMW6984" s="182"/>
      <c r="FMX6984" s="131"/>
      <c r="FMY6984" s="183"/>
      <c r="FMZ6984" s="131"/>
      <c r="FNA6984" s="117"/>
      <c r="FNB6984" s="118"/>
      <c r="FNC6984" s="144"/>
      <c r="FND6984" s="131"/>
      <c r="FNE6984" s="182"/>
      <c r="FNF6984" s="131"/>
      <c r="FNG6984" s="183"/>
      <c r="FNH6984" s="131"/>
      <c r="FNI6984" s="117"/>
      <c r="FNJ6984" s="118"/>
      <c r="FNK6984" s="144"/>
      <c r="FNL6984" s="131"/>
      <c r="FNM6984" s="182"/>
      <c r="FNN6984" s="131"/>
      <c r="FNO6984" s="183"/>
      <c r="FNP6984" s="131"/>
      <c r="FNQ6984" s="117"/>
      <c r="FNR6984" s="118"/>
      <c r="FNS6984" s="144"/>
      <c r="FNT6984" s="131"/>
      <c r="FNU6984" s="182"/>
      <c r="FNV6984" s="131"/>
      <c r="FNW6984" s="183"/>
      <c r="FNX6984" s="131"/>
      <c r="FNY6984" s="117"/>
      <c r="FNZ6984" s="118"/>
      <c r="FOA6984" s="144"/>
      <c r="FOB6984" s="131"/>
      <c r="FOC6984" s="182"/>
      <c r="FOD6984" s="131"/>
      <c r="FOE6984" s="183"/>
      <c r="FOF6984" s="131"/>
      <c r="FOG6984" s="117"/>
      <c r="FOH6984" s="118"/>
      <c r="FOI6984" s="144"/>
      <c r="FOJ6984" s="131"/>
      <c r="FOK6984" s="182"/>
      <c r="FOL6984" s="131"/>
      <c r="FOM6984" s="183"/>
      <c r="FON6984" s="131"/>
      <c r="FOO6984" s="117"/>
      <c r="FOP6984" s="118"/>
      <c r="FOQ6984" s="144"/>
      <c r="FOR6984" s="131"/>
      <c r="FOS6984" s="182"/>
      <c r="FOT6984" s="131"/>
      <c r="FOU6984" s="183"/>
      <c r="FOV6984" s="131"/>
      <c r="FOW6984" s="117"/>
      <c r="FOX6984" s="118"/>
      <c r="FOY6984" s="144"/>
      <c r="FOZ6984" s="131"/>
      <c r="FPA6984" s="182"/>
      <c r="FPB6984" s="131"/>
      <c r="FPC6984" s="183"/>
      <c r="FPD6984" s="131"/>
      <c r="FPE6984" s="117"/>
      <c r="FPF6984" s="118"/>
      <c r="FPG6984" s="144"/>
      <c r="FPH6984" s="131"/>
      <c r="FPI6984" s="182"/>
      <c r="FPJ6984" s="131"/>
      <c r="FPK6984" s="183"/>
      <c r="FPL6984" s="131"/>
      <c r="FPM6984" s="117"/>
      <c r="FPN6984" s="118"/>
      <c r="FPO6984" s="144"/>
      <c r="FPP6984" s="131"/>
      <c r="FPQ6984" s="182"/>
      <c r="FPR6984" s="131"/>
      <c r="FPS6984" s="183"/>
      <c r="FPT6984" s="131"/>
      <c r="FPU6984" s="117"/>
      <c r="FPV6984" s="118"/>
      <c r="FPW6984" s="144"/>
      <c r="FPX6984" s="131"/>
      <c r="FPY6984" s="182"/>
      <c r="FPZ6984" s="131"/>
      <c r="FQA6984" s="183"/>
      <c r="FQB6984" s="131"/>
      <c r="FQC6984" s="117"/>
      <c r="FQD6984" s="118"/>
      <c r="FQE6984" s="144"/>
      <c r="FQF6984" s="131"/>
      <c r="FQG6984" s="182"/>
      <c r="FQH6984" s="131"/>
      <c r="FQI6984" s="183"/>
      <c r="FQJ6984" s="131"/>
      <c r="FQK6984" s="117"/>
      <c r="FQL6984" s="118"/>
      <c r="FQM6984" s="144"/>
      <c r="FQN6984" s="131"/>
      <c r="FQO6984" s="182"/>
      <c r="FQP6984" s="131"/>
      <c r="FQQ6984" s="183"/>
      <c r="FQR6984" s="131"/>
      <c r="FQS6984" s="117"/>
      <c r="FQT6984" s="118"/>
      <c r="FQU6984" s="144"/>
      <c r="FQV6984" s="131"/>
      <c r="FQW6984" s="182"/>
      <c r="FQX6984" s="131"/>
      <c r="FQY6984" s="183"/>
      <c r="FQZ6984" s="131"/>
      <c r="FRA6984" s="117"/>
      <c r="FRB6984" s="118"/>
      <c r="FRC6984" s="144"/>
      <c r="FRD6984" s="131"/>
      <c r="FRE6984" s="182"/>
      <c r="FRF6984" s="131"/>
      <c r="FRG6984" s="183"/>
      <c r="FRH6984" s="131"/>
      <c r="FRI6984" s="117"/>
      <c r="FRJ6984" s="118"/>
      <c r="FRK6984" s="144"/>
      <c r="FRL6984" s="131"/>
      <c r="FRM6984" s="182"/>
      <c r="FRN6984" s="131"/>
      <c r="FRO6984" s="183"/>
      <c r="FRP6984" s="131"/>
      <c r="FRQ6984" s="117"/>
      <c r="FRR6984" s="118"/>
      <c r="FRS6984" s="144"/>
      <c r="FRT6984" s="131"/>
      <c r="FRU6984" s="182"/>
      <c r="FRV6984" s="131"/>
      <c r="FRW6984" s="183"/>
      <c r="FRX6984" s="131"/>
      <c r="FRY6984" s="117"/>
      <c r="FRZ6984" s="118"/>
      <c r="FSA6984" s="144"/>
      <c r="FSB6984" s="131"/>
      <c r="FSC6984" s="182"/>
      <c r="FSD6984" s="131"/>
      <c r="FSE6984" s="183"/>
      <c r="FSF6984" s="131"/>
      <c r="FSG6984" s="117"/>
      <c r="FSH6984" s="118"/>
      <c r="FSI6984" s="144"/>
      <c r="FSJ6984" s="131"/>
      <c r="FSK6984" s="182"/>
      <c r="FSL6984" s="131"/>
      <c r="FSM6984" s="183"/>
      <c r="FSN6984" s="131"/>
      <c r="FSO6984" s="117"/>
      <c r="FSP6984" s="118"/>
      <c r="FSQ6984" s="144"/>
      <c r="FSR6984" s="131"/>
      <c r="FSS6984" s="182"/>
      <c r="FST6984" s="131"/>
      <c r="FSU6984" s="183"/>
      <c r="FSV6984" s="131"/>
      <c r="FSW6984" s="117"/>
      <c r="FSX6984" s="118"/>
      <c r="FSY6984" s="144"/>
      <c r="FSZ6984" s="131"/>
      <c r="FTA6984" s="182"/>
      <c r="FTB6984" s="131"/>
      <c r="FTC6984" s="183"/>
      <c r="FTD6984" s="131"/>
      <c r="FTE6984" s="117"/>
      <c r="FTF6984" s="118"/>
      <c r="FTG6984" s="144"/>
      <c r="FTH6984" s="131"/>
      <c r="FTI6984" s="182"/>
      <c r="FTJ6984" s="131"/>
      <c r="FTK6984" s="183"/>
      <c r="FTL6984" s="131"/>
      <c r="FTM6984" s="117"/>
      <c r="FTN6984" s="118"/>
      <c r="FTO6984" s="144"/>
      <c r="FTP6984" s="131"/>
      <c r="FTQ6984" s="182"/>
      <c r="FTR6984" s="131"/>
      <c r="FTS6984" s="183"/>
      <c r="FTT6984" s="131"/>
      <c r="FTU6984" s="117"/>
      <c r="FTV6984" s="118"/>
      <c r="FTW6984" s="144"/>
      <c r="FTX6984" s="131"/>
      <c r="FTY6984" s="182"/>
      <c r="FTZ6984" s="131"/>
      <c r="FUA6984" s="183"/>
      <c r="FUB6984" s="131"/>
      <c r="FUC6984" s="117"/>
      <c r="FUD6984" s="118"/>
      <c r="FUE6984" s="144"/>
      <c r="FUF6984" s="131"/>
      <c r="FUG6984" s="182"/>
      <c r="FUH6984" s="131"/>
      <c r="FUI6984" s="183"/>
      <c r="FUJ6984" s="131"/>
      <c r="FUK6984" s="117"/>
      <c r="FUL6984" s="118"/>
      <c r="FUM6984" s="144"/>
      <c r="FUN6984" s="131"/>
      <c r="FUO6984" s="182"/>
      <c r="FUP6984" s="131"/>
      <c r="FUQ6984" s="183"/>
      <c r="FUR6984" s="131"/>
      <c r="FUS6984" s="117"/>
      <c r="FUT6984" s="118"/>
      <c r="FUU6984" s="144"/>
      <c r="FUV6984" s="131"/>
      <c r="FUW6984" s="182"/>
      <c r="FUX6984" s="131"/>
      <c r="FUY6984" s="183"/>
      <c r="FUZ6984" s="131"/>
      <c r="FVA6984" s="117"/>
      <c r="FVB6984" s="118"/>
      <c r="FVC6984" s="144"/>
      <c r="FVD6984" s="131"/>
      <c r="FVE6984" s="182"/>
      <c r="FVF6984" s="131"/>
      <c r="FVG6984" s="183"/>
      <c r="FVH6984" s="131"/>
      <c r="FVI6984" s="117"/>
      <c r="FVJ6984" s="118"/>
      <c r="FVK6984" s="144"/>
      <c r="FVL6984" s="131"/>
      <c r="FVM6984" s="182"/>
      <c r="FVN6984" s="131"/>
      <c r="FVO6984" s="183"/>
      <c r="FVP6984" s="131"/>
      <c r="FVQ6984" s="117"/>
      <c r="FVR6984" s="118"/>
      <c r="FVS6984" s="144"/>
      <c r="FVT6984" s="131"/>
      <c r="FVU6984" s="182"/>
      <c r="FVV6984" s="131"/>
      <c r="FVW6984" s="183"/>
      <c r="FVX6984" s="131"/>
      <c r="FVY6984" s="117"/>
      <c r="FVZ6984" s="118"/>
      <c r="FWA6984" s="144"/>
      <c r="FWB6984" s="131"/>
      <c r="FWC6984" s="182"/>
      <c r="FWD6984" s="131"/>
      <c r="FWE6984" s="183"/>
      <c r="FWF6984" s="131"/>
      <c r="FWG6984" s="117"/>
      <c r="FWH6984" s="118"/>
      <c r="FWI6984" s="144"/>
      <c r="FWJ6984" s="131"/>
      <c r="FWK6984" s="182"/>
      <c r="FWL6984" s="131"/>
      <c r="FWM6984" s="183"/>
      <c r="FWN6984" s="131"/>
      <c r="FWO6984" s="117"/>
      <c r="FWP6984" s="118"/>
      <c r="FWQ6984" s="144"/>
      <c r="FWR6984" s="131"/>
      <c r="FWS6984" s="182"/>
      <c r="FWT6984" s="131"/>
      <c r="FWU6984" s="183"/>
      <c r="FWV6984" s="131"/>
      <c r="FWW6984" s="117"/>
      <c r="FWX6984" s="118"/>
      <c r="FWY6984" s="144"/>
      <c r="FWZ6984" s="131"/>
      <c r="FXA6984" s="182"/>
      <c r="FXB6984" s="131"/>
      <c r="FXC6984" s="183"/>
      <c r="FXD6984" s="131"/>
      <c r="FXE6984" s="117"/>
      <c r="FXF6984" s="118"/>
      <c r="FXG6984" s="144"/>
      <c r="FXH6984" s="131"/>
      <c r="FXI6984" s="182"/>
      <c r="FXJ6984" s="131"/>
      <c r="FXK6984" s="183"/>
      <c r="FXL6984" s="131"/>
      <c r="FXM6984" s="117"/>
      <c r="FXN6984" s="118"/>
      <c r="FXO6984" s="144"/>
      <c r="FXP6984" s="131"/>
      <c r="FXQ6984" s="182"/>
      <c r="FXR6984" s="131"/>
      <c r="FXS6984" s="183"/>
      <c r="FXT6984" s="131"/>
      <c r="FXU6984" s="117"/>
      <c r="FXV6984" s="118"/>
      <c r="FXW6984" s="144"/>
      <c r="FXX6984" s="131"/>
      <c r="FXY6984" s="182"/>
      <c r="FXZ6984" s="131"/>
      <c r="FYA6984" s="183"/>
      <c r="FYB6984" s="131"/>
      <c r="FYC6984" s="117"/>
      <c r="FYD6984" s="118"/>
      <c r="FYE6984" s="144"/>
      <c r="FYF6984" s="131"/>
      <c r="FYG6984" s="182"/>
      <c r="FYH6984" s="131"/>
      <c r="FYI6984" s="183"/>
      <c r="FYJ6984" s="131"/>
      <c r="FYK6984" s="117"/>
      <c r="FYL6984" s="118"/>
      <c r="FYM6984" s="144"/>
      <c r="FYN6984" s="131"/>
      <c r="FYO6984" s="182"/>
      <c r="FYP6984" s="131"/>
      <c r="FYQ6984" s="183"/>
      <c r="FYR6984" s="131"/>
      <c r="FYS6984" s="117"/>
      <c r="FYT6984" s="118"/>
      <c r="FYU6984" s="144"/>
      <c r="FYV6984" s="131"/>
      <c r="FYW6984" s="182"/>
      <c r="FYX6984" s="131"/>
      <c r="FYY6984" s="183"/>
      <c r="FYZ6984" s="131"/>
      <c r="FZA6984" s="117"/>
      <c r="FZB6984" s="118"/>
      <c r="FZC6984" s="144"/>
      <c r="FZD6984" s="131"/>
      <c r="FZE6984" s="182"/>
      <c r="FZF6984" s="131"/>
      <c r="FZG6984" s="183"/>
      <c r="FZH6984" s="131"/>
      <c r="FZI6984" s="117"/>
      <c r="FZJ6984" s="118"/>
      <c r="FZK6984" s="144"/>
      <c r="FZL6984" s="131"/>
      <c r="FZM6984" s="182"/>
      <c r="FZN6984" s="131"/>
      <c r="FZO6984" s="183"/>
      <c r="FZP6984" s="131"/>
      <c r="FZQ6984" s="117"/>
      <c r="FZR6984" s="118"/>
      <c r="FZS6984" s="144"/>
      <c r="FZT6984" s="131"/>
      <c r="FZU6984" s="182"/>
      <c r="FZV6984" s="131"/>
      <c r="FZW6984" s="183"/>
      <c r="FZX6984" s="131"/>
      <c r="FZY6984" s="117"/>
      <c r="FZZ6984" s="118"/>
      <c r="GAA6984" s="144"/>
      <c r="GAB6984" s="131"/>
      <c r="GAC6984" s="182"/>
      <c r="GAD6984" s="131"/>
      <c r="GAE6984" s="183"/>
      <c r="GAF6984" s="131"/>
      <c r="GAG6984" s="117"/>
      <c r="GAH6984" s="118"/>
      <c r="GAI6984" s="144"/>
      <c r="GAJ6984" s="131"/>
      <c r="GAK6984" s="182"/>
      <c r="GAL6984" s="131"/>
      <c r="GAM6984" s="183"/>
      <c r="GAN6984" s="131"/>
      <c r="GAO6984" s="117"/>
      <c r="GAP6984" s="118"/>
      <c r="GAQ6984" s="144"/>
      <c r="GAR6984" s="131"/>
      <c r="GAS6984" s="182"/>
      <c r="GAT6984" s="131"/>
      <c r="GAU6984" s="183"/>
      <c r="GAV6984" s="131"/>
      <c r="GAW6984" s="117"/>
      <c r="GAX6984" s="118"/>
      <c r="GAY6984" s="144"/>
      <c r="GAZ6984" s="131"/>
      <c r="GBA6984" s="182"/>
      <c r="GBB6984" s="131"/>
      <c r="GBC6984" s="183"/>
      <c r="GBD6984" s="131"/>
      <c r="GBE6984" s="117"/>
      <c r="GBF6984" s="118"/>
      <c r="GBG6984" s="144"/>
      <c r="GBH6984" s="131"/>
      <c r="GBI6984" s="182"/>
      <c r="GBJ6984" s="131"/>
      <c r="GBK6984" s="183"/>
      <c r="GBL6984" s="131"/>
      <c r="GBM6984" s="117"/>
      <c r="GBN6984" s="118"/>
      <c r="GBO6984" s="144"/>
      <c r="GBP6984" s="131"/>
      <c r="GBQ6984" s="182"/>
      <c r="GBR6984" s="131"/>
      <c r="GBS6984" s="183"/>
      <c r="GBT6984" s="131"/>
      <c r="GBU6984" s="117"/>
      <c r="GBV6984" s="118"/>
      <c r="GBW6984" s="144"/>
      <c r="GBX6984" s="131"/>
      <c r="GBY6984" s="182"/>
      <c r="GBZ6984" s="131"/>
      <c r="GCA6984" s="183"/>
      <c r="GCB6984" s="131"/>
      <c r="GCC6984" s="117"/>
      <c r="GCD6984" s="118"/>
      <c r="GCE6984" s="144"/>
      <c r="GCF6984" s="131"/>
      <c r="GCG6984" s="182"/>
      <c r="GCH6984" s="131"/>
      <c r="GCI6984" s="183"/>
      <c r="GCJ6984" s="131"/>
      <c r="GCK6984" s="117"/>
      <c r="GCL6984" s="118"/>
      <c r="GCM6984" s="144"/>
      <c r="GCN6984" s="131"/>
      <c r="GCO6984" s="182"/>
      <c r="GCP6984" s="131"/>
      <c r="GCQ6984" s="183"/>
      <c r="GCR6984" s="131"/>
      <c r="GCS6984" s="117"/>
      <c r="GCT6984" s="118"/>
      <c r="GCU6984" s="144"/>
      <c r="GCV6984" s="131"/>
      <c r="GCW6984" s="182"/>
      <c r="GCX6984" s="131"/>
      <c r="GCY6984" s="183"/>
      <c r="GCZ6984" s="131"/>
      <c r="GDA6984" s="117"/>
      <c r="GDB6984" s="118"/>
      <c r="GDC6984" s="144"/>
      <c r="GDD6984" s="131"/>
      <c r="GDE6984" s="182"/>
      <c r="GDF6984" s="131"/>
      <c r="GDG6984" s="183"/>
      <c r="GDH6984" s="131"/>
      <c r="GDI6984" s="117"/>
      <c r="GDJ6984" s="118"/>
      <c r="GDK6984" s="144"/>
      <c r="GDL6984" s="131"/>
      <c r="GDM6984" s="182"/>
      <c r="GDN6984" s="131"/>
      <c r="GDO6984" s="183"/>
      <c r="GDP6984" s="131"/>
      <c r="GDQ6984" s="117"/>
      <c r="GDR6984" s="118"/>
      <c r="GDS6984" s="144"/>
      <c r="GDT6984" s="131"/>
      <c r="GDU6984" s="182"/>
      <c r="GDV6984" s="131"/>
      <c r="GDW6984" s="183"/>
      <c r="GDX6984" s="131"/>
      <c r="GDY6984" s="117"/>
      <c r="GDZ6984" s="118"/>
      <c r="GEA6984" s="144"/>
      <c r="GEB6984" s="131"/>
      <c r="GEC6984" s="182"/>
      <c r="GED6984" s="131"/>
      <c r="GEE6984" s="183"/>
      <c r="GEF6984" s="131"/>
      <c r="GEG6984" s="117"/>
      <c r="GEH6984" s="118"/>
      <c r="GEI6984" s="144"/>
      <c r="GEJ6984" s="131"/>
      <c r="GEK6984" s="182"/>
      <c r="GEL6984" s="131"/>
      <c r="GEM6984" s="183"/>
      <c r="GEN6984" s="131"/>
      <c r="GEO6984" s="117"/>
      <c r="GEP6984" s="118"/>
      <c r="GEQ6984" s="144"/>
      <c r="GER6984" s="131"/>
      <c r="GES6984" s="182"/>
      <c r="GET6984" s="131"/>
      <c r="GEU6984" s="183"/>
      <c r="GEV6984" s="131"/>
      <c r="GEW6984" s="117"/>
      <c r="GEX6984" s="118"/>
      <c r="GEY6984" s="144"/>
      <c r="GEZ6984" s="131"/>
      <c r="GFA6984" s="182"/>
      <c r="GFB6984" s="131"/>
      <c r="GFC6984" s="183"/>
      <c r="GFD6984" s="131"/>
      <c r="GFE6984" s="117"/>
      <c r="GFF6984" s="118"/>
      <c r="GFG6984" s="144"/>
      <c r="GFH6984" s="131"/>
      <c r="GFI6984" s="182"/>
      <c r="GFJ6984" s="131"/>
      <c r="GFK6984" s="183"/>
      <c r="GFL6984" s="131"/>
      <c r="GFM6984" s="117"/>
      <c r="GFN6984" s="118"/>
      <c r="GFO6984" s="144"/>
      <c r="GFP6984" s="131"/>
      <c r="GFQ6984" s="182"/>
      <c r="GFR6984" s="131"/>
      <c r="GFS6984" s="183"/>
      <c r="GFT6984" s="131"/>
      <c r="GFU6984" s="117"/>
      <c r="GFV6984" s="118"/>
      <c r="GFW6984" s="144"/>
      <c r="GFX6984" s="131"/>
      <c r="GFY6984" s="182"/>
      <c r="GFZ6984" s="131"/>
      <c r="GGA6984" s="183"/>
      <c r="GGB6984" s="131"/>
      <c r="GGC6984" s="117"/>
      <c r="GGD6984" s="118"/>
      <c r="GGE6984" s="144"/>
      <c r="GGF6984" s="131"/>
      <c r="GGG6984" s="182"/>
      <c r="GGH6984" s="131"/>
      <c r="GGI6984" s="183"/>
      <c r="GGJ6984" s="131"/>
      <c r="GGK6984" s="117"/>
      <c r="GGL6984" s="118"/>
      <c r="GGM6984" s="144"/>
      <c r="GGN6984" s="131"/>
      <c r="GGO6984" s="182"/>
      <c r="GGP6984" s="131"/>
      <c r="GGQ6984" s="183"/>
      <c r="GGR6984" s="131"/>
      <c r="GGS6984" s="117"/>
      <c r="GGT6984" s="118"/>
      <c r="GGU6984" s="144"/>
      <c r="GGV6984" s="131"/>
      <c r="GGW6984" s="182"/>
      <c r="GGX6984" s="131"/>
      <c r="GGY6984" s="183"/>
      <c r="GGZ6984" s="131"/>
      <c r="GHA6984" s="117"/>
      <c r="GHB6984" s="118"/>
      <c r="GHC6984" s="144"/>
      <c r="GHD6984" s="131"/>
      <c r="GHE6984" s="182"/>
      <c r="GHF6984" s="131"/>
      <c r="GHG6984" s="183"/>
      <c r="GHH6984" s="131"/>
      <c r="GHI6984" s="117"/>
      <c r="GHJ6984" s="118"/>
      <c r="GHK6984" s="144"/>
      <c r="GHL6984" s="131"/>
      <c r="GHM6984" s="182"/>
      <c r="GHN6984" s="131"/>
      <c r="GHO6984" s="183"/>
      <c r="GHP6984" s="131"/>
      <c r="GHQ6984" s="117"/>
      <c r="GHR6984" s="118"/>
      <c r="GHS6984" s="144"/>
      <c r="GHT6984" s="131"/>
      <c r="GHU6984" s="182"/>
      <c r="GHV6984" s="131"/>
      <c r="GHW6984" s="183"/>
      <c r="GHX6984" s="131"/>
      <c r="GHY6984" s="117"/>
      <c r="GHZ6984" s="118"/>
      <c r="GIA6984" s="144"/>
      <c r="GIB6984" s="131"/>
      <c r="GIC6984" s="182"/>
      <c r="GID6984" s="131"/>
      <c r="GIE6984" s="183"/>
      <c r="GIF6984" s="131"/>
      <c r="GIG6984" s="117"/>
      <c r="GIH6984" s="118"/>
      <c r="GII6984" s="144"/>
      <c r="GIJ6984" s="131"/>
      <c r="GIK6984" s="182"/>
      <c r="GIL6984" s="131"/>
      <c r="GIM6984" s="183"/>
      <c r="GIN6984" s="131"/>
      <c r="GIO6984" s="117"/>
      <c r="GIP6984" s="118"/>
      <c r="GIQ6984" s="144"/>
      <c r="GIR6984" s="131"/>
      <c r="GIS6984" s="182"/>
      <c r="GIT6984" s="131"/>
      <c r="GIU6984" s="183"/>
      <c r="GIV6984" s="131"/>
      <c r="GIW6984" s="117"/>
      <c r="GIX6984" s="118"/>
      <c r="GIY6984" s="144"/>
      <c r="GIZ6984" s="131"/>
      <c r="GJA6984" s="182"/>
      <c r="GJB6984" s="131"/>
      <c r="GJC6984" s="183"/>
      <c r="GJD6984" s="131"/>
      <c r="GJE6984" s="117"/>
      <c r="GJF6984" s="118"/>
      <c r="GJG6984" s="144"/>
      <c r="GJH6984" s="131"/>
      <c r="GJI6984" s="182"/>
      <c r="GJJ6984" s="131"/>
      <c r="GJK6984" s="183"/>
      <c r="GJL6984" s="131"/>
      <c r="GJM6984" s="117"/>
      <c r="GJN6984" s="118"/>
      <c r="GJO6984" s="144"/>
      <c r="GJP6984" s="131"/>
      <c r="GJQ6984" s="182"/>
      <c r="GJR6984" s="131"/>
      <c r="GJS6984" s="183"/>
      <c r="GJT6984" s="131"/>
      <c r="GJU6984" s="117"/>
      <c r="GJV6984" s="118"/>
      <c r="GJW6984" s="144"/>
      <c r="GJX6984" s="131"/>
      <c r="GJY6984" s="182"/>
      <c r="GJZ6984" s="131"/>
      <c r="GKA6984" s="183"/>
      <c r="GKB6984" s="131"/>
      <c r="GKC6984" s="117"/>
      <c r="GKD6984" s="118"/>
      <c r="GKE6984" s="144"/>
      <c r="GKF6984" s="131"/>
      <c r="GKG6984" s="182"/>
      <c r="GKH6984" s="131"/>
      <c r="GKI6984" s="183"/>
      <c r="GKJ6984" s="131"/>
      <c r="GKK6984" s="117"/>
      <c r="GKL6984" s="118"/>
      <c r="GKM6984" s="144"/>
      <c r="GKN6984" s="131"/>
      <c r="GKO6984" s="182"/>
      <c r="GKP6984" s="131"/>
      <c r="GKQ6984" s="183"/>
      <c r="GKR6984" s="131"/>
      <c r="GKS6984" s="117"/>
      <c r="GKT6984" s="118"/>
      <c r="GKU6984" s="144"/>
      <c r="GKV6984" s="131"/>
      <c r="GKW6984" s="182"/>
      <c r="GKX6984" s="131"/>
      <c r="GKY6984" s="183"/>
      <c r="GKZ6984" s="131"/>
      <c r="GLA6984" s="117"/>
      <c r="GLB6984" s="118"/>
      <c r="GLC6984" s="144"/>
      <c r="GLD6984" s="131"/>
      <c r="GLE6984" s="182"/>
      <c r="GLF6984" s="131"/>
      <c r="GLG6984" s="183"/>
      <c r="GLH6984" s="131"/>
      <c r="GLI6984" s="117"/>
      <c r="GLJ6984" s="118"/>
      <c r="GLK6984" s="144"/>
      <c r="GLL6984" s="131"/>
      <c r="GLM6984" s="182"/>
      <c r="GLN6984" s="131"/>
      <c r="GLO6984" s="183"/>
      <c r="GLP6984" s="131"/>
      <c r="GLQ6984" s="117"/>
      <c r="GLR6984" s="118"/>
      <c r="GLS6984" s="144"/>
      <c r="GLT6984" s="131"/>
      <c r="GLU6984" s="182"/>
      <c r="GLV6984" s="131"/>
      <c r="GLW6984" s="183"/>
      <c r="GLX6984" s="131"/>
      <c r="GLY6984" s="117"/>
      <c r="GLZ6984" s="118"/>
      <c r="GMA6984" s="144"/>
      <c r="GMB6984" s="131"/>
      <c r="GMC6984" s="182"/>
      <c r="GMD6984" s="131"/>
      <c r="GME6984" s="183"/>
      <c r="GMF6984" s="131"/>
      <c r="GMG6984" s="117"/>
      <c r="GMH6984" s="118"/>
      <c r="GMI6984" s="144"/>
      <c r="GMJ6984" s="131"/>
      <c r="GMK6984" s="182"/>
      <c r="GML6984" s="131"/>
      <c r="GMM6984" s="183"/>
      <c r="GMN6984" s="131"/>
      <c r="GMO6984" s="117"/>
      <c r="GMP6984" s="118"/>
      <c r="GMQ6984" s="144"/>
      <c r="GMR6984" s="131"/>
      <c r="GMS6984" s="182"/>
      <c r="GMT6984" s="131"/>
      <c r="GMU6984" s="183"/>
      <c r="GMV6984" s="131"/>
      <c r="GMW6984" s="117"/>
      <c r="GMX6984" s="118"/>
      <c r="GMY6984" s="144"/>
      <c r="GMZ6984" s="131"/>
      <c r="GNA6984" s="182"/>
      <c r="GNB6984" s="131"/>
      <c r="GNC6984" s="183"/>
      <c r="GND6984" s="131"/>
      <c r="GNE6984" s="117"/>
      <c r="GNF6984" s="118"/>
      <c r="GNG6984" s="144"/>
      <c r="GNH6984" s="131"/>
      <c r="GNI6984" s="182"/>
      <c r="GNJ6984" s="131"/>
      <c r="GNK6984" s="183"/>
      <c r="GNL6984" s="131"/>
      <c r="GNM6984" s="117"/>
      <c r="GNN6984" s="118"/>
      <c r="GNO6984" s="144"/>
      <c r="GNP6984" s="131"/>
      <c r="GNQ6984" s="182"/>
      <c r="GNR6984" s="131"/>
      <c r="GNS6984" s="183"/>
      <c r="GNT6984" s="131"/>
      <c r="GNU6984" s="117"/>
      <c r="GNV6984" s="118"/>
      <c r="GNW6984" s="144"/>
      <c r="GNX6984" s="131"/>
      <c r="GNY6984" s="182"/>
      <c r="GNZ6984" s="131"/>
      <c r="GOA6984" s="183"/>
      <c r="GOB6984" s="131"/>
      <c r="GOC6984" s="117"/>
      <c r="GOD6984" s="118"/>
      <c r="GOE6984" s="144"/>
      <c r="GOF6984" s="131"/>
      <c r="GOG6984" s="182"/>
      <c r="GOH6984" s="131"/>
      <c r="GOI6984" s="183"/>
      <c r="GOJ6984" s="131"/>
      <c r="GOK6984" s="117"/>
      <c r="GOL6984" s="118"/>
      <c r="GOM6984" s="144"/>
      <c r="GON6984" s="131"/>
      <c r="GOO6984" s="182"/>
      <c r="GOP6984" s="131"/>
      <c r="GOQ6984" s="183"/>
      <c r="GOR6984" s="131"/>
      <c r="GOS6984" s="117"/>
      <c r="GOT6984" s="118"/>
      <c r="GOU6984" s="144"/>
      <c r="GOV6984" s="131"/>
      <c r="GOW6984" s="182"/>
      <c r="GOX6984" s="131"/>
      <c r="GOY6984" s="183"/>
      <c r="GOZ6984" s="131"/>
      <c r="GPA6984" s="117"/>
      <c r="GPB6984" s="118"/>
      <c r="GPC6984" s="144"/>
      <c r="GPD6984" s="131"/>
      <c r="GPE6984" s="182"/>
      <c r="GPF6984" s="131"/>
      <c r="GPG6984" s="183"/>
      <c r="GPH6984" s="131"/>
      <c r="GPI6984" s="117"/>
      <c r="GPJ6984" s="118"/>
      <c r="GPK6984" s="144"/>
      <c r="GPL6984" s="131"/>
      <c r="GPM6984" s="182"/>
      <c r="GPN6984" s="131"/>
      <c r="GPO6984" s="183"/>
      <c r="GPP6984" s="131"/>
      <c r="GPQ6984" s="117"/>
      <c r="GPR6984" s="118"/>
      <c r="GPS6984" s="144"/>
      <c r="GPT6984" s="131"/>
      <c r="GPU6984" s="182"/>
      <c r="GPV6984" s="131"/>
      <c r="GPW6984" s="183"/>
      <c r="GPX6984" s="131"/>
      <c r="GPY6984" s="117"/>
      <c r="GPZ6984" s="118"/>
      <c r="GQA6984" s="144"/>
      <c r="GQB6984" s="131"/>
      <c r="GQC6984" s="182"/>
      <c r="GQD6984" s="131"/>
      <c r="GQE6984" s="183"/>
      <c r="GQF6984" s="131"/>
      <c r="GQG6984" s="117"/>
      <c r="GQH6984" s="118"/>
      <c r="GQI6984" s="144"/>
      <c r="GQJ6984" s="131"/>
      <c r="GQK6984" s="182"/>
      <c r="GQL6984" s="131"/>
      <c r="GQM6984" s="183"/>
      <c r="GQN6984" s="131"/>
      <c r="GQO6984" s="117"/>
      <c r="GQP6984" s="118"/>
      <c r="GQQ6984" s="144"/>
      <c r="GQR6984" s="131"/>
      <c r="GQS6984" s="182"/>
      <c r="GQT6984" s="131"/>
      <c r="GQU6984" s="183"/>
      <c r="GQV6984" s="131"/>
      <c r="GQW6984" s="117"/>
      <c r="GQX6984" s="118"/>
      <c r="GQY6984" s="144"/>
      <c r="GQZ6984" s="131"/>
      <c r="GRA6984" s="182"/>
      <c r="GRB6984" s="131"/>
      <c r="GRC6984" s="183"/>
      <c r="GRD6984" s="131"/>
      <c r="GRE6984" s="117"/>
      <c r="GRF6984" s="118"/>
      <c r="GRG6984" s="144"/>
      <c r="GRH6984" s="131"/>
      <c r="GRI6984" s="182"/>
      <c r="GRJ6984" s="131"/>
      <c r="GRK6984" s="183"/>
      <c r="GRL6984" s="131"/>
      <c r="GRM6984" s="117"/>
      <c r="GRN6984" s="118"/>
      <c r="GRO6984" s="144"/>
      <c r="GRP6984" s="131"/>
      <c r="GRQ6984" s="182"/>
      <c r="GRR6984" s="131"/>
      <c r="GRS6984" s="183"/>
      <c r="GRT6984" s="131"/>
      <c r="GRU6984" s="117"/>
      <c r="GRV6984" s="118"/>
      <c r="GRW6984" s="144"/>
      <c r="GRX6984" s="131"/>
      <c r="GRY6984" s="182"/>
      <c r="GRZ6984" s="131"/>
      <c r="GSA6984" s="183"/>
      <c r="GSB6984" s="131"/>
      <c r="GSC6984" s="117"/>
      <c r="GSD6984" s="118"/>
      <c r="GSE6984" s="144"/>
      <c r="GSF6984" s="131"/>
      <c r="GSG6984" s="182"/>
      <c r="GSH6984" s="131"/>
      <c r="GSI6984" s="183"/>
      <c r="GSJ6984" s="131"/>
      <c r="GSK6984" s="117"/>
      <c r="GSL6984" s="118"/>
      <c r="GSM6984" s="144"/>
      <c r="GSN6984" s="131"/>
      <c r="GSO6984" s="182"/>
      <c r="GSP6984" s="131"/>
      <c r="GSQ6984" s="183"/>
      <c r="GSR6984" s="131"/>
      <c r="GSS6984" s="117"/>
      <c r="GST6984" s="118"/>
      <c r="GSU6984" s="144"/>
      <c r="GSV6984" s="131"/>
      <c r="GSW6984" s="182"/>
      <c r="GSX6984" s="131"/>
      <c r="GSY6984" s="183"/>
      <c r="GSZ6984" s="131"/>
      <c r="GTA6984" s="117"/>
      <c r="GTB6984" s="118"/>
      <c r="GTC6984" s="144"/>
      <c r="GTD6984" s="131"/>
      <c r="GTE6984" s="182"/>
      <c r="GTF6984" s="131"/>
      <c r="GTG6984" s="183"/>
      <c r="GTH6984" s="131"/>
      <c r="GTI6984" s="117"/>
      <c r="GTJ6984" s="118"/>
      <c r="GTK6984" s="144"/>
      <c r="GTL6984" s="131"/>
      <c r="GTM6984" s="182"/>
      <c r="GTN6984" s="131"/>
      <c r="GTO6984" s="183"/>
      <c r="GTP6984" s="131"/>
      <c r="GTQ6984" s="117"/>
      <c r="GTR6984" s="118"/>
      <c r="GTS6984" s="144"/>
      <c r="GTT6984" s="131"/>
      <c r="GTU6984" s="182"/>
      <c r="GTV6984" s="131"/>
      <c r="GTW6984" s="183"/>
      <c r="GTX6984" s="131"/>
      <c r="GTY6984" s="117"/>
      <c r="GTZ6984" s="118"/>
      <c r="GUA6984" s="144"/>
      <c r="GUB6984" s="131"/>
      <c r="GUC6984" s="182"/>
      <c r="GUD6984" s="131"/>
      <c r="GUE6984" s="183"/>
      <c r="GUF6984" s="131"/>
      <c r="GUG6984" s="117"/>
      <c r="GUH6984" s="118"/>
      <c r="GUI6984" s="144"/>
      <c r="GUJ6984" s="131"/>
      <c r="GUK6984" s="182"/>
      <c r="GUL6984" s="131"/>
      <c r="GUM6984" s="183"/>
      <c r="GUN6984" s="131"/>
      <c r="GUO6984" s="117"/>
      <c r="GUP6984" s="118"/>
      <c r="GUQ6984" s="144"/>
      <c r="GUR6984" s="131"/>
      <c r="GUS6984" s="182"/>
      <c r="GUT6984" s="131"/>
      <c r="GUU6984" s="183"/>
      <c r="GUV6984" s="131"/>
      <c r="GUW6984" s="117"/>
      <c r="GUX6984" s="118"/>
      <c r="GUY6984" s="144"/>
      <c r="GUZ6984" s="131"/>
      <c r="GVA6984" s="182"/>
      <c r="GVB6984" s="131"/>
      <c r="GVC6984" s="183"/>
      <c r="GVD6984" s="131"/>
      <c r="GVE6984" s="117"/>
      <c r="GVF6984" s="118"/>
      <c r="GVG6984" s="144"/>
      <c r="GVH6984" s="131"/>
      <c r="GVI6984" s="182"/>
      <c r="GVJ6984" s="131"/>
      <c r="GVK6984" s="183"/>
      <c r="GVL6984" s="131"/>
      <c r="GVM6984" s="117"/>
      <c r="GVN6984" s="118"/>
      <c r="GVO6984" s="144"/>
      <c r="GVP6984" s="131"/>
      <c r="GVQ6984" s="182"/>
      <c r="GVR6984" s="131"/>
      <c r="GVS6984" s="183"/>
      <c r="GVT6984" s="131"/>
      <c r="GVU6984" s="117"/>
      <c r="GVV6984" s="118"/>
      <c r="GVW6984" s="144"/>
      <c r="GVX6984" s="131"/>
      <c r="GVY6984" s="182"/>
      <c r="GVZ6984" s="131"/>
      <c r="GWA6984" s="183"/>
      <c r="GWB6984" s="131"/>
      <c r="GWC6984" s="117"/>
      <c r="GWD6984" s="118"/>
      <c r="GWE6984" s="144"/>
      <c r="GWF6984" s="131"/>
      <c r="GWG6984" s="182"/>
      <c r="GWH6984" s="131"/>
      <c r="GWI6984" s="183"/>
      <c r="GWJ6984" s="131"/>
      <c r="GWK6984" s="117"/>
      <c r="GWL6984" s="118"/>
      <c r="GWM6984" s="144"/>
      <c r="GWN6984" s="131"/>
      <c r="GWO6984" s="182"/>
      <c r="GWP6984" s="131"/>
      <c r="GWQ6984" s="183"/>
      <c r="GWR6984" s="131"/>
      <c r="GWS6984" s="117"/>
      <c r="GWT6984" s="118"/>
      <c r="GWU6984" s="144"/>
      <c r="GWV6984" s="131"/>
      <c r="GWW6984" s="182"/>
      <c r="GWX6984" s="131"/>
      <c r="GWY6984" s="183"/>
      <c r="GWZ6984" s="131"/>
      <c r="GXA6984" s="117"/>
      <c r="GXB6984" s="118"/>
      <c r="GXC6984" s="144"/>
      <c r="GXD6984" s="131"/>
      <c r="GXE6984" s="182"/>
      <c r="GXF6984" s="131"/>
      <c r="GXG6984" s="183"/>
      <c r="GXH6984" s="131"/>
      <c r="GXI6984" s="117"/>
      <c r="GXJ6984" s="118"/>
      <c r="GXK6984" s="144"/>
      <c r="GXL6984" s="131"/>
      <c r="GXM6984" s="182"/>
      <c r="GXN6984" s="131"/>
      <c r="GXO6984" s="183"/>
      <c r="GXP6984" s="131"/>
      <c r="GXQ6984" s="117"/>
      <c r="GXR6984" s="118"/>
      <c r="GXS6984" s="144"/>
      <c r="GXT6984" s="131"/>
      <c r="GXU6984" s="182"/>
      <c r="GXV6984" s="131"/>
      <c r="GXW6984" s="183"/>
      <c r="GXX6984" s="131"/>
      <c r="GXY6984" s="117"/>
      <c r="GXZ6984" s="118"/>
      <c r="GYA6984" s="144"/>
      <c r="GYB6984" s="131"/>
      <c r="GYC6984" s="182"/>
      <c r="GYD6984" s="131"/>
      <c r="GYE6984" s="183"/>
      <c r="GYF6984" s="131"/>
      <c r="GYG6984" s="117"/>
      <c r="GYH6984" s="118"/>
      <c r="GYI6984" s="144"/>
      <c r="GYJ6984" s="131"/>
      <c r="GYK6984" s="182"/>
      <c r="GYL6984" s="131"/>
      <c r="GYM6984" s="183"/>
      <c r="GYN6984" s="131"/>
      <c r="GYO6984" s="117"/>
      <c r="GYP6984" s="118"/>
      <c r="GYQ6984" s="144"/>
      <c r="GYR6984" s="131"/>
      <c r="GYS6984" s="182"/>
      <c r="GYT6984" s="131"/>
      <c r="GYU6984" s="183"/>
      <c r="GYV6984" s="131"/>
      <c r="GYW6984" s="117"/>
      <c r="GYX6984" s="118"/>
      <c r="GYY6984" s="144"/>
      <c r="GYZ6984" s="131"/>
      <c r="GZA6984" s="182"/>
      <c r="GZB6984" s="131"/>
      <c r="GZC6984" s="183"/>
      <c r="GZD6984" s="131"/>
      <c r="GZE6984" s="117"/>
      <c r="GZF6984" s="118"/>
      <c r="GZG6984" s="144"/>
      <c r="GZH6984" s="131"/>
      <c r="GZI6984" s="182"/>
      <c r="GZJ6984" s="131"/>
      <c r="GZK6984" s="183"/>
      <c r="GZL6984" s="131"/>
      <c r="GZM6984" s="117"/>
      <c r="GZN6984" s="118"/>
      <c r="GZO6984" s="144"/>
      <c r="GZP6984" s="131"/>
      <c r="GZQ6984" s="182"/>
      <c r="GZR6984" s="131"/>
      <c r="GZS6984" s="183"/>
      <c r="GZT6984" s="131"/>
      <c r="GZU6984" s="117"/>
      <c r="GZV6984" s="118"/>
      <c r="GZW6984" s="144"/>
      <c r="GZX6984" s="131"/>
      <c r="GZY6984" s="182"/>
      <c r="GZZ6984" s="131"/>
      <c r="HAA6984" s="183"/>
      <c r="HAB6984" s="131"/>
      <c r="HAC6984" s="117"/>
      <c r="HAD6984" s="118"/>
      <c r="HAE6984" s="144"/>
      <c r="HAF6984" s="131"/>
      <c r="HAG6984" s="182"/>
      <c r="HAH6984" s="131"/>
      <c r="HAI6984" s="183"/>
      <c r="HAJ6984" s="131"/>
      <c r="HAK6984" s="117"/>
      <c r="HAL6984" s="118"/>
      <c r="HAM6984" s="144"/>
      <c r="HAN6984" s="131"/>
      <c r="HAO6984" s="182"/>
      <c r="HAP6984" s="131"/>
      <c r="HAQ6984" s="183"/>
      <c r="HAR6984" s="131"/>
      <c r="HAS6984" s="117"/>
      <c r="HAT6984" s="118"/>
      <c r="HAU6984" s="144"/>
      <c r="HAV6984" s="131"/>
      <c r="HAW6984" s="182"/>
      <c r="HAX6984" s="131"/>
      <c r="HAY6984" s="183"/>
      <c r="HAZ6984" s="131"/>
      <c r="HBA6984" s="117"/>
      <c r="HBB6984" s="118"/>
      <c r="HBC6984" s="144"/>
      <c r="HBD6984" s="131"/>
      <c r="HBE6984" s="182"/>
      <c r="HBF6984" s="131"/>
      <c r="HBG6984" s="183"/>
      <c r="HBH6984" s="131"/>
      <c r="HBI6984" s="117"/>
      <c r="HBJ6984" s="118"/>
      <c r="HBK6984" s="144"/>
      <c r="HBL6984" s="131"/>
      <c r="HBM6984" s="182"/>
      <c r="HBN6984" s="131"/>
      <c r="HBO6984" s="183"/>
      <c r="HBP6984" s="131"/>
      <c r="HBQ6984" s="117"/>
      <c r="HBR6984" s="118"/>
      <c r="HBS6984" s="144"/>
      <c r="HBT6984" s="131"/>
      <c r="HBU6984" s="182"/>
      <c r="HBV6984" s="131"/>
      <c r="HBW6984" s="183"/>
      <c r="HBX6984" s="131"/>
      <c r="HBY6984" s="117"/>
      <c r="HBZ6984" s="118"/>
      <c r="HCA6984" s="144"/>
      <c r="HCB6984" s="131"/>
      <c r="HCC6984" s="182"/>
      <c r="HCD6984" s="131"/>
      <c r="HCE6984" s="183"/>
      <c r="HCF6984" s="131"/>
      <c r="HCG6984" s="117"/>
      <c r="HCH6984" s="118"/>
      <c r="HCI6984" s="144"/>
      <c r="HCJ6984" s="131"/>
      <c r="HCK6984" s="182"/>
      <c r="HCL6984" s="131"/>
      <c r="HCM6984" s="183"/>
      <c r="HCN6984" s="131"/>
      <c r="HCO6984" s="117"/>
      <c r="HCP6984" s="118"/>
      <c r="HCQ6984" s="144"/>
      <c r="HCR6984" s="131"/>
      <c r="HCS6984" s="182"/>
      <c r="HCT6984" s="131"/>
      <c r="HCU6984" s="183"/>
      <c r="HCV6984" s="131"/>
      <c r="HCW6984" s="117"/>
      <c r="HCX6984" s="118"/>
      <c r="HCY6984" s="144"/>
      <c r="HCZ6984" s="131"/>
      <c r="HDA6984" s="182"/>
      <c r="HDB6984" s="131"/>
      <c r="HDC6984" s="183"/>
      <c r="HDD6984" s="131"/>
      <c r="HDE6984" s="117"/>
      <c r="HDF6984" s="118"/>
      <c r="HDG6984" s="144"/>
      <c r="HDH6984" s="131"/>
      <c r="HDI6984" s="182"/>
      <c r="HDJ6984" s="131"/>
      <c r="HDK6984" s="183"/>
      <c r="HDL6984" s="131"/>
      <c r="HDM6984" s="117"/>
      <c r="HDN6984" s="118"/>
      <c r="HDO6984" s="144"/>
      <c r="HDP6984" s="131"/>
      <c r="HDQ6984" s="182"/>
      <c r="HDR6984" s="131"/>
      <c r="HDS6984" s="183"/>
      <c r="HDT6984" s="131"/>
      <c r="HDU6984" s="117"/>
      <c r="HDV6984" s="118"/>
      <c r="HDW6984" s="144"/>
      <c r="HDX6984" s="131"/>
      <c r="HDY6984" s="182"/>
      <c r="HDZ6984" s="131"/>
      <c r="HEA6984" s="183"/>
      <c r="HEB6984" s="131"/>
      <c r="HEC6984" s="117"/>
      <c r="HED6984" s="118"/>
      <c r="HEE6984" s="144"/>
      <c r="HEF6984" s="131"/>
      <c r="HEG6984" s="182"/>
      <c r="HEH6984" s="131"/>
      <c r="HEI6984" s="183"/>
      <c r="HEJ6984" s="131"/>
      <c r="HEK6984" s="117"/>
      <c r="HEL6984" s="118"/>
      <c r="HEM6984" s="144"/>
      <c r="HEN6984" s="131"/>
      <c r="HEO6984" s="182"/>
      <c r="HEP6984" s="131"/>
      <c r="HEQ6984" s="183"/>
      <c r="HER6984" s="131"/>
      <c r="HES6984" s="117"/>
      <c r="HET6984" s="118"/>
      <c r="HEU6984" s="144"/>
      <c r="HEV6984" s="131"/>
      <c r="HEW6984" s="182"/>
      <c r="HEX6984" s="131"/>
      <c r="HEY6984" s="183"/>
      <c r="HEZ6984" s="131"/>
      <c r="HFA6984" s="117"/>
      <c r="HFB6984" s="118"/>
      <c r="HFC6984" s="144"/>
      <c r="HFD6984" s="131"/>
      <c r="HFE6984" s="182"/>
      <c r="HFF6984" s="131"/>
      <c r="HFG6984" s="183"/>
      <c r="HFH6984" s="131"/>
      <c r="HFI6984" s="117"/>
      <c r="HFJ6984" s="118"/>
      <c r="HFK6984" s="144"/>
      <c r="HFL6984" s="131"/>
      <c r="HFM6984" s="182"/>
      <c r="HFN6984" s="131"/>
      <c r="HFO6984" s="183"/>
      <c r="HFP6984" s="131"/>
      <c r="HFQ6984" s="117"/>
      <c r="HFR6984" s="118"/>
      <c r="HFS6984" s="144"/>
      <c r="HFT6984" s="131"/>
      <c r="HFU6984" s="182"/>
      <c r="HFV6984" s="131"/>
      <c r="HFW6984" s="183"/>
      <c r="HFX6984" s="131"/>
      <c r="HFY6984" s="117"/>
      <c r="HFZ6984" s="118"/>
      <c r="HGA6984" s="144"/>
      <c r="HGB6984" s="131"/>
      <c r="HGC6984" s="182"/>
      <c r="HGD6984" s="131"/>
      <c r="HGE6984" s="183"/>
      <c r="HGF6984" s="131"/>
      <c r="HGG6984" s="117"/>
      <c r="HGH6984" s="118"/>
      <c r="HGI6984" s="144"/>
      <c r="HGJ6984" s="131"/>
      <c r="HGK6984" s="182"/>
      <c r="HGL6984" s="131"/>
      <c r="HGM6984" s="183"/>
      <c r="HGN6984" s="131"/>
      <c r="HGO6984" s="117"/>
      <c r="HGP6984" s="118"/>
      <c r="HGQ6984" s="144"/>
      <c r="HGR6984" s="131"/>
      <c r="HGS6984" s="182"/>
      <c r="HGT6984" s="131"/>
      <c r="HGU6984" s="183"/>
      <c r="HGV6984" s="131"/>
      <c r="HGW6984" s="117"/>
      <c r="HGX6984" s="118"/>
      <c r="HGY6984" s="144"/>
      <c r="HGZ6984" s="131"/>
      <c r="HHA6984" s="182"/>
      <c r="HHB6984" s="131"/>
      <c r="HHC6984" s="183"/>
      <c r="HHD6984" s="131"/>
      <c r="HHE6984" s="117"/>
      <c r="HHF6984" s="118"/>
      <c r="HHG6984" s="144"/>
      <c r="HHH6984" s="131"/>
      <c r="HHI6984" s="182"/>
      <c r="HHJ6984" s="131"/>
      <c r="HHK6984" s="183"/>
      <c r="HHL6984" s="131"/>
      <c r="HHM6984" s="117"/>
      <c r="HHN6984" s="118"/>
      <c r="HHO6984" s="144"/>
      <c r="HHP6984" s="131"/>
      <c r="HHQ6984" s="182"/>
      <c r="HHR6984" s="131"/>
      <c r="HHS6984" s="183"/>
      <c r="HHT6984" s="131"/>
      <c r="HHU6984" s="117"/>
      <c r="HHV6984" s="118"/>
      <c r="HHW6984" s="144"/>
      <c r="HHX6984" s="131"/>
      <c r="HHY6984" s="182"/>
      <c r="HHZ6984" s="131"/>
      <c r="HIA6984" s="183"/>
      <c r="HIB6984" s="131"/>
      <c r="HIC6984" s="117"/>
      <c r="HID6984" s="118"/>
      <c r="HIE6984" s="144"/>
      <c r="HIF6984" s="131"/>
      <c r="HIG6984" s="182"/>
      <c r="HIH6984" s="131"/>
      <c r="HII6984" s="183"/>
      <c r="HIJ6984" s="131"/>
      <c r="HIK6984" s="117"/>
      <c r="HIL6984" s="118"/>
      <c r="HIM6984" s="144"/>
      <c r="HIN6984" s="131"/>
      <c r="HIO6984" s="182"/>
      <c r="HIP6984" s="131"/>
      <c r="HIQ6984" s="183"/>
      <c r="HIR6984" s="131"/>
      <c r="HIS6984" s="117"/>
      <c r="HIT6984" s="118"/>
      <c r="HIU6984" s="144"/>
      <c r="HIV6984" s="131"/>
      <c r="HIW6984" s="182"/>
      <c r="HIX6984" s="131"/>
      <c r="HIY6984" s="183"/>
      <c r="HIZ6984" s="131"/>
      <c r="HJA6984" s="117"/>
      <c r="HJB6984" s="118"/>
      <c r="HJC6984" s="144"/>
      <c r="HJD6984" s="131"/>
      <c r="HJE6984" s="182"/>
      <c r="HJF6984" s="131"/>
      <c r="HJG6984" s="183"/>
      <c r="HJH6984" s="131"/>
      <c r="HJI6984" s="117"/>
      <c r="HJJ6984" s="118"/>
      <c r="HJK6984" s="144"/>
      <c r="HJL6984" s="131"/>
      <c r="HJM6984" s="182"/>
      <c r="HJN6984" s="131"/>
      <c r="HJO6984" s="183"/>
      <c r="HJP6984" s="131"/>
      <c r="HJQ6984" s="117"/>
      <c r="HJR6984" s="118"/>
      <c r="HJS6984" s="144"/>
      <c r="HJT6984" s="131"/>
      <c r="HJU6984" s="182"/>
      <c r="HJV6984" s="131"/>
      <c r="HJW6984" s="183"/>
      <c r="HJX6984" s="131"/>
      <c r="HJY6984" s="117"/>
      <c r="HJZ6984" s="118"/>
      <c r="HKA6984" s="144"/>
      <c r="HKB6984" s="131"/>
      <c r="HKC6984" s="182"/>
      <c r="HKD6984" s="131"/>
      <c r="HKE6984" s="183"/>
      <c r="HKF6984" s="131"/>
      <c r="HKG6984" s="117"/>
      <c r="HKH6984" s="118"/>
      <c r="HKI6984" s="144"/>
      <c r="HKJ6984" s="131"/>
      <c r="HKK6984" s="182"/>
      <c r="HKL6984" s="131"/>
      <c r="HKM6984" s="183"/>
      <c r="HKN6984" s="131"/>
      <c r="HKO6984" s="117"/>
      <c r="HKP6984" s="118"/>
      <c r="HKQ6984" s="144"/>
      <c r="HKR6984" s="131"/>
      <c r="HKS6984" s="182"/>
      <c r="HKT6984" s="131"/>
      <c r="HKU6984" s="183"/>
      <c r="HKV6984" s="131"/>
      <c r="HKW6984" s="117"/>
      <c r="HKX6984" s="118"/>
      <c r="HKY6984" s="144"/>
      <c r="HKZ6984" s="131"/>
      <c r="HLA6984" s="182"/>
      <c r="HLB6984" s="131"/>
      <c r="HLC6984" s="183"/>
      <c r="HLD6984" s="131"/>
      <c r="HLE6984" s="117"/>
      <c r="HLF6984" s="118"/>
      <c r="HLG6984" s="144"/>
      <c r="HLH6984" s="131"/>
      <c r="HLI6984" s="182"/>
      <c r="HLJ6984" s="131"/>
      <c r="HLK6984" s="183"/>
      <c r="HLL6984" s="131"/>
      <c r="HLM6984" s="117"/>
      <c r="HLN6984" s="118"/>
      <c r="HLO6984" s="144"/>
      <c r="HLP6984" s="131"/>
      <c r="HLQ6984" s="182"/>
      <c r="HLR6984" s="131"/>
      <c r="HLS6984" s="183"/>
      <c r="HLT6984" s="131"/>
      <c r="HLU6984" s="117"/>
      <c r="HLV6984" s="118"/>
      <c r="HLW6984" s="144"/>
      <c r="HLX6984" s="131"/>
      <c r="HLY6984" s="182"/>
      <c r="HLZ6984" s="131"/>
      <c r="HMA6984" s="183"/>
      <c r="HMB6984" s="131"/>
      <c r="HMC6984" s="117"/>
      <c r="HMD6984" s="118"/>
      <c r="HME6984" s="144"/>
      <c r="HMF6984" s="131"/>
      <c r="HMG6984" s="182"/>
      <c r="HMH6984" s="131"/>
      <c r="HMI6984" s="183"/>
      <c r="HMJ6984" s="131"/>
      <c r="HMK6984" s="117"/>
      <c r="HML6984" s="118"/>
      <c r="HMM6984" s="144"/>
      <c r="HMN6984" s="131"/>
      <c r="HMO6984" s="182"/>
      <c r="HMP6984" s="131"/>
      <c r="HMQ6984" s="183"/>
      <c r="HMR6984" s="131"/>
      <c r="HMS6984" s="117"/>
      <c r="HMT6984" s="118"/>
      <c r="HMU6984" s="144"/>
      <c r="HMV6984" s="131"/>
      <c r="HMW6984" s="182"/>
      <c r="HMX6984" s="131"/>
      <c r="HMY6984" s="183"/>
      <c r="HMZ6984" s="131"/>
      <c r="HNA6984" s="117"/>
      <c r="HNB6984" s="118"/>
      <c r="HNC6984" s="144"/>
      <c r="HND6984" s="131"/>
      <c r="HNE6984" s="182"/>
      <c r="HNF6984" s="131"/>
      <c r="HNG6984" s="183"/>
      <c r="HNH6984" s="131"/>
      <c r="HNI6984" s="117"/>
      <c r="HNJ6984" s="118"/>
      <c r="HNK6984" s="144"/>
      <c r="HNL6984" s="131"/>
      <c r="HNM6984" s="182"/>
      <c r="HNN6984" s="131"/>
      <c r="HNO6984" s="183"/>
      <c r="HNP6984" s="131"/>
      <c r="HNQ6984" s="117"/>
      <c r="HNR6984" s="118"/>
      <c r="HNS6984" s="144"/>
      <c r="HNT6984" s="131"/>
      <c r="HNU6984" s="182"/>
      <c r="HNV6984" s="131"/>
      <c r="HNW6984" s="183"/>
      <c r="HNX6984" s="131"/>
      <c r="HNY6984" s="117"/>
      <c r="HNZ6984" s="118"/>
      <c r="HOA6984" s="144"/>
      <c r="HOB6984" s="131"/>
      <c r="HOC6984" s="182"/>
      <c r="HOD6984" s="131"/>
      <c r="HOE6984" s="183"/>
      <c r="HOF6984" s="131"/>
      <c r="HOG6984" s="117"/>
      <c r="HOH6984" s="118"/>
      <c r="HOI6984" s="144"/>
      <c r="HOJ6984" s="131"/>
      <c r="HOK6984" s="182"/>
      <c r="HOL6984" s="131"/>
      <c r="HOM6984" s="183"/>
      <c r="HON6984" s="131"/>
      <c r="HOO6984" s="117"/>
      <c r="HOP6984" s="118"/>
      <c r="HOQ6984" s="144"/>
      <c r="HOR6984" s="131"/>
      <c r="HOS6984" s="182"/>
      <c r="HOT6984" s="131"/>
      <c r="HOU6984" s="183"/>
      <c r="HOV6984" s="131"/>
      <c r="HOW6984" s="117"/>
      <c r="HOX6984" s="118"/>
      <c r="HOY6984" s="144"/>
      <c r="HOZ6984" s="131"/>
      <c r="HPA6984" s="182"/>
      <c r="HPB6984" s="131"/>
      <c r="HPC6984" s="183"/>
      <c r="HPD6984" s="131"/>
      <c r="HPE6984" s="117"/>
      <c r="HPF6984" s="118"/>
      <c r="HPG6984" s="144"/>
      <c r="HPH6984" s="131"/>
      <c r="HPI6984" s="182"/>
      <c r="HPJ6984" s="131"/>
      <c r="HPK6984" s="183"/>
      <c r="HPL6984" s="131"/>
      <c r="HPM6984" s="117"/>
      <c r="HPN6984" s="118"/>
      <c r="HPO6984" s="144"/>
      <c r="HPP6984" s="131"/>
      <c r="HPQ6984" s="182"/>
      <c r="HPR6984" s="131"/>
      <c r="HPS6984" s="183"/>
      <c r="HPT6984" s="131"/>
      <c r="HPU6984" s="117"/>
      <c r="HPV6984" s="118"/>
      <c r="HPW6984" s="144"/>
      <c r="HPX6984" s="131"/>
      <c r="HPY6984" s="182"/>
      <c r="HPZ6984" s="131"/>
      <c r="HQA6984" s="183"/>
      <c r="HQB6984" s="131"/>
      <c r="HQC6984" s="117"/>
      <c r="HQD6984" s="118"/>
      <c r="HQE6984" s="144"/>
      <c r="HQF6984" s="131"/>
      <c r="HQG6984" s="182"/>
      <c r="HQH6984" s="131"/>
      <c r="HQI6984" s="183"/>
      <c r="HQJ6984" s="131"/>
      <c r="HQK6984" s="117"/>
      <c r="HQL6984" s="118"/>
      <c r="HQM6984" s="144"/>
      <c r="HQN6984" s="131"/>
      <c r="HQO6984" s="182"/>
      <c r="HQP6984" s="131"/>
      <c r="HQQ6984" s="183"/>
      <c r="HQR6984" s="131"/>
      <c r="HQS6984" s="117"/>
      <c r="HQT6984" s="118"/>
      <c r="HQU6984" s="144"/>
      <c r="HQV6984" s="131"/>
      <c r="HQW6984" s="182"/>
      <c r="HQX6984" s="131"/>
      <c r="HQY6984" s="183"/>
      <c r="HQZ6984" s="131"/>
      <c r="HRA6984" s="117"/>
      <c r="HRB6984" s="118"/>
      <c r="HRC6984" s="144"/>
      <c r="HRD6984" s="131"/>
      <c r="HRE6984" s="182"/>
      <c r="HRF6984" s="131"/>
      <c r="HRG6984" s="183"/>
      <c r="HRH6984" s="131"/>
      <c r="HRI6984" s="117"/>
      <c r="HRJ6984" s="118"/>
      <c r="HRK6984" s="144"/>
      <c r="HRL6984" s="131"/>
      <c r="HRM6984" s="182"/>
      <c r="HRN6984" s="131"/>
      <c r="HRO6984" s="183"/>
      <c r="HRP6984" s="131"/>
      <c r="HRQ6984" s="117"/>
      <c r="HRR6984" s="118"/>
      <c r="HRS6984" s="144"/>
      <c r="HRT6984" s="131"/>
      <c r="HRU6984" s="182"/>
      <c r="HRV6984" s="131"/>
      <c r="HRW6984" s="183"/>
      <c r="HRX6984" s="131"/>
      <c r="HRY6984" s="117"/>
      <c r="HRZ6984" s="118"/>
      <c r="HSA6984" s="144"/>
      <c r="HSB6984" s="131"/>
      <c r="HSC6984" s="182"/>
      <c r="HSD6984" s="131"/>
      <c r="HSE6984" s="183"/>
      <c r="HSF6984" s="131"/>
      <c r="HSG6984" s="117"/>
      <c r="HSH6984" s="118"/>
      <c r="HSI6984" s="144"/>
      <c r="HSJ6984" s="131"/>
      <c r="HSK6984" s="182"/>
      <c r="HSL6984" s="131"/>
      <c r="HSM6984" s="183"/>
      <c r="HSN6984" s="131"/>
      <c r="HSO6984" s="117"/>
      <c r="HSP6984" s="118"/>
      <c r="HSQ6984" s="144"/>
      <c r="HSR6984" s="131"/>
      <c r="HSS6984" s="182"/>
      <c r="HST6984" s="131"/>
      <c r="HSU6984" s="183"/>
      <c r="HSV6984" s="131"/>
      <c r="HSW6984" s="117"/>
      <c r="HSX6984" s="118"/>
      <c r="HSY6984" s="144"/>
      <c r="HSZ6984" s="131"/>
      <c r="HTA6984" s="182"/>
      <c r="HTB6984" s="131"/>
      <c r="HTC6984" s="183"/>
      <c r="HTD6984" s="131"/>
      <c r="HTE6984" s="117"/>
      <c r="HTF6984" s="118"/>
      <c r="HTG6984" s="144"/>
      <c r="HTH6984" s="131"/>
      <c r="HTI6984" s="182"/>
      <c r="HTJ6984" s="131"/>
      <c r="HTK6984" s="183"/>
      <c r="HTL6984" s="131"/>
      <c r="HTM6984" s="117"/>
      <c r="HTN6984" s="118"/>
      <c r="HTO6984" s="144"/>
      <c r="HTP6984" s="131"/>
      <c r="HTQ6984" s="182"/>
      <c r="HTR6984" s="131"/>
      <c r="HTS6984" s="183"/>
      <c r="HTT6984" s="131"/>
      <c r="HTU6984" s="117"/>
      <c r="HTV6984" s="118"/>
      <c r="HTW6984" s="144"/>
      <c r="HTX6984" s="131"/>
      <c r="HTY6984" s="182"/>
      <c r="HTZ6984" s="131"/>
      <c r="HUA6984" s="183"/>
      <c r="HUB6984" s="131"/>
      <c r="HUC6984" s="117"/>
      <c r="HUD6984" s="118"/>
      <c r="HUE6984" s="144"/>
      <c r="HUF6984" s="131"/>
      <c r="HUG6984" s="182"/>
      <c r="HUH6984" s="131"/>
      <c r="HUI6984" s="183"/>
      <c r="HUJ6984" s="131"/>
      <c r="HUK6984" s="117"/>
      <c r="HUL6984" s="118"/>
      <c r="HUM6984" s="144"/>
      <c r="HUN6984" s="131"/>
      <c r="HUO6984" s="182"/>
      <c r="HUP6984" s="131"/>
      <c r="HUQ6984" s="183"/>
      <c r="HUR6984" s="131"/>
      <c r="HUS6984" s="117"/>
      <c r="HUT6984" s="118"/>
      <c r="HUU6984" s="144"/>
      <c r="HUV6984" s="131"/>
      <c r="HUW6984" s="182"/>
      <c r="HUX6984" s="131"/>
      <c r="HUY6984" s="183"/>
      <c r="HUZ6984" s="131"/>
      <c r="HVA6984" s="117"/>
      <c r="HVB6984" s="118"/>
      <c r="HVC6984" s="144"/>
      <c r="HVD6984" s="131"/>
      <c r="HVE6984" s="182"/>
      <c r="HVF6984" s="131"/>
      <c r="HVG6984" s="183"/>
      <c r="HVH6984" s="131"/>
      <c r="HVI6984" s="117"/>
      <c r="HVJ6984" s="118"/>
      <c r="HVK6984" s="144"/>
      <c r="HVL6984" s="131"/>
      <c r="HVM6984" s="182"/>
      <c r="HVN6984" s="131"/>
      <c r="HVO6984" s="183"/>
      <c r="HVP6984" s="131"/>
      <c r="HVQ6984" s="117"/>
      <c r="HVR6984" s="118"/>
      <c r="HVS6984" s="144"/>
      <c r="HVT6984" s="131"/>
      <c r="HVU6984" s="182"/>
      <c r="HVV6984" s="131"/>
      <c r="HVW6984" s="183"/>
      <c r="HVX6984" s="131"/>
      <c r="HVY6984" s="117"/>
      <c r="HVZ6984" s="118"/>
      <c r="HWA6984" s="144"/>
      <c r="HWB6984" s="131"/>
      <c r="HWC6984" s="182"/>
      <c r="HWD6984" s="131"/>
      <c r="HWE6984" s="183"/>
      <c r="HWF6984" s="131"/>
      <c r="HWG6984" s="117"/>
      <c r="HWH6984" s="118"/>
      <c r="HWI6984" s="144"/>
      <c r="HWJ6984" s="131"/>
      <c r="HWK6984" s="182"/>
      <c r="HWL6984" s="131"/>
      <c r="HWM6984" s="183"/>
      <c r="HWN6984" s="131"/>
      <c r="HWO6984" s="117"/>
      <c r="HWP6984" s="118"/>
      <c r="HWQ6984" s="144"/>
      <c r="HWR6984" s="131"/>
      <c r="HWS6984" s="182"/>
      <c r="HWT6984" s="131"/>
      <c r="HWU6984" s="183"/>
      <c r="HWV6984" s="131"/>
      <c r="HWW6984" s="117"/>
      <c r="HWX6984" s="118"/>
      <c r="HWY6984" s="144"/>
      <c r="HWZ6984" s="131"/>
      <c r="HXA6984" s="182"/>
      <c r="HXB6984" s="131"/>
      <c r="HXC6984" s="183"/>
      <c r="HXD6984" s="131"/>
      <c r="HXE6984" s="117"/>
      <c r="HXF6984" s="118"/>
      <c r="HXG6984" s="144"/>
      <c r="HXH6984" s="131"/>
      <c r="HXI6984" s="182"/>
      <c r="HXJ6984" s="131"/>
      <c r="HXK6984" s="183"/>
      <c r="HXL6984" s="131"/>
      <c r="HXM6984" s="117"/>
      <c r="HXN6984" s="118"/>
      <c r="HXO6984" s="144"/>
      <c r="HXP6984" s="131"/>
      <c r="HXQ6984" s="182"/>
      <c r="HXR6984" s="131"/>
      <c r="HXS6984" s="183"/>
      <c r="HXT6984" s="131"/>
      <c r="HXU6984" s="117"/>
      <c r="HXV6984" s="118"/>
      <c r="HXW6984" s="144"/>
      <c r="HXX6984" s="131"/>
      <c r="HXY6984" s="182"/>
      <c r="HXZ6984" s="131"/>
      <c r="HYA6984" s="183"/>
      <c r="HYB6984" s="131"/>
      <c r="HYC6984" s="117"/>
      <c r="HYD6984" s="118"/>
      <c r="HYE6984" s="144"/>
      <c r="HYF6984" s="131"/>
      <c r="HYG6984" s="182"/>
      <c r="HYH6984" s="131"/>
      <c r="HYI6984" s="183"/>
      <c r="HYJ6984" s="131"/>
      <c r="HYK6984" s="117"/>
      <c r="HYL6984" s="118"/>
      <c r="HYM6984" s="144"/>
      <c r="HYN6984" s="131"/>
      <c r="HYO6984" s="182"/>
      <c r="HYP6984" s="131"/>
      <c r="HYQ6984" s="183"/>
      <c r="HYR6984" s="131"/>
      <c r="HYS6984" s="117"/>
      <c r="HYT6984" s="118"/>
      <c r="HYU6984" s="144"/>
      <c r="HYV6984" s="131"/>
      <c r="HYW6984" s="182"/>
      <c r="HYX6984" s="131"/>
      <c r="HYY6984" s="183"/>
      <c r="HYZ6984" s="131"/>
      <c r="HZA6984" s="117"/>
      <c r="HZB6984" s="118"/>
      <c r="HZC6984" s="144"/>
      <c r="HZD6984" s="131"/>
      <c r="HZE6984" s="182"/>
      <c r="HZF6984" s="131"/>
      <c r="HZG6984" s="183"/>
      <c r="HZH6984" s="131"/>
      <c r="HZI6984" s="117"/>
      <c r="HZJ6984" s="118"/>
      <c r="HZK6984" s="144"/>
      <c r="HZL6984" s="131"/>
      <c r="HZM6984" s="182"/>
      <c r="HZN6984" s="131"/>
      <c r="HZO6984" s="183"/>
      <c r="HZP6984" s="131"/>
      <c r="HZQ6984" s="117"/>
      <c r="HZR6984" s="118"/>
      <c r="HZS6984" s="144"/>
      <c r="HZT6984" s="131"/>
      <c r="HZU6984" s="182"/>
      <c r="HZV6984" s="131"/>
      <c r="HZW6984" s="183"/>
      <c r="HZX6984" s="131"/>
      <c r="HZY6984" s="117"/>
      <c r="HZZ6984" s="118"/>
      <c r="IAA6984" s="144"/>
      <c r="IAB6984" s="131"/>
      <c r="IAC6984" s="182"/>
      <c r="IAD6984" s="131"/>
      <c r="IAE6984" s="183"/>
      <c r="IAF6984" s="131"/>
      <c r="IAG6984" s="117"/>
      <c r="IAH6984" s="118"/>
      <c r="IAI6984" s="144"/>
      <c r="IAJ6984" s="131"/>
      <c r="IAK6984" s="182"/>
      <c r="IAL6984" s="131"/>
      <c r="IAM6984" s="183"/>
      <c r="IAN6984" s="131"/>
      <c r="IAO6984" s="117"/>
      <c r="IAP6984" s="118"/>
      <c r="IAQ6984" s="144"/>
      <c r="IAR6984" s="131"/>
      <c r="IAS6984" s="182"/>
      <c r="IAT6984" s="131"/>
      <c r="IAU6984" s="183"/>
      <c r="IAV6984" s="131"/>
      <c r="IAW6984" s="117"/>
      <c r="IAX6984" s="118"/>
      <c r="IAY6984" s="144"/>
      <c r="IAZ6984" s="131"/>
      <c r="IBA6984" s="182"/>
      <c r="IBB6984" s="131"/>
      <c r="IBC6984" s="183"/>
      <c r="IBD6984" s="131"/>
      <c r="IBE6984" s="117"/>
      <c r="IBF6984" s="118"/>
      <c r="IBG6984" s="144"/>
      <c r="IBH6984" s="131"/>
      <c r="IBI6984" s="182"/>
      <c r="IBJ6984" s="131"/>
      <c r="IBK6984" s="183"/>
      <c r="IBL6984" s="131"/>
      <c r="IBM6984" s="117"/>
      <c r="IBN6984" s="118"/>
      <c r="IBO6984" s="144"/>
      <c r="IBP6984" s="131"/>
      <c r="IBQ6984" s="182"/>
      <c r="IBR6984" s="131"/>
      <c r="IBS6984" s="183"/>
      <c r="IBT6984" s="131"/>
      <c r="IBU6984" s="117"/>
      <c r="IBV6984" s="118"/>
      <c r="IBW6984" s="144"/>
      <c r="IBX6984" s="131"/>
      <c r="IBY6984" s="182"/>
      <c r="IBZ6984" s="131"/>
      <c r="ICA6984" s="183"/>
      <c r="ICB6984" s="131"/>
      <c r="ICC6984" s="117"/>
      <c r="ICD6984" s="118"/>
      <c r="ICE6984" s="144"/>
      <c r="ICF6984" s="131"/>
      <c r="ICG6984" s="182"/>
      <c r="ICH6984" s="131"/>
      <c r="ICI6984" s="183"/>
      <c r="ICJ6984" s="131"/>
      <c r="ICK6984" s="117"/>
      <c r="ICL6984" s="118"/>
      <c r="ICM6984" s="144"/>
      <c r="ICN6984" s="131"/>
      <c r="ICO6984" s="182"/>
      <c r="ICP6984" s="131"/>
      <c r="ICQ6984" s="183"/>
      <c r="ICR6984" s="131"/>
      <c r="ICS6984" s="117"/>
      <c r="ICT6984" s="118"/>
      <c r="ICU6984" s="144"/>
      <c r="ICV6984" s="131"/>
      <c r="ICW6984" s="182"/>
      <c r="ICX6984" s="131"/>
      <c r="ICY6984" s="183"/>
      <c r="ICZ6984" s="131"/>
      <c r="IDA6984" s="117"/>
      <c r="IDB6984" s="118"/>
      <c r="IDC6984" s="144"/>
      <c r="IDD6984" s="131"/>
      <c r="IDE6984" s="182"/>
      <c r="IDF6984" s="131"/>
      <c r="IDG6984" s="183"/>
      <c r="IDH6984" s="131"/>
      <c r="IDI6984" s="117"/>
      <c r="IDJ6984" s="118"/>
      <c r="IDK6984" s="144"/>
      <c r="IDL6984" s="131"/>
      <c r="IDM6984" s="182"/>
      <c r="IDN6984" s="131"/>
      <c r="IDO6984" s="183"/>
      <c r="IDP6984" s="131"/>
      <c r="IDQ6984" s="117"/>
      <c r="IDR6984" s="118"/>
      <c r="IDS6984" s="144"/>
      <c r="IDT6984" s="131"/>
      <c r="IDU6984" s="182"/>
      <c r="IDV6984" s="131"/>
      <c r="IDW6984" s="183"/>
      <c r="IDX6984" s="131"/>
      <c r="IDY6984" s="117"/>
      <c r="IDZ6984" s="118"/>
      <c r="IEA6984" s="144"/>
      <c r="IEB6984" s="131"/>
      <c r="IEC6984" s="182"/>
      <c r="IED6984" s="131"/>
      <c r="IEE6984" s="183"/>
      <c r="IEF6984" s="131"/>
      <c r="IEG6984" s="117"/>
      <c r="IEH6984" s="118"/>
      <c r="IEI6984" s="144"/>
      <c r="IEJ6984" s="131"/>
      <c r="IEK6984" s="182"/>
      <c r="IEL6984" s="131"/>
      <c r="IEM6984" s="183"/>
      <c r="IEN6984" s="131"/>
      <c r="IEO6984" s="117"/>
      <c r="IEP6984" s="118"/>
      <c r="IEQ6984" s="144"/>
      <c r="IER6984" s="131"/>
      <c r="IES6984" s="182"/>
      <c r="IET6984" s="131"/>
      <c r="IEU6984" s="183"/>
      <c r="IEV6984" s="131"/>
      <c r="IEW6984" s="117"/>
      <c r="IEX6984" s="118"/>
      <c r="IEY6984" s="144"/>
      <c r="IEZ6984" s="131"/>
      <c r="IFA6984" s="182"/>
      <c r="IFB6984" s="131"/>
      <c r="IFC6984" s="183"/>
      <c r="IFD6984" s="131"/>
      <c r="IFE6984" s="117"/>
      <c r="IFF6984" s="118"/>
      <c r="IFG6984" s="144"/>
      <c r="IFH6984" s="131"/>
      <c r="IFI6984" s="182"/>
      <c r="IFJ6984" s="131"/>
      <c r="IFK6984" s="183"/>
      <c r="IFL6984" s="131"/>
      <c r="IFM6984" s="117"/>
      <c r="IFN6984" s="118"/>
      <c r="IFO6984" s="144"/>
      <c r="IFP6984" s="131"/>
      <c r="IFQ6984" s="182"/>
      <c r="IFR6984" s="131"/>
      <c r="IFS6984" s="183"/>
      <c r="IFT6984" s="131"/>
      <c r="IFU6984" s="117"/>
      <c r="IFV6984" s="118"/>
      <c r="IFW6984" s="144"/>
      <c r="IFX6984" s="131"/>
      <c r="IFY6984" s="182"/>
      <c r="IFZ6984" s="131"/>
      <c r="IGA6984" s="183"/>
      <c r="IGB6984" s="131"/>
      <c r="IGC6984" s="117"/>
      <c r="IGD6984" s="118"/>
      <c r="IGE6984" s="144"/>
      <c r="IGF6984" s="131"/>
      <c r="IGG6984" s="182"/>
      <c r="IGH6984" s="131"/>
      <c r="IGI6984" s="183"/>
      <c r="IGJ6984" s="131"/>
      <c r="IGK6984" s="117"/>
      <c r="IGL6984" s="118"/>
      <c r="IGM6984" s="144"/>
      <c r="IGN6984" s="131"/>
      <c r="IGO6984" s="182"/>
      <c r="IGP6984" s="131"/>
      <c r="IGQ6984" s="183"/>
      <c r="IGR6984" s="131"/>
      <c r="IGS6984" s="117"/>
      <c r="IGT6984" s="118"/>
      <c r="IGU6984" s="144"/>
      <c r="IGV6984" s="131"/>
      <c r="IGW6984" s="182"/>
      <c r="IGX6984" s="131"/>
      <c r="IGY6984" s="183"/>
      <c r="IGZ6984" s="131"/>
      <c r="IHA6984" s="117"/>
      <c r="IHB6984" s="118"/>
      <c r="IHC6984" s="144"/>
      <c r="IHD6984" s="131"/>
      <c r="IHE6984" s="182"/>
      <c r="IHF6984" s="131"/>
      <c r="IHG6984" s="183"/>
      <c r="IHH6984" s="131"/>
      <c r="IHI6984" s="117"/>
      <c r="IHJ6984" s="118"/>
      <c r="IHK6984" s="144"/>
      <c r="IHL6984" s="131"/>
      <c r="IHM6984" s="182"/>
      <c r="IHN6984" s="131"/>
      <c r="IHO6984" s="183"/>
      <c r="IHP6984" s="131"/>
      <c r="IHQ6984" s="117"/>
      <c r="IHR6984" s="118"/>
      <c r="IHS6984" s="144"/>
      <c r="IHT6984" s="131"/>
      <c r="IHU6984" s="182"/>
      <c r="IHV6984" s="131"/>
      <c r="IHW6984" s="183"/>
      <c r="IHX6984" s="131"/>
      <c r="IHY6984" s="117"/>
      <c r="IHZ6984" s="118"/>
      <c r="IIA6984" s="144"/>
      <c r="IIB6984" s="131"/>
      <c r="IIC6984" s="182"/>
      <c r="IID6984" s="131"/>
      <c r="IIE6984" s="183"/>
      <c r="IIF6984" s="131"/>
      <c r="IIG6984" s="117"/>
      <c r="IIH6984" s="118"/>
      <c r="III6984" s="144"/>
      <c r="IIJ6984" s="131"/>
      <c r="IIK6984" s="182"/>
      <c r="IIL6984" s="131"/>
      <c r="IIM6984" s="183"/>
      <c r="IIN6984" s="131"/>
      <c r="IIO6984" s="117"/>
      <c r="IIP6984" s="118"/>
      <c r="IIQ6984" s="144"/>
      <c r="IIR6984" s="131"/>
      <c r="IIS6984" s="182"/>
      <c r="IIT6984" s="131"/>
      <c r="IIU6984" s="183"/>
      <c r="IIV6984" s="131"/>
      <c r="IIW6984" s="117"/>
      <c r="IIX6984" s="118"/>
      <c r="IIY6984" s="144"/>
      <c r="IIZ6984" s="131"/>
      <c r="IJA6984" s="182"/>
      <c r="IJB6984" s="131"/>
      <c r="IJC6984" s="183"/>
      <c r="IJD6984" s="131"/>
      <c r="IJE6984" s="117"/>
      <c r="IJF6984" s="118"/>
      <c r="IJG6984" s="144"/>
      <c r="IJH6984" s="131"/>
      <c r="IJI6984" s="182"/>
      <c r="IJJ6984" s="131"/>
      <c r="IJK6984" s="183"/>
      <c r="IJL6984" s="131"/>
      <c r="IJM6984" s="117"/>
      <c r="IJN6984" s="118"/>
      <c r="IJO6984" s="144"/>
      <c r="IJP6984" s="131"/>
      <c r="IJQ6984" s="182"/>
      <c r="IJR6984" s="131"/>
      <c r="IJS6984" s="183"/>
      <c r="IJT6984" s="131"/>
      <c r="IJU6984" s="117"/>
      <c r="IJV6984" s="118"/>
      <c r="IJW6984" s="144"/>
      <c r="IJX6984" s="131"/>
      <c r="IJY6984" s="182"/>
      <c r="IJZ6984" s="131"/>
      <c r="IKA6984" s="183"/>
      <c r="IKB6984" s="131"/>
      <c r="IKC6984" s="117"/>
      <c r="IKD6984" s="118"/>
      <c r="IKE6984" s="144"/>
      <c r="IKF6984" s="131"/>
      <c r="IKG6984" s="182"/>
      <c r="IKH6984" s="131"/>
      <c r="IKI6984" s="183"/>
      <c r="IKJ6984" s="131"/>
      <c r="IKK6984" s="117"/>
      <c r="IKL6984" s="118"/>
      <c r="IKM6984" s="144"/>
      <c r="IKN6984" s="131"/>
      <c r="IKO6984" s="182"/>
      <c r="IKP6984" s="131"/>
      <c r="IKQ6984" s="183"/>
      <c r="IKR6984" s="131"/>
      <c r="IKS6984" s="117"/>
      <c r="IKT6984" s="118"/>
      <c r="IKU6984" s="144"/>
      <c r="IKV6984" s="131"/>
      <c r="IKW6984" s="182"/>
      <c r="IKX6984" s="131"/>
      <c r="IKY6984" s="183"/>
      <c r="IKZ6984" s="131"/>
      <c r="ILA6984" s="117"/>
      <c r="ILB6984" s="118"/>
      <c r="ILC6984" s="144"/>
      <c r="ILD6984" s="131"/>
      <c r="ILE6984" s="182"/>
      <c r="ILF6984" s="131"/>
      <c r="ILG6984" s="183"/>
      <c r="ILH6984" s="131"/>
      <c r="ILI6984" s="117"/>
      <c r="ILJ6984" s="118"/>
      <c r="ILK6984" s="144"/>
      <c r="ILL6984" s="131"/>
      <c r="ILM6984" s="182"/>
      <c r="ILN6984" s="131"/>
      <c r="ILO6984" s="183"/>
      <c r="ILP6984" s="131"/>
      <c r="ILQ6984" s="117"/>
      <c r="ILR6984" s="118"/>
      <c r="ILS6984" s="144"/>
      <c r="ILT6984" s="131"/>
      <c r="ILU6984" s="182"/>
      <c r="ILV6984" s="131"/>
      <c r="ILW6984" s="183"/>
      <c r="ILX6984" s="131"/>
      <c r="ILY6984" s="117"/>
      <c r="ILZ6984" s="118"/>
      <c r="IMA6984" s="144"/>
      <c r="IMB6984" s="131"/>
      <c r="IMC6984" s="182"/>
      <c r="IMD6984" s="131"/>
      <c r="IME6984" s="183"/>
      <c r="IMF6984" s="131"/>
      <c r="IMG6984" s="117"/>
      <c r="IMH6984" s="118"/>
      <c r="IMI6984" s="144"/>
      <c r="IMJ6984" s="131"/>
      <c r="IMK6984" s="182"/>
      <c r="IML6984" s="131"/>
      <c r="IMM6984" s="183"/>
      <c r="IMN6984" s="131"/>
      <c r="IMO6984" s="117"/>
      <c r="IMP6984" s="118"/>
      <c r="IMQ6984" s="144"/>
      <c r="IMR6984" s="131"/>
      <c r="IMS6984" s="182"/>
      <c r="IMT6984" s="131"/>
      <c r="IMU6984" s="183"/>
      <c r="IMV6984" s="131"/>
      <c r="IMW6984" s="117"/>
      <c r="IMX6984" s="118"/>
      <c r="IMY6984" s="144"/>
      <c r="IMZ6984" s="131"/>
      <c r="INA6984" s="182"/>
      <c r="INB6984" s="131"/>
      <c r="INC6984" s="183"/>
      <c r="IND6984" s="131"/>
      <c r="INE6984" s="117"/>
      <c r="INF6984" s="118"/>
      <c r="ING6984" s="144"/>
      <c r="INH6984" s="131"/>
      <c r="INI6984" s="182"/>
      <c r="INJ6984" s="131"/>
      <c r="INK6984" s="183"/>
      <c r="INL6984" s="131"/>
      <c r="INM6984" s="117"/>
      <c r="INN6984" s="118"/>
      <c r="INO6984" s="144"/>
      <c r="INP6984" s="131"/>
      <c r="INQ6984" s="182"/>
      <c r="INR6984" s="131"/>
      <c r="INS6984" s="183"/>
      <c r="INT6984" s="131"/>
      <c r="INU6984" s="117"/>
      <c r="INV6984" s="118"/>
      <c r="INW6984" s="144"/>
      <c r="INX6984" s="131"/>
      <c r="INY6984" s="182"/>
      <c r="INZ6984" s="131"/>
      <c r="IOA6984" s="183"/>
      <c r="IOB6984" s="131"/>
      <c r="IOC6984" s="117"/>
      <c r="IOD6984" s="118"/>
      <c r="IOE6984" s="144"/>
      <c r="IOF6984" s="131"/>
      <c r="IOG6984" s="182"/>
      <c r="IOH6984" s="131"/>
      <c r="IOI6984" s="183"/>
      <c r="IOJ6984" s="131"/>
      <c r="IOK6984" s="117"/>
      <c r="IOL6984" s="118"/>
      <c r="IOM6984" s="144"/>
      <c r="ION6984" s="131"/>
      <c r="IOO6984" s="182"/>
      <c r="IOP6984" s="131"/>
      <c r="IOQ6984" s="183"/>
      <c r="IOR6984" s="131"/>
      <c r="IOS6984" s="117"/>
      <c r="IOT6984" s="118"/>
      <c r="IOU6984" s="144"/>
      <c r="IOV6984" s="131"/>
      <c r="IOW6984" s="182"/>
      <c r="IOX6984" s="131"/>
      <c r="IOY6984" s="183"/>
      <c r="IOZ6984" s="131"/>
      <c r="IPA6984" s="117"/>
      <c r="IPB6984" s="118"/>
      <c r="IPC6984" s="144"/>
      <c r="IPD6984" s="131"/>
      <c r="IPE6984" s="182"/>
      <c r="IPF6984" s="131"/>
      <c r="IPG6984" s="183"/>
      <c r="IPH6984" s="131"/>
      <c r="IPI6984" s="117"/>
      <c r="IPJ6984" s="118"/>
      <c r="IPK6984" s="144"/>
      <c r="IPL6984" s="131"/>
      <c r="IPM6984" s="182"/>
      <c r="IPN6984" s="131"/>
      <c r="IPO6984" s="183"/>
      <c r="IPP6984" s="131"/>
      <c r="IPQ6984" s="117"/>
      <c r="IPR6984" s="118"/>
      <c r="IPS6984" s="144"/>
      <c r="IPT6984" s="131"/>
      <c r="IPU6984" s="182"/>
      <c r="IPV6984" s="131"/>
      <c r="IPW6984" s="183"/>
      <c r="IPX6984" s="131"/>
      <c r="IPY6984" s="117"/>
      <c r="IPZ6984" s="118"/>
      <c r="IQA6984" s="144"/>
      <c r="IQB6984" s="131"/>
      <c r="IQC6984" s="182"/>
      <c r="IQD6984" s="131"/>
      <c r="IQE6984" s="183"/>
      <c r="IQF6984" s="131"/>
      <c r="IQG6984" s="117"/>
      <c r="IQH6984" s="118"/>
      <c r="IQI6984" s="144"/>
      <c r="IQJ6984" s="131"/>
      <c r="IQK6984" s="182"/>
      <c r="IQL6984" s="131"/>
      <c r="IQM6984" s="183"/>
      <c r="IQN6984" s="131"/>
      <c r="IQO6984" s="117"/>
      <c r="IQP6984" s="118"/>
      <c r="IQQ6984" s="144"/>
      <c r="IQR6984" s="131"/>
      <c r="IQS6984" s="182"/>
      <c r="IQT6984" s="131"/>
      <c r="IQU6984" s="183"/>
      <c r="IQV6984" s="131"/>
      <c r="IQW6984" s="117"/>
      <c r="IQX6984" s="118"/>
      <c r="IQY6984" s="144"/>
      <c r="IQZ6984" s="131"/>
      <c r="IRA6984" s="182"/>
      <c r="IRB6984" s="131"/>
      <c r="IRC6984" s="183"/>
      <c r="IRD6984" s="131"/>
      <c r="IRE6984" s="117"/>
      <c r="IRF6984" s="118"/>
      <c r="IRG6984" s="144"/>
      <c r="IRH6984" s="131"/>
      <c r="IRI6984" s="182"/>
      <c r="IRJ6984" s="131"/>
      <c r="IRK6984" s="183"/>
      <c r="IRL6984" s="131"/>
      <c r="IRM6984" s="117"/>
      <c r="IRN6984" s="118"/>
      <c r="IRO6984" s="144"/>
      <c r="IRP6984" s="131"/>
      <c r="IRQ6984" s="182"/>
      <c r="IRR6984" s="131"/>
      <c r="IRS6984" s="183"/>
      <c r="IRT6984" s="131"/>
      <c r="IRU6984" s="117"/>
      <c r="IRV6984" s="118"/>
      <c r="IRW6984" s="144"/>
      <c r="IRX6984" s="131"/>
      <c r="IRY6984" s="182"/>
      <c r="IRZ6984" s="131"/>
      <c r="ISA6984" s="183"/>
      <c r="ISB6984" s="131"/>
      <c r="ISC6984" s="117"/>
      <c r="ISD6984" s="118"/>
      <c r="ISE6984" s="144"/>
      <c r="ISF6984" s="131"/>
      <c r="ISG6984" s="182"/>
      <c r="ISH6984" s="131"/>
      <c r="ISI6984" s="183"/>
      <c r="ISJ6984" s="131"/>
      <c r="ISK6984" s="117"/>
      <c r="ISL6984" s="118"/>
      <c r="ISM6984" s="144"/>
      <c r="ISN6984" s="131"/>
      <c r="ISO6984" s="182"/>
      <c r="ISP6984" s="131"/>
      <c r="ISQ6984" s="183"/>
      <c r="ISR6984" s="131"/>
      <c r="ISS6984" s="117"/>
      <c r="IST6984" s="118"/>
      <c r="ISU6984" s="144"/>
      <c r="ISV6984" s="131"/>
      <c r="ISW6984" s="182"/>
      <c r="ISX6984" s="131"/>
      <c r="ISY6984" s="183"/>
      <c r="ISZ6984" s="131"/>
      <c r="ITA6984" s="117"/>
      <c r="ITB6984" s="118"/>
      <c r="ITC6984" s="144"/>
      <c r="ITD6984" s="131"/>
      <c r="ITE6984" s="182"/>
      <c r="ITF6984" s="131"/>
      <c r="ITG6984" s="183"/>
      <c r="ITH6984" s="131"/>
      <c r="ITI6984" s="117"/>
      <c r="ITJ6984" s="118"/>
      <c r="ITK6984" s="144"/>
      <c r="ITL6984" s="131"/>
      <c r="ITM6984" s="182"/>
      <c r="ITN6984" s="131"/>
      <c r="ITO6984" s="183"/>
      <c r="ITP6984" s="131"/>
      <c r="ITQ6984" s="117"/>
      <c r="ITR6984" s="118"/>
      <c r="ITS6984" s="144"/>
      <c r="ITT6984" s="131"/>
      <c r="ITU6984" s="182"/>
      <c r="ITV6984" s="131"/>
      <c r="ITW6984" s="183"/>
      <c r="ITX6984" s="131"/>
      <c r="ITY6984" s="117"/>
      <c r="ITZ6984" s="118"/>
      <c r="IUA6984" s="144"/>
      <c r="IUB6984" s="131"/>
      <c r="IUC6984" s="182"/>
      <c r="IUD6984" s="131"/>
      <c r="IUE6984" s="183"/>
      <c r="IUF6984" s="131"/>
      <c r="IUG6984" s="117"/>
      <c r="IUH6984" s="118"/>
      <c r="IUI6984" s="144"/>
      <c r="IUJ6984" s="131"/>
      <c r="IUK6984" s="182"/>
      <c r="IUL6984" s="131"/>
      <c r="IUM6984" s="183"/>
      <c r="IUN6984" s="131"/>
      <c r="IUO6984" s="117"/>
      <c r="IUP6984" s="118"/>
      <c r="IUQ6984" s="144"/>
      <c r="IUR6984" s="131"/>
      <c r="IUS6984" s="182"/>
      <c r="IUT6984" s="131"/>
      <c r="IUU6984" s="183"/>
      <c r="IUV6984" s="131"/>
      <c r="IUW6984" s="117"/>
      <c r="IUX6984" s="118"/>
      <c r="IUY6984" s="144"/>
      <c r="IUZ6984" s="131"/>
      <c r="IVA6984" s="182"/>
      <c r="IVB6984" s="131"/>
      <c r="IVC6984" s="183"/>
      <c r="IVD6984" s="131"/>
      <c r="IVE6984" s="117"/>
      <c r="IVF6984" s="118"/>
      <c r="IVG6984" s="144"/>
      <c r="IVH6984" s="131"/>
      <c r="IVI6984" s="182"/>
      <c r="IVJ6984" s="131"/>
      <c r="IVK6984" s="183"/>
      <c r="IVL6984" s="131"/>
      <c r="IVM6984" s="117"/>
      <c r="IVN6984" s="118"/>
      <c r="IVO6984" s="144"/>
      <c r="IVP6984" s="131"/>
      <c r="IVQ6984" s="182"/>
      <c r="IVR6984" s="131"/>
      <c r="IVS6984" s="183"/>
      <c r="IVT6984" s="131"/>
      <c r="IVU6984" s="117"/>
      <c r="IVV6984" s="118"/>
      <c r="IVW6984" s="144"/>
      <c r="IVX6984" s="131"/>
      <c r="IVY6984" s="182"/>
      <c r="IVZ6984" s="131"/>
      <c r="IWA6984" s="183"/>
      <c r="IWB6984" s="131"/>
      <c r="IWC6984" s="117"/>
      <c r="IWD6984" s="118"/>
      <c r="IWE6984" s="144"/>
      <c r="IWF6984" s="131"/>
      <c r="IWG6984" s="182"/>
      <c r="IWH6984" s="131"/>
      <c r="IWI6984" s="183"/>
      <c r="IWJ6984" s="131"/>
      <c r="IWK6984" s="117"/>
      <c r="IWL6984" s="118"/>
      <c r="IWM6984" s="144"/>
      <c r="IWN6984" s="131"/>
      <c r="IWO6984" s="182"/>
      <c r="IWP6984" s="131"/>
      <c r="IWQ6984" s="183"/>
      <c r="IWR6984" s="131"/>
      <c r="IWS6984" s="117"/>
      <c r="IWT6984" s="118"/>
      <c r="IWU6984" s="144"/>
      <c r="IWV6984" s="131"/>
      <c r="IWW6984" s="182"/>
      <c r="IWX6984" s="131"/>
      <c r="IWY6984" s="183"/>
      <c r="IWZ6984" s="131"/>
      <c r="IXA6984" s="117"/>
      <c r="IXB6984" s="118"/>
      <c r="IXC6984" s="144"/>
      <c r="IXD6984" s="131"/>
      <c r="IXE6984" s="182"/>
      <c r="IXF6984" s="131"/>
      <c r="IXG6984" s="183"/>
      <c r="IXH6984" s="131"/>
      <c r="IXI6984" s="117"/>
      <c r="IXJ6984" s="118"/>
      <c r="IXK6984" s="144"/>
      <c r="IXL6984" s="131"/>
      <c r="IXM6984" s="182"/>
      <c r="IXN6984" s="131"/>
      <c r="IXO6984" s="183"/>
      <c r="IXP6984" s="131"/>
      <c r="IXQ6984" s="117"/>
      <c r="IXR6984" s="118"/>
      <c r="IXS6984" s="144"/>
      <c r="IXT6984" s="131"/>
      <c r="IXU6984" s="182"/>
      <c r="IXV6984" s="131"/>
      <c r="IXW6984" s="183"/>
      <c r="IXX6984" s="131"/>
      <c r="IXY6984" s="117"/>
      <c r="IXZ6984" s="118"/>
      <c r="IYA6984" s="144"/>
      <c r="IYB6984" s="131"/>
      <c r="IYC6984" s="182"/>
      <c r="IYD6984" s="131"/>
      <c r="IYE6984" s="183"/>
      <c r="IYF6984" s="131"/>
      <c r="IYG6984" s="117"/>
      <c r="IYH6984" s="118"/>
      <c r="IYI6984" s="144"/>
      <c r="IYJ6984" s="131"/>
      <c r="IYK6984" s="182"/>
      <c r="IYL6984" s="131"/>
      <c r="IYM6984" s="183"/>
      <c r="IYN6984" s="131"/>
      <c r="IYO6984" s="117"/>
      <c r="IYP6984" s="118"/>
      <c r="IYQ6984" s="144"/>
      <c r="IYR6984" s="131"/>
      <c r="IYS6984" s="182"/>
      <c r="IYT6984" s="131"/>
      <c r="IYU6984" s="183"/>
      <c r="IYV6984" s="131"/>
      <c r="IYW6984" s="117"/>
      <c r="IYX6984" s="118"/>
      <c r="IYY6984" s="144"/>
      <c r="IYZ6984" s="131"/>
      <c r="IZA6984" s="182"/>
      <c r="IZB6984" s="131"/>
      <c r="IZC6984" s="183"/>
      <c r="IZD6984" s="131"/>
      <c r="IZE6984" s="117"/>
      <c r="IZF6984" s="118"/>
      <c r="IZG6984" s="144"/>
      <c r="IZH6984" s="131"/>
      <c r="IZI6984" s="182"/>
      <c r="IZJ6984" s="131"/>
      <c r="IZK6984" s="183"/>
      <c r="IZL6984" s="131"/>
      <c r="IZM6984" s="117"/>
      <c r="IZN6984" s="118"/>
      <c r="IZO6984" s="144"/>
      <c r="IZP6984" s="131"/>
      <c r="IZQ6984" s="182"/>
      <c r="IZR6984" s="131"/>
      <c r="IZS6984" s="183"/>
      <c r="IZT6984" s="131"/>
      <c r="IZU6984" s="117"/>
      <c r="IZV6984" s="118"/>
      <c r="IZW6984" s="144"/>
      <c r="IZX6984" s="131"/>
      <c r="IZY6984" s="182"/>
      <c r="IZZ6984" s="131"/>
      <c r="JAA6984" s="183"/>
      <c r="JAB6984" s="131"/>
      <c r="JAC6984" s="117"/>
      <c r="JAD6984" s="118"/>
      <c r="JAE6984" s="144"/>
      <c r="JAF6984" s="131"/>
      <c r="JAG6984" s="182"/>
      <c r="JAH6984" s="131"/>
      <c r="JAI6984" s="183"/>
      <c r="JAJ6984" s="131"/>
      <c r="JAK6984" s="117"/>
      <c r="JAL6984" s="118"/>
      <c r="JAM6984" s="144"/>
      <c r="JAN6984" s="131"/>
      <c r="JAO6984" s="182"/>
      <c r="JAP6984" s="131"/>
      <c r="JAQ6984" s="183"/>
      <c r="JAR6984" s="131"/>
      <c r="JAS6984" s="117"/>
      <c r="JAT6984" s="118"/>
      <c r="JAU6984" s="144"/>
      <c r="JAV6984" s="131"/>
      <c r="JAW6984" s="182"/>
      <c r="JAX6984" s="131"/>
      <c r="JAY6984" s="183"/>
      <c r="JAZ6984" s="131"/>
      <c r="JBA6984" s="117"/>
      <c r="JBB6984" s="118"/>
      <c r="JBC6984" s="144"/>
      <c r="JBD6984" s="131"/>
      <c r="JBE6984" s="182"/>
      <c r="JBF6984" s="131"/>
      <c r="JBG6984" s="183"/>
      <c r="JBH6984" s="131"/>
      <c r="JBI6984" s="117"/>
      <c r="JBJ6984" s="118"/>
      <c r="JBK6984" s="144"/>
      <c r="JBL6984" s="131"/>
      <c r="JBM6984" s="182"/>
      <c r="JBN6984" s="131"/>
      <c r="JBO6984" s="183"/>
      <c r="JBP6984" s="131"/>
      <c r="JBQ6984" s="117"/>
      <c r="JBR6984" s="118"/>
      <c r="JBS6984" s="144"/>
      <c r="JBT6984" s="131"/>
      <c r="JBU6984" s="182"/>
      <c r="JBV6984" s="131"/>
      <c r="JBW6984" s="183"/>
      <c r="JBX6984" s="131"/>
      <c r="JBY6984" s="117"/>
      <c r="JBZ6984" s="118"/>
      <c r="JCA6984" s="144"/>
      <c r="JCB6984" s="131"/>
      <c r="JCC6984" s="182"/>
      <c r="JCD6984" s="131"/>
      <c r="JCE6984" s="183"/>
      <c r="JCF6984" s="131"/>
      <c r="JCG6984" s="117"/>
      <c r="JCH6984" s="118"/>
      <c r="JCI6984" s="144"/>
      <c r="JCJ6984" s="131"/>
      <c r="JCK6984" s="182"/>
      <c r="JCL6984" s="131"/>
      <c r="JCM6984" s="183"/>
      <c r="JCN6984" s="131"/>
      <c r="JCO6984" s="117"/>
      <c r="JCP6984" s="118"/>
      <c r="JCQ6984" s="144"/>
      <c r="JCR6984" s="131"/>
      <c r="JCS6984" s="182"/>
      <c r="JCT6984" s="131"/>
      <c r="JCU6984" s="183"/>
      <c r="JCV6984" s="131"/>
      <c r="JCW6984" s="117"/>
      <c r="JCX6984" s="118"/>
      <c r="JCY6984" s="144"/>
      <c r="JCZ6984" s="131"/>
      <c r="JDA6984" s="182"/>
      <c r="JDB6984" s="131"/>
      <c r="JDC6984" s="183"/>
      <c r="JDD6984" s="131"/>
      <c r="JDE6984" s="117"/>
      <c r="JDF6984" s="118"/>
      <c r="JDG6984" s="144"/>
      <c r="JDH6984" s="131"/>
      <c r="JDI6984" s="182"/>
      <c r="JDJ6984" s="131"/>
      <c r="JDK6984" s="183"/>
      <c r="JDL6984" s="131"/>
      <c r="JDM6984" s="117"/>
      <c r="JDN6984" s="118"/>
      <c r="JDO6984" s="144"/>
      <c r="JDP6984" s="131"/>
      <c r="JDQ6984" s="182"/>
      <c r="JDR6984" s="131"/>
      <c r="JDS6984" s="183"/>
      <c r="JDT6984" s="131"/>
      <c r="JDU6984" s="117"/>
      <c r="JDV6984" s="118"/>
      <c r="JDW6984" s="144"/>
      <c r="JDX6984" s="131"/>
      <c r="JDY6984" s="182"/>
      <c r="JDZ6984" s="131"/>
      <c r="JEA6984" s="183"/>
      <c r="JEB6984" s="131"/>
      <c r="JEC6984" s="117"/>
      <c r="JED6984" s="118"/>
      <c r="JEE6984" s="144"/>
      <c r="JEF6984" s="131"/>
      <c r="JEG6984" s="182"/>
      <c r="JEH6984" s="131"/>
      <c r="JEI6984" s="183"/>
      <c r="JEJ6984" s="131"/>
      <c r="JEK6984" s="117"/>
      <c r="JEL6984" s="118"/>
      <c r="JEM6984" s="144"/>
      <c r="JEN6984" s="131"/>
      <c r="JEO6984" s="182"/>
      <c r="JEP6984" s="131"/>
      <c r="JEQ6984" s="183"/>
      <c r="JER6984" s="131"/>
      <c r="JES6984" s="117"/>
      <c r="JET6984" s="118"/>
      <c r="JEU6984" s="144"/>
      <c r="JEV6984" s="131"/>
      <c r="JEW6984" s="182"/>
      <c r="JEX6984" s="131"/>
      <c r="JEY6984" s="183"/>
      <c r="JEZ6984" s="131"/>
      <c r="JFA6984" s="117"/>
      <c r="JFB6984" s="118"/>
      <c r="JFC6984" s="144"/>
      <c r="JFD6984" s="131"/>
      <c r="JFE6984" s="182"/>
      <c r="JFF6984" s="131"/>
      <c r="JFG6984" s="183"/>
      <c r="JFH6984" s="131"/>
      <c r="JFI6984" s="117"/>
      <c r="JFJ6984" s="118"/>
      <c r="JFK6984" s="144"/>
      <c r="JFL6984" s="131"/>
      <c r="JFM6984" s="182"/>
      <c r="JFN6984" s="131"/>
      <c r="JFO6984" s="183"/>
      <c r="JFP6984" s="131"/>
      <c r="JFQ6984" s="117"/>
      <c r="JFR6984" s="118"/>
      <c r="JFS6984" s="144"/>
      <c r="JFT6984" s="131"/>
      <c r="JFU6984" s="182"/>
      <c r="JFV6984" s="131"/>
      <c r="JFW6984" s="183"/>
      <c r="JFX6984" s="131"/>
      <c r="JFY6984" s="117"/>
      <c r="JFZ6984" s="118"/>
      <c r="JGA6984" s="144"/>
      <c r="JGB6984" s="131"/>
      <c r="JGC6984" s="182"/>
      <c r="JGD6984" s="131"/>
      <c r="JGE6984" s="183"/>
      <c r="JGF6984" s="131"/>
      <c r="JGG6984" s="117"/>
      <c r="JGH6984" s="118"/>
      <c r="JGI6984" s="144"/>
      <c r="JGJ6984" s="131"/>
      <c r="JGK6984" s="182"/>
      <c r="JGL6984" s="131"/>
      <c r="JGM6984" s="183"/>
      <c r="JGN6984" s="131"/>
      <c r="JGO6984" s="117"/>
      <c r="JGP6984" s="118"/>
      <c r="JGQ6984" s="144"/>
      <c r="JGR6984" s="131"/>
      <c r="JGS6984" s="182"/>
      <c r="JGT6984" s="131"/>
      <c r="JGU6984" s="183"/>
      <c r="JGV6984" s="131"/>
      <c r="JGW6984" s="117"/>
      <c r="JGX6984" s="118"/>
      <c r="JGY6984" s="144"/>
      <c r="JGZ6984" s="131"/>
      <c r="JHA6984" s="182"/>
      <c r="JHB6984" s="131"/>
      <c r="JHC6984" s="183"/>
      <c r="JHD6984" s="131"/>
      <c r="JHE6984" s="117"/>
      <c r="JHF6984" s="118"/>
      <c r="JHG6984" s="144"/>
      <c r="JHH6984" s="131"/>
      <c r="JHI6984" s="182"/>
      <c r="JHJ6984" s="131"/>
      <c r="JHK6984" s="183"/>
      <c r="JHL6984" s="131"/>
      <c r="JHM6984" s="117"/>
      <c r="JHN6984" s="118"/>
      <c r="JHO6984" s="144"/>
      <c r="JHP6984" s="131"/>
      <c r="JHQ6984" s="182"/>
      <c r="JHR6984" s="131"/>
      <c r="JHS6984" s="183"/>
      <c r="JHT6984" s="131"/>
      <c r="JHU6984" s="117"/>
      <c r="JHV6984" s="118"/>
      <c r="JHW6984" s="144"/>
      <c r="JHX6984" s="131"/>
      <c r="JHY6984" s="182"/>
      <c r="JHZ6984" s="131"/>
      <c r="JIA6984" s="183"/>
      <c r="JIB6984" s="131"/>
      <c r="JIC6984" s="117"/>
      <c r="JID6984" s="118"/>
      <c r="JIE6984" s="144"/>
      <c r="JIF6984" s="131"/>
      <c r="JIG6984" s="182"/>
      <c r="JIH6984" s="131"/>
      <c r="JII6984" s="183"/>
      <c r="JIJ6984" s="131"/>
      <c r="JIK6984" s="117"/>
      <c r="JIL6984" s="118"/>
      <c r="JIM6984" s="144"/>
      <c r="JIN6984" s="131"/>
      <c r="JIO6984" s="182"/>
      <c r="JIP6984" s="131"/>
      <c r="JIQ6984" s="183"/>
      <c r="JIR6984" s="131"/>
      <c r="JIS6984" s="117"/>
      <c r="JIT6984" s="118"/>
      <c r="JIU6984" s="144"/>
      <c r="JIV6984" s="131"/>
      <c r="JIW6984" s="182"/>
      <c r="JIX6984" s="131"/>
      <c r="JIY6984" s="183"/>
      <c r="JIZ6984" s="131"/>
      <c r="JJA6984" s="117"/>
      <c r="JJB6984" s="118"/>
      <c r="JJC6984" s="144"/>
      <c r="JJD6984" s="131"/>
      <c r="JJE6984" s="182"/>
      <c r="JJF6984" s="131"/>
      <c r="JJG6984" s="183"/>
      <c r="JJH6984" s="131"/>
      <c r="JJI6984" s="117"/>
      <c r="JJJ6984" s="118"/>
      <c r="JJK6984" s="144"/>
      <c r="JJL6984" s="131"/>
      <c r="JJM6984" s="182"/>
      <c r="JJN6984" s="131"/>
      <c r="JJO6984" s="183"/>
      <c r="JJP6984" s="131"/>
      <c r="JJQ6984" s="117"/>
      <c r="JJR6984" s="118"/>
      <c r="JJS6984" s="144"/>
      <c r="JJT6984" s="131"/>
      <c r="JJU6984" s="182"/>
      <c r="JJV6984" s="131"/>
      <c r="JJW6984" s="183"/>
      <c r="JJX6984" s="131"/>
      <c r="JJY6984" s="117"/>
      <c r="JJZ6984" s="118"/>
      <c r="JKA6984" s="144"/>
      <c r="JKB6984" s="131"/>
      <c r="JKC6984" s="182"/>
      <c r="JKD6984" s="131"/>
      <c r="JKE6984" s="183"/>
      <c r="JKF6984" s="131"/>
      <c r="JKG6984" s="117"/>
      <c r="JKH6984" s="118"/>
      <c r="JKI6984" s="144"/>
      <c r="JKJ6984" s="131"/>
      <c r="JKK6984" s="182"/>
      <c r="JKL6984" s="131"/>
      <c r="JKM6984" s="183"/>
      <c r="JKN6984" s="131"/>
      <c r="JKO6984" s="117"/>
      <c r="JKP6984" s="118"/>
      <c r="JKQ6984" s="144"/>
      <c r="JKR6984" s="131"/>
      <c r="JKS6984" s="182"/>
      <c r="JKT6984" s="131"/>
      <c r="JKU6984" s="183"/>
      <c r="JKV6984" s="131"/>
      <c r="JKW6984" s="117"/>
      <c r="JKX6984" s="118"/>
      <c r="JKY6984" s="144"/>
      <c r="JKZ6984" s="131"/>
      <c r="JLA6984" s="182"/>
      <c r="JLB6984" s="131"/>
      <c r="JLC6984" s="183"/>
      <c r="JLD6984" s="131"/>
      <c r="JLE6984" s="117"/>
      <c r="JLF6984" s="118"/>
      <c r="JLG6984" s="144"/>
      <c r="JLH6984" s="131"/>
      <c r="JLI6984" s="182"/>
      <c r="JLJ6984" s="131"/>
      <c r="JLK6984" s="183"/>
      <c r="JLL6984" s="131"/>
      <c r="JLM6984" s="117"/>
      <c r="JLN6984" s="118"/>
      <c r="JLO6984" s="144"/>
      <c r="JLP6984" s="131"/>
      <c r="JLQ6984" s="182"/>
      <c r="JLR6984" s="131"/>
      <c r="JLS6984" s="183"/>
      <c r="JLT6984" s="131"/>
      <c r="JLU6984" s="117"/>
      <c r="JLV6984" s="118"/>
      <c r="JLW6984" s="144"/>
      <c r="JLX6984" s="131"/>
      <c r="JLY6984" s="182"/>
      <c r="JLZ6984" s="131"/>
      <c r="JMA6984" s="183"/>
      <c r="JMB6984" s="131"/>
      <c r="JMC6984" s="117"/>
      <c r="JMD6984" s="118"/>
      <c r="JME6984" s="144"/>
      <c r="JMF6984" s="131"/>
      <c r="JMG6984" s="182"/>
      <c r="JMH6984" s="131"/>
      <c r="JMI6984" s="183"/>
      <c r="JMJ6984" s="131"/>
      <c r="JMK6984" s="117"/>
      <c r="JML6984" s="118"/>
      <c r="JMM6984" s="144"/>
      <c r="JMN6984" s="131"/>
      <c r="JMO6984" s="182"/>
      <c r="JMP6984" s="131"/>
      <c r="JMQ6984" s="183"/>
      <c r="JMR6984" s="131"/>
      <c r="JMS6984" s="117"/>
      <c r="JMT6984" s="118"/>
      <c r="JMU6984" s="144"/>
      <c r="JMV6984" s="131"/>
      <c r="JMW6984" s="182"/>
      <c r="JMX6984" s="131"/>
      <c r="JMY6984" s="183"/>
      <c r="JMZ6984" s="131"/>
      <c r="JNA6984" s="117"/>
      <c r="JNB6984" s="118"/>
      <c r="JNC6984" s="144"/>
      <c r="JND6984" s="131"/>
      <c r="JNE6984" s="182"/>
      <c r="JNF6984" s="131"/>
      <c r="JNG6984" s="183"/>
      <c r="JNH6984" s="131"/>
      <c r="JNI6984" s="117"/>
      <c r="JNJ6984" s="118"/>
      <c r="JNK6984" s="144"/>
      <c r="JNL6984" s="131"/>
      <c r="JNM6984" s="182"/>
      <c r="JNN6984" s="131"/>
      <c r="JNO6984" s="183"/>
      <c r="JNP6984" s="131"/>
      <c r="JNQ6984" s="117"/>
      <c r="JNR6984" s="118"/>
      <c r="JNS6984" s="144"/>
      <c r="JNT6984" s="131"/>
      <c r="JNU6984" s="182"/>
      <c r="JNV6984" s="131"/>
      <c r="JNW6984" s="183"/>
      <c r="JNX6984" s="131"/>
      <c r="JNY6984" s="117"/>
      <c r="JNZ6984" s="118"/>
      <c r="JOA6984" s="144"/>
      <c r="JOB6984" s="131"/>
      <c r="JOC6984" s="182"/>
      <c r="JOD6984" s="131"/>
      <c r="JOE6984" s="183"/>
      <c r="JOF6984" s="131"/>
      <c r="JOG6984" s="117"/>
      <c r="JOH6984" s="118"/>
      <c r="JOI6984" s="144"/>
      <c r="JOJ6984" s="131"/>
      <c r="JOK6984" s="182"/>
      <c r="JOL6984" s="131"/>
      <c r="JOM6984" s="183"/>
      <c r="JON6984" s="131"/>
      <c r="JOO6984" s="117"/>
      <c r="JOP6984" s="118"/>
      <c r="JOQ6984" s="144"/>
      <c r="JOR6984" s="131"/>
      <c r="JOS6984" s="182"/>
      <c r="JOT6984" s="131"/>
      <c r="JOU6984" s="183"/>
      <c r="JOV6984" s="131"/>
      <c r="JOW6984" s="117"/>
      <c r="JOX6984" s="118"/>
      <c r="JOY6984" s="144"/>
      <c r="JOZ6984" s="131"/>
      <c r="JPA6984" s="182"/>
      <c r="JPB6984" s="131"/>
      <c r="JPC6984" s="183"/>
      <c r="JPD6984" s="131"/>
      <c r="JPE6984" s="117"/>
      <c r="JPF6984" s="118"/>
      <c r="JPG6984" s="144"/>
      <c r="JPH6984" s="131"/>
      <c r="JPI6984" s="182"/>
      <c r="JPJ6984" s="131"/>
      <c r="JPK6984" s="183"/>
      <c r="JPL6984" s="131"/>
      <c r="JPM6984" s="117"/>
      <c r="JPN6984" s="118"/>
      <c r="JPO6984" s="144"/>
      <c r="JPP6984" s="131"/>
      <c r="JPQ6984" s="182"/>
      <c r="JPR6984" s="131"/>
      <c r="JPS6984" s="183"/>
      <c r="JPT6984" s="131"/>
      <c r="JPU6984" s="117"/>
      <c r="JPV6984" s="118"/>
      <c r="JPW6984" s="144"/>
      <c r="JPX6984" s="131"/>
      <c r="JPY6984" s="182"/>
      <c r="JPZ6984" s="131"/>
      <c r="JQA6984" s="183"/>
      <c r="JQB6984" s="131"/>
      <c r="JQC6984" s="117"/>
      <c r="JQD6984" s="118"/>
      <c r="JQE6984" s="144"/>
      <c r="JQF6984" s="131"/>
      <c r="JQG6984" s="182"/>
      <c r="JQH6984" s="131"/>
      <c r="JQI6984" s="183"/>
      <c r="JQJ6984" s="131"/>
      <c r="JQK6984" s="117"/>
      <c r="JQL6984" s="118"/>
      <c r="JQM6984" s="144"/>
      <c r="JQN6984" s="131"/>
      <c r="JQO6984" s="182"/>
      <c r="JQP6984" s="131"/>
      <c r="JQQ6984" s="183"/>
      <c r="JQR6984" s="131"/>
      <c r="JQS6984" s="117"/>
      <c r="JQT6984" s="118"/>
      <c r="JQU6984" s="144"/>
      <c r="JQV6984" s="131"/>
      <c r="JQW6984" s="182"/>
      <c r="JQX6984" s="131"/>
      <c r="JQY6984" s="183"/>
      <c r="JQZ6984" s="131"/>
      <c r="JRA6984" s="117"/>
      <c r="JRB6984" s="118"/>
      <c r="JRC6984" s="144"/>
      <c r="JRD6984" s="131"/>
      <c r="JRE6984" s="182"/>
      <c r="JRF6984" s="131"/>
      <c r="JRG6984" s="183"/>
      <c r="JRH6984" s="131"/>
      <c r="JRI6984" s="117"/>
      <c r="JRJ6984" s="118"/>
      <c r="JRK6984" s="144"/>
      <c r="JRL6984" s="131"/>
      <c r="JRM6984" s="182"/>
      <c r="JRN6984" s="131"/>
      <c r="JRO6984" s="183"/>
      <c r="JRP6984" s="131"/>
      <c r="JRQ6984" s="117"/>
      <c r="JRR6984" s="118"/>
      <c r="JRS6984" s="144"/>
      <c r="JRT6984" s="131"/>
      <c r="JRU6984" s="182"/>
      <c r="JRV6984" s="131"/>
      <c r="JRW6984" s="183"/>
      <c r="JRX6984" s="131"/>
      <c r="JRY6984" s="117"/>
      <c r="JRZ6984" s="118"/>
      <c r="JSA6984" s="144"/>
      <c r="JSB6984" s="131"/>
      <c r="JSC6984" s="182"/>
      <c r="JSD6984" s="131"/>
      <c r="JSE6984" s="183"/>
      <c r="JSF6984" s="131"/>
      <c r="JSG6984" s="117"/>
      <c r="JSH6984" s="118"/>
      <c r="JSI6984" s="144"/>
      <c r="JSJ6984" s="131"/>
      <c r="JSK6984" s="182"/>
      <c r="JSL6984" s="131"/>
      <c r="JSM6984" s="183"/>
      <c r="JSN6984" s="131"/>
      <c r="JSO6984" s="117"/>
      <c r="JSP6984" s="118"/>
      <c r="JSQ6984" s="144"/>
      <c r="JSR6984" s="131"/>
      <c r="JSS6984" s="182"/>
      <c r="JST6984" s="131"/>
      <c r="JSU6984" s="183"/>
      <c r="JSV6984" s="131"/>
      <c r="JSW6984" s="117"/>
      <c r="JSX6984" s="118"/>
      <c r="JSY6984" s="144"/>
      <c r="JSZ6984" s="131"/>
      <c r="JTA6984" s="182"/>
      <c r="JTB6984" s="131"/>
      <c r="JTC6984" s="183"/>
      <c r="JTD6984" s="131"/>
      <c r="JTE6984" s="117"/>
      <c r="JTF6984" s="118"/>
      <c r="JTG6984" s="144"/>
      <c r="JTH6984" s="131"/>
      <c r="JTI6984" s="182"/>
      <c r="JTJ6984" s="131"/>
      <c r="JTK6984" s="183"/>
      <c r="JTL6984" s="131"/>
      <c r="JTM6984" s="117"/>
      <c r="JTN6984" s="118"/>
      <c r="JTO6984" s="144"/>
      <c r="JTP6984" s="131"/>
      <c r="JTQ6984" s="182"/>
      <c r="JTR6984" s="131"/>
      <c r="JTS6984" s="183"/>
      <c r="JTT6984" s="131"/>
      <c r="JTU6984" s="117"/>
      <c r="JTV6984" s="118"/>
      <c r="JTW6984" s="144"/>
      <c r="JTX6984" s="131"/>
      <c r="JTY6984" s="182"/>
      <c r="JTZ6984" s="131"/>
      <c r="JUA6984" s="183"/>
      <c r="JUB6984" s="131"/>
      <c r="JUC6984" s="117"/>
      <c r="JUD6984" s="118"/>
      <c r="JUE6984" s="144"/>
      <c r="JUF6984" s="131"/>
      <c r="JUG6984" s="182"/>
      <c r="JUH6984" s="131"/>
      <c r="JUI6984" s="183"/>
      <c r="JUJ6984" s="131"/>
      <c r="JUK6984" s="117"/>
      <c r="JUL6984" s="118"/>
      <c r="JUM6984" s="144"/>
      <c r="JUN6984" s="131"/>
      <c r="JUO6984" s="182"/>
      <c r="JUP6984" s="131"/>
      <c r="JUQ6984" s="183"/>
      <c r="JUR6984" s="131"/>
      <c r="JUS6984" s="117"/>
      <c r="JUT6984" s="118"/>
      <c r="JUU6984" s="144"/>
      <c r="JUV6984" s="131"/>
      <c r="JUW6984" s="182"/>
      <c r="JUX6984" s="131"/>
      <c r="JUY6984" s="183"/>
      <c r="JUZ6984" s="131"/>
      <c r="JVA6984" s="117"/>
      <c r="JVB6984" s="118"/>
      <c r="JVC6984" s="144"/>
      <c r="JVD6984" s="131"/>
      <c r="JVE6984" s="182"/>
      <c r="JVF6984" s="131"/>
      <c r="JVG6984" s="183"/>
      <c r="JVH6984" s="131"/>
      <c r="JVI6984" s="117"/>
      <c r="JVJ6984" s="118"/>
      <c r="JVK6984" s="144"/>
      <c r="JVL6984" s="131"/>
      <c r="JVM6984" s="182"/>
      <c r="JVN6984" s="131"/>
      <c r="JVO6984" s="183"/>
      <c r="JVP6984" s="131"/>
      <c r="JVQ6984" s="117"/>
      <c r="JVR6984" s="118"/>
      <c r="JVS6984" s="144"/>
      <c r="JVT6984" s="131"/>
      <c r="JVU6984" s="182"/>
      <c r="JVV6984" s="131"/>
      <c r="JVW6984" s="183"/>
      <c r="JVX6984" s="131"/>
      <c r="JVY6984" s="117"/>
      <c r="JVZ6984" s="118"/>
      <c r="JWA6984" s="144"/>
      <c r="JWB6984" s="131"/>
      <c r="JWC6984" s="182"/>
      <c r="JWD6984" s="131"/>
      <c r="JWE6984" s="183"/>
      <c r="JWF6984" s="131"/>
      <c r="JWG6984" s="117"/>
      <c r="JWH6984" s="118"/>
      <c r="JWI6984" s="144"/>
      <c r="JWJ6984" s="131"/>
      <c r="JWK6984" s="182"/>
      <c r="JWL6984" s="131"/>
      <c r="JWM6984" s="183"/>
      <c r="JWN6984" s="131"/>
      <c r="JWO6984" s="117"/>
      <c r="JWP6984" s="118"/>
      <c r="JWQ6984" s="144"/>
      <c r="JWR6984" s="131"/>
      <c r="JWS6984" s="182"/>
      <c r="JWT6984" s="131"/>
      <c r="JWU6984" s="183"/>
      <c r="JWV6984" s="131"/>
      <c r="JWW6984" s="117"/>
      <c r="JWX6984" s="118"/>
      <c r="JWY6984" s="144"/>
      <c r="JWZ6984" s="131"/>
      <c r="JXA6984" s="182"/>
      <c r="JXB6984" s="131"/>
      <c r="JXC6984" s="183"/>
      <c r="JXD6984" s="131"/>
      <c r="JXE6984" s="117"/>
      <c r="JXF6984" s="118"/>
      <c r="JXG6984" s="144"/>
      <c r="JXH6984" s="131"/>
      <c r="JXI6984" s="182"/>
      <c r="JXJ6984" s="131"/>
      <c r="JXK6984" s="183"/>
      <c r="JXL6984" s="131"/>
      <c r="JXM6984" s="117"/>
      <c r="JXN6984" s="118"/>
      <c r="JXO6984" s="144"/>
      <c r="JXP6984" s="131"/>
      <c r="JXQ6984" s="182"/>
      <c r="JXR6984" s="131"/>
      <c r="JXS6984" s="183"/>
      <c r="JXT6984" s="131"/>
      <c r="JXU6984" s="117"/>
      <c r="JXV6984" s="118"/>
      <c r="JXW6984" s="144"/>
      <c r="JXX6984" s="131"/>
      <c r="JXY6984" s="182"/>
      <c r="JXZ6984" s="131"/>
      <c r="JYA6984" s="183"/>
      <c r="JYB6984" s="131"/>
      <c r="JYC6984" s="117"/>
      <c r="JYD6984" s="118"/>
      <c r="JYE6984" s="144"/>
      <c r="JYF6984" s="131"/>
      <c r="JYG6984" s="182"/>
      <c r="JYH6984" s="131"/>
      <c r="JYI6984" s="183"/>
      <c r="JYJ6984" s="131"/>
      <c r="JYK6984" s="117"/>
      <c r="JYL6984" s="118"/>
      <c r="JYM6984" s="144"/>
      <c r="JYN6984" s="131"/>
      <c r="JYO6984" s="182"/>
      <c r="JYP6984" s="131"/>
      <c r="JYQ6984" s="183"/>
      <c r="JYR6984" s="131"/>
      <c r="JYS6984" s="117"/>
      <c r="JYT6984" s="118"/>
      <c r="JYU6984" s="144"/>
      <c r="JYV6984" s="131"/>
      <c r="JYW6984" s="182"/>
      <c r="JYX6984" s="131"/>
      <c r="JYY6984" s="183"/>
      <c r="JYZ6984" s="131"/>
      <c r="JZA6984" s="117"/>
      <c r="JZB6984" s="118"/>
      <c r="JZC6984" s="144"/>
      <c r="JZD6984" s="131"/>
      <c r="JZE6984" s="182"/>
      <c r="JZF6984" s="131"/>
      <c r="JZG6984" s="183"/>
      <c r="JZH6984" s="131"/>
      <c r="JZI6984" s="117"/>
      <c r="JZJ6984" s="118"/>
      <c r="JZK6984" s="144"/>
      <c r="JZL6984" s="131"/>
      <c r="JZM6984" s="182"/>
      <c r="JZN6984" s="131"/>
      <c r="JZO6984" s="183"/>
      <c r="JZP6984" s="131"/>
      <c r="JZQ6984" s="117"/>
      <c r="JZR6984" s="118"/>
      <c r="JZS6984" s="144"/>
      <c r="JZT6984" s="131"/>
      <c r="JZU6984" s="182"/>
      <c r="JZV6984" s="131"/>
      <c r="JZW6984" s="183"/>
      <c r="JZX6984" s="131"/>
      <c r="JZY6984" s="117"/>
      <c r="JZZ6984" s="118"/>
      <c r="KAA6984" s="144"/>
      <c r="KAB6984" s="131"/>
      <c r="KAC6984" s="182"/>
      <c r="KAD6984" s="131"/>
      <c r="KAE6984" s="183"/>
      <c r="KAF6984" s="131"/>
      <c r="KAG6984" s="117"/>
      <c r="KAH6984" s="118"/>
      <c r="KAI6984" s="144"/>
      <c r="KAJ6984" s="131"/>
      <c r="KAK6984" s="182"/>
      <c r="KAL6984" s="131"/>
      <c r="KAM6984" s="183"/>
      <c r="KAN6984" s="131"/>
      <c r="KAO6984" s="117"/>
      <c r="KAP6984" s="118"/>
      <c r="KAQ6984" s="144"/>
      <c r="KAR6984" s="131"/>
      <c r="KAS6984" s="182"/>
      <c r="KAT6984" s="131"/>
      <c r="KAU6984" s="183"/>
      <c r="KAV6984" s="131"/>
      <c r="KAW6984" s="117"/>
      <c r="KAX6984" s="118"/>
      <c r="KAY6984" s="144"/>
      <c r="KAZ6984" s="131"/>
      <c r="KBA6984" s="182"/>
      <c r="KBB6984" s="131"/>
      <c r="KBC6984" s="183"/>
      <c r="KBD6984" s="131"/>
      <c r="KBE6984" s="117"/>
      <c r="KBF6984" s="118"/>
      <c r="KBG6984" s="144"/>
      <c r="KBH6984" s="131"/>
      <c r="KBI6984" s="182"/>
      <c r="KBJ6984" s="131"/>
      <c r="KBK6984" s="183"/>
      <c r="KBL6984" s="131"/>
      <c r="KBM6984" s="117"/>
      <c r="KBN6984" s="118"/>
      <c r="KBO6984" s="144"/>
      <c r="KBP6984" s="131"/>
      <c r="KBQ6984" s="182"/>
      <c r="KBR6984" s="131"/>
      <c r="KBS6984" s="183"/>
      <c r="KBT6984" s="131"/>
      <c r="KBU6984" s="117"/>
      <c r="KBV6984" s="118"/>
      <c r="KBW6984" s="144"/>
      <c r="KBX6984" s="131"/>
      <c r="KBY6984" s="182"/>
      <c r="KBZ6984" s="131"/>
      <c r="KCA6984" s="183"/>
      <c r="KCB6984" s="131"/>
      <c r="KCC6984" s="117"/>
      <c r="KCD6984" s="118"/>
      <c r="KCE6984" s="144"/>
      <c r="KCF6984" s="131"/>
      <c r="KCG6984" s="182"/>
      <c r="KCH6984" s="131"/>
      <c r="KCI6984" s="183"/>
      <c r="KCJ6984" s="131"/>
      <c r="KCK6984" s="117"/>
      <c r="KCL6984" s="118"/>
      <c r="KCM6984" s="144"/>
      <c r="KCN6984" s="131"/>
      <c r="KCO6984" s="182"/>
      <c r="KCP6984" s="131"/>
      <c r="KCQ6984" s="183"/>
      <c r="KCR6984" s="131"/>
      <c r="KCS6984" s="117"/>
      <c r="KCT6984" s="118"/>
      <c r="KCU6984" s="144"/>
      <c r="KCV6984" s="131"/>
      <c r="KCW6984" s="182"/>
      <c r="KCX6984" s="131"/>
      <c r="KCY6984" s="183"/>
      <c r="KCZ6984" s="131"/>
      <c r="KDA6984" s="117"/>
      <c r="KDB6984" s="118"/>
      <c r="KDC6984" s="144"/>
      <c r="KDD6984" s="131"/>
      <c r="KDE6984" s="182"/>
      <c r="KDF6984" s="131"/>
      <c r="KDG6984" s="183"/>
      <c r="KDH6984" s="131"/>
      <c r="KDI6984" s="117"/>
      <c r="KDJ6984" s="118"/>
      <c r="KDK6984" s="144"/>
      <c r="KDL6984" s="131"/>
      <c r="KDM6984" s="182"/>
      <c r="KDN6984" s="131"/>
      <c r="KDO6984" s="183"/>
      <c r="KDP6984" s="131"/>
      <c r="KDQ6984" s="117"/>
      <c r="KDR6984" s="118"/>
      <c r="KDS6984" s="144"/>
      <c r="KDT6984" s="131"/>
      <c r="KDU6984" s="182"/>
      <c r="KDV6984" s="131"/>
      <c r="KDW6984" s="183"/>
      <c r="KDX6984" s="131"/>
      <c r="KDY6984" s="117"/>
      <c r="KDZ6984" s="118"/>
      <c r="KEA6984" s="144"/>
      <c r="KEB6984" s="131"/>
      <c r="KEC6984" s="182"/>
      <c r="KED6984" s="131"/>
      <c r="KEE6984" s="183"/>
      <c r="KEF6984" s="131"/>
      <c r="KEG6984" s="117"/>
      <c r="KEH6984" s="118"/>
      <c r="KEI6984" s="144"/>
      <c r="KEJ6984" s="131"/>
      <c r="KEK6984" s="182"/>
      <c r="KEL6984" s="131"/>
      <c r="KEM6984" s="183"/>
      <c r="KEN6984" s="131"/>
      <c r="KEO6984" s="117"/>
      <c r="KEP6984" s="118"/>
      <c r="KEQ6984" s="144"/>
      <c r="KER6984" s="131"/>
      <c r="KES6984" s="182"/>
      <c r="KET6984" s="131"/>
      <c r="KEU6984" s="183"/>
      <c r="KEV6984" s="131"/>
      <c r="KEW6984" s="117"/>
      <c r="KEX6984" s="118"/>
      <c r="KEY6984" s="144"/>
      <c r="KEZ6984" s="131"/>
      <c r="KFA6984" s="182"/>
      <c r="KFB6984" s="131"/>
      <c r="KFC6984" s="183"/>
      <c r="KFD6984" s="131"/>
      <c r="KFE6984" s="117"/>
      <c r="KFF6984" s="118"/>
      <c r="KFG6984" s="144"/>
      <c r="KFH6984" s="131"/>
      <c r="KFI6984" s="182"/>
      <c r="KFJ6984" s="131"/>
      <c r="KFK6984" s="183"/>
      <c r="KFL6984" s="131"/>
      <c r="KFM6984" s="117"/>
      <c r="KFN6984" s="118"/>
      <c r="KFO6984" s="144"/>
      <c r="KFP6984" s="131"/>
      <c r="KFQ6984" s="182"/>
      <c r="KFR6984" s="131"/>
      <c r="KFS6984" s="183"/>
      <c r="KFT6984" s="131"/>
      <c r="KFU6984" s="117"/>
      <c r="KFV6984" s="118"/>
      <c r="KFW6984" s="144"/>
      <c r="KFX6984" s="131"/>
      <c r="KFY6984" s="182"/>
      <c r="KFZ6984" s="131"/>
      <c r="KGA6984" s="183"/>
      <c r="KGB6984" s="131"/>
      <c r="KGC6984" s="117"/>
      <c r="KGD6984" s="118"/>
      <c r="KGE6984" s="144"/>
      <c r="KGF6984" s="131"/>
      <c r="KGG6984" s="182"/>
      <c r="KGH6984" s="131"/>
      <c r="KGI6984" s="183"/>
      <c r="KGJ6984" s="131"/>
      <c r="KGK6984" s="117"/>
      <c r="KGL6984" s="118"/>
      <c r="KGM6984" s="144"/>
      <c r="KGN6984" s="131"/>
      <c r="KGO6984" s="182"/>
      <c r="KGP6984" s="131"/>
      <c r="KGQ6984" s="183"/>
      <c r="KGR6984" s="131"/>
      <c r="KGS6984" s="117"/>
      <c r="KGT6984" s="118"/>
      <c r="KGU6984" s="144"/>
      <c r="KGV6984" s="131"/>
      <c r="KGW6984" s="182"/>
      <c r="KGX6984" s="131"/>
      <c r="KGY6984" s="183"/>
      <c r="KGZ6984" s="131"/>
      <c r="KHA6984" s="117"/>
      <c r="KHB6984" s="118"/>
      <c r="KHC6984" s="144"/>
      <c r="KHD6984" s="131"/>
      <c r="KHE6984" s="182"/>
      <c r="KHF6984" s="131"/>
      <c r="KHG6984" s="183"/>
      <c r="KHH6984" s="131"/>
      <c r="KHI6984" s="117"/>
      <c r="KHJ6984" s="118"/>
      <c r="KHK6984" s="144"/>
      <c r="KHL6984" s="131"/>
      <c r="KHM6984" s="182"/>
      <c r="KHN6984" s="131"/>
      <c r="KHO6984" s="183"/>
      <c r="KHP6984" s="131"/>
      <c r="KHQ6984" s="117"/>
      <c r="KHR6984" s="118"/>
      <c r="KHS6984" s="144"/>
      <c r="KHT6984" s="131"/>
      <c r="KHU6984" s="182"/>
      <c r="KHV6984" s="131"/>
      <c r="KHW6984" s="183"/>
      <c r="KHX6984" s="131"/>
      <c r="KHY6984" s="117"/>
      <c r="KHZ6984" s="118"/>
      <c r="KIA6984" s="144"/>
      <c r="KIB6984" s="131"/>
      <c r="KIC6984" s="182"/>
      <c r="KID6984" s="131"/>
      <c r="KIE6984" s="183"/>
      <c r="KIF6984" s="131"/>
      <c r="KIG6984" s="117"/>
      <c r="KIH6984" s="118"/>
      <c r="KII6984" s="144"/>
      <c r="KIJ6984" s="131"/>
      <c r="KIK6984" s="182"/>
      <c r="KIL6984" s="131"/>
      <c r="KIM6984" s="183"/>
      <c r="KIN6984" s="131"/>
      <c r="KIO6984" s="117"/>
      <c r="KIP6984" s="118"/>
      <c r="KIQ6984" s="144"/>
      <c r="KIR6984" s="131"/>
      <c r="KIS6984" s="182"/>
      <c r="KIT6984" s="131"/>
      <c r="KIU6984" s="183"/>
      <c r="KIV6984" s="131"/>
      <c r="KIW6984" s="117"/>
      <c r="KIX6984" s="118"/>
      <c r="KIY6984" s="144"/>
      <c r="KIZ6984" s="131"/>
      <c r="KJA6984" s="182"/>
      <c r="KJB6984" s="131"/>
      <c r="KJC6984" s="183"/>
      <c r="KJD6984" s="131"/>
      <c r="KJE6984" s="117"/>
      <c r="KJF6984" s="118"/>
      <c r="KJG6984" s="144"/>
      <c r="KJH6984" s="131"/>
      <c r="KJI6984" s="182"/>
      <c r="KJJ6984" s="131"/>
      <c r="KJK6984" s="183"/>
      <c r="KJL6984" s="131"/>
      <c r="KJM6984" s="117"/>
      <c r="KJN6984" s="118"/>
      <c r="KJO6984" s="144"/>
      <c r="KJP6984" s="131"/>
      <c r="KJQ6984" s="182"/>
      <c r="KJR6984" s="131"/>
      <c r="KJS6984" s="183"/>
      <c r="KJT6984" s="131"/>
      <c r="KJU6984" s="117"/>
      <c r="KJV6984" s="118"/>
      <c r="KJW6984" s="144"/>
      <c r="KJX6984" s="131"/>
      <c r="KJY6984" s="182"/>
      <c r="KJZ6984" s="131"/>
      <c r="KKA6984" s="183"/>
      <c r="KKB6984" s="131"/>
      <c r="KKC6984" s="117"/>
      <c r="KKD6984" s="118"/>
      <c r="KKE6984" s="144"/>
      <c r="KKF6984" s="131"/>
      <c r="KKG6984" s="182"/>
      <c r="KKH6984" s="131"/>
      <c r="KKI6984" s="183"/>
      <c r="KKJ6984" s="131"/>
      <c r="KKK6984" s="117"/>
      <c r="KKL6984" s="118"/>
      <c r="KKM6984" s="144"/>
      <c r="KKN6984" s="131"/>
      <c r="KKO6984" s="182"/>
      <c r="KKP6984" s="131"/>
      <c r="KKQ6984" s="183"/>
      <c r="KKR6984" s="131"/>
      <c r="KKS6984" s="117"/>
      <c r="KKT6984" s="118"/>
      <c r="KKU6984" s="144"/>
      <c r="KKV6984" s="131"/>
      <c r="KKW6984" s="182"/>
      <c r="KKX6984" s="131"/>
      <c r="KKY6984" s="183"/>
      <c r="KKZ6984" s="131"/>
      <c r="KLA6984" s="117"/>
      <c r="KLB6984" s="118"/>
      <c r="KLC6984" s="144"/>
      <c r="KLD6984" s="131"/>
      <c r="KLE6984" s="182"/>
      <c r="KLF6984" s="131"/>
      <c r="KLG6984" s="183"/>
      <c r="KLH6984" s="131"/>
      <c r="KLI6984" s="117"/>
      <c r="KLJ6984" s="118"/>
      <c r="KLK6984" s="144"/>
      <c r="KLL6984" s="131"/>
      <c r="KLM6984" s="182"/>
      <c r="KLN6984" s="131"/>
      <c r="KLO6984" s="183"/>
      <c r="KLP6984" s="131"/>
      <c r="KLQ6984" s="117"/>
      <c r="KLR6984" s="118"/>
      <c r="KLS6984" s="144"/>
      <c r="KLT6984" s="131"/>
      <c r="KLU6984" s="182"/>
      <c r="KLV6984" s="131"/>
      <c r="KLW6984" s="183"/>
      <c r="KLX6984" s="131"/>
      <c r="KLY6984" s="117"/>
      <c r="KLZ6984" s="118"/>
      <c r="KMA6984" s="144"/>
      <c r="KMB6984" s="131"/>
      <c r="KMC6984" s="182"/>
      <c r="KMD6984" s="131"/>
      <c r="KME6984" s="183"/>
      <c r="KMF6984" s="131"/>
      <c r="KMG6984" s="117"/>
      <c r="KMH6984" s="118"/>
      <c r="KMI6984" s="144"/>
      <c r="KMJ6984" s="131"/>
      <c r="KMK6984" s="182"/>
      <c r="KML6984" s="131"/>
      <c r="KMM6984" s="183"/>
      <c r="KMN6984" s="131"/>
      <c r="KMO6984" s="117"/>
      <c r="KMP6984" s="118"/>
      <c r="KMQ6984" s="144"/>
      <c r="KMR6984" s="131"/>
      <c r="KMS6984" s="182"/>
      <c r="KMT6984" s="131"/>
      <c r="KMU6984" s="183"/>
      <c r="KMV6984" s="131"/>
      <c r="KMW6984" s="117"/>
      <c r="KMX6984" s="118"/>
      <c r="KMY6984" s="144"/>
      <c r="KMZ6984" s="131"/>
      <c r="KNA6984" s="182"/>
      <c r="KNB6984" s="131"/>
      <c r="KNC6984" s="183"/>
      <c r="KND6984" s="131"/>
      <c r="KNE6984" s="117"/>
      <c r="KNF6984" s="118"/>
      <c r="KNG6984" s="144"/>
      <c r="KNH6984" s="131"/>
      <c r="KNI6984" s="182"/>
      <c r="KNJ6984" s="131"/>
      <c r="KNK6984" s="183"/>
      <c r="KNL6984" s="131"/>
      <c r="KNM6984" s="117"/>
      <c r="KNN6984" s="118"/>
      <c r="KNO6984" s="144"/>
      <c r="KNP6984" s="131"/>
      <c r="KNQ6984" s="182"/>
      <c r="KNR6984" s="131"/>
      <c r="KNS6984" s="183"/>
      <c r="KNT6984" s="131"/>
      <c r="KNU6984" s="117"/>
      <c r="KNV6984" s="118"/>
      <c r="KNW6984" s="144"/>
      <c r="KNX6984" s="131"/>
      <c r="KNY6984" s="182"/>
      <c r="KNZ6984" s="131"/>
      <c r="KOA6984" s="183"/>
      <c r="KOB6984" s="131"/>
      <c r="KOC6984" s="117"/>
      <c r="KOD6984" s="118"/>
      <c r="KOE6984" s="144"/>
      <c r="KOF6984" s="131"/>
      <c r="KOG6984" s="182"/>
      <c r="KOH6984" s="131"/>
      <c r="KOI6984" s="183"/>
      <c r="KOJ6984" s="131"/>
      <c r="KOK6984" s="117"/>
      <c r="KOL6984" s="118"/>
      <c r="KOM6984" s="144"/>
      <c r="KON6984" s="131"/>
      <c r="KOO6984" s="182"/>
      <c r="KOP6984" s="131"/>
      <c r="KOQ6984" s="183"/>
      <c r="KOR6984" s="131"/>
      <c r="KOS6984" s="117"/>
      <c r="KOT6984" s="118"/>
      <c r="KOU6984" s="144"/>
      <c r="KOV6984" s="131"/>
      <c r="KOW6984" s="182"/>
      <c r="KOX6984" s="131"/>
      <c r="KOY6984" s="183"/>
      <c r="KOZ6984" s="131"/>
      <c r="KPA6984" s="117"/>
      <c r="KPB6984" s="118"/>
      <c r="KPC6984" s="144"/>
      <c r="KPD6984" s="131"/>
      <c r="KPE6984" s="182"/>
      <c r="KPF6984" s="131"/>
      <c r="KPG6984" s="183"/>
      <c r="KPH6984" s="131"/>
      <c r="KPI6984" s="117"/>
      <c r="KPJ6984" s="118"/>
      <c r="KPK6984" s="144"/>
      <c r="KPL6984" s="131"/>
      <c r="KPM6984" s="182"/>
      <c r="KPN6984" s="131"/>
      <c r="KPO6984" s="183"/>
      <c r="KPP6984" s="131"/>
      <c r="KPQ6984" s="117"/>
      <c r="KPR6984" s="118"/>
      <c r="KPS6984" s="144"/>
      <c r="KPT6984" s="131"/>
      <c r="KPU6984" s="182"/>
      <c r="KPV6984" s="131"/>
      <c r="KPW6984" s="183"/>
      <c r="KPX6984" s="131"/>
      <c r="KPY6984" s="117"/>
      <c r="KPZ6984" s="118"/>
      <c r="KQA6984" s="144"/>
      <c r="KQB6984" s="131"/>
      <c r="KQC6984" s="182"/>
      <c r="KQD6984" s="131"/>
      <c r="KQE6984" s="183"/>
      <c r="KQF6984" s="131"/>
      <c r="KQG6984" s="117"/>
      <c r="KQH6984" s="118"/>
      <c r="KQI6984" s="144"/>
      <c r="KQJ6984" s="131"/>
      <c r="KQK6984" s="182"/>
      <c r="KQL6984" s="131"/>
      <c r="KQM6984" s="183"/>
      <c r="KQN6984" s="131"/>
      <c r="KQO6984" s="117"/>
      <c r="KQP6984" s="118"/>
      <c r="KQQ6984" s="144"/>
      <c r="KQR6984" s="131"/>
      <c r="KQS6984" s="182"/>
      <c r="KQT6984" s="131"/>
      <c r="KQU6984" s="183"/>
      <c r="KQV6984" s="131"/>
      <c r="KQW6984" s="117"/>
      <c r="KQX6984" s="118"/>
      <c r="KQY6984" s="144"/>
      <c r="KQZ6984" s="131"/>
      <c r="KRA6984" s="182"/>
      <c r="KRB6984" s="131"/>
      <c r="KRC6984" s="183"/>
      <c r="KRD6984" s="131"/>
      <c r="KRE6984" s="117"/>
      <c r="KRF6984" s="118"/>
      <c r="KRG6984" s="144"/>
      <c r="KRH6984" s="131"/>
      <c r="KRI6984" s="182"/>
      <c r="KRJ6984" s="131"/>
      <c r="KRK6984" s="183"/>
      <c r="KRL6984" s="131"/>
      <c r="KRM6984" s="117"/>
      <c r="KRN6984" s="118"/>
      <c r="KRO6984" s="144"/>
      <c r="KRP6984" s="131"/>
      <c r="KRQ6984" s="182"/>
      <c r="KRR6984" s="131"/>
      <c r="KRS6984" s="183"/>
      <c r="KRT6984" s="131"/>
      <c r="KRU6984" s="117"/>
      <c r="KRV6984" s="118"/>
      <c r="KRW6984" s="144"/>
      <c r="KRX6984" s="131"/>
      <c r="KRY6984" s="182"/>
      <c r="KRZ6984" s="131"/>
      <c r="KSA6984" s="183"/>
      <c r="KSB6984" s="131"/>
      <c r="KSC6984" s="117"/>
      <c r="KSD6984" s="118"/>
      <c r="KSE6984" s="144"/>
      <c r="KSF6984" s="131"/>
      <c r="KSG6984" s="182"/>
      <c r="KSH6984" s="131"/>
      <c r="KSI6984" s="183"/>
      <c r="KSJ6984" s="131"/>
      <c r="KSK6984" s="117"/>
      <c r="KSL6984" s="118"/>
      <c r="KSM6984" s="144"/>
      <c r="KSN6984" s="131"/>
      <c r="KSO6984" s="182"/>
      <c r="KSP6984" s="131"/>
      <c r="KSQ6984" s="183"/>
      <c r="KSR6984" s="131"/>
      <c r="KSS6984" s="117"/>
      <c r="KST6984" s="118"/>
      <c r="KSU6984" s="144"/>
      <c r="KSV6984" s="131"/>
      <c r="KSW6984" s="182"/>
      <c r="KSX6984" s="131"/>
      <c r="KSY6984" s="183"/>
      <c r="KSZ6984" s="131"/>
      <c r="KTA6984" s="117"/>
      <c r="KTB6984" s="118"/>
      <c r="KTC6984" s="144"/>
      <c r="KTD6984" s="131"/>
      <c r="KTE6984" s="182"/>
      <c r="KTF6984" s="131"/>
      <c r="KTG6984" s="183"/>
      <c r="KTH6984" s="131"/>
      <c r="KTI6984" s="117"/>
      <c r="KTJ6984" s="118"/>
      <c r="KTK6984" s="144"/>
      <c r="KTL6984" s="131"/>
      <c r="KTM6984" s="182"/>
      <c r="KTN6984" s="131"/>
      <c r="KTO6984" s="183"/>
      <c r="KTP6984" s="131"/>
      <c r="KTQ6984" s="117"/>
      <c r="KTR6984" s="118"/>
      <c r="KTS6984" s="144"/>
      <c r="KTT6984" s="131"/>
      <c r="KTU6984" s="182"/>
      <c r="KTV6984" s="131"/>
      <c r="KTW6984" s="183"/>
      <c r="KTX6984" s="131"/>
      <c r="KTY6984" s="117"/>
      <c r="KTZ6984" s="118"/>
      <c r="KUA6984" s="144"/>
      <c r="KUB6984" s="131"/>
      <c r="KUC6984" s="182"/>
      <c r="KUD6984" s="131"/>
      <c r="KUE6984" s="183"/>
      <c r="KUF6984" s="131"/>
      <c r="KUG6984" s="117"/>
      <c r="KUH6984" s="118"/>
      <c r="KUI6984" s="144"/>
      <c r="KUJ6984" s="131"/>
      <c r="KUK6984" s="182"/>
      <c r="KUL6984" s="131"/>
      <c r="KUM6984" s="183"/>
      <c r="KUN6984" s="131"/>
      <c r="KUO6984" s="117"/>
      <c r="KUP6984" s="118"/>
      <c r="KUQ6984" s="144"/>
      <c r="KUR6984" s="131"/>
      <c r="KUS6984" s="182"/>
      <c r="KUT6984" s="131"/>
      <c r="KUU6984" s="183"/>
      <c r="KUV6984" s="131"/>
      <c r="KUW6984" s="117"/>
      <c r="KUX6984" s="118"/>
      <c r="KUY6984" s="144"/>
      <c r="KUZ6984" s="131"/>
      <c r="KVA6984" s="182"/>
      <c r="KVB6984" s="131"/>
      <c r="KVC6984" s="183"/>
      <c r="KVD6984" s="131"/>
      <c r="KVE6984" s="117"/>
      <c r="KVF6984" s="118"/>
      <c r="KVG6984" s="144"/>
      <c r="KVH6984" s="131"/>
      <c r="KVI6984" s="182"/>
      <c r="KVJ6984" s="131"/>
      <c r="KVK6984" s="183"/>
      <c r="KVL6984" s="131"/>
      <c r="KVM6984" s="117"/>
      <c r="KVN6984" s="118"/>
      <c r="KVO6984" s="144"/>
      <c r="KVP6984" s="131"/>
      <c r="KVQ6984" s="182"/>
      <c r="KVR6984" s="131"/>
      <c r="KVS6984" s="183"/>
      <c r="KVT6984" s="131"/>
      <c r="KVU6984" s="117"/>
      <c r="KVV6984" s="118"/>
      <c r="KVW6984" s="144"/>
      <c r="KVX6984" s="131"/>
      <c r="KVY6984" s="182"/>
      <c r="KVZ6984" s="131"/>
      <c r="KWA6984" s="183"/>
      <c r="KWB6984" s="131"/>
      <c r="KWC6984" s="117"/>
      <c r="KWD6984" s="118"/>
      <c r="KWE6984" s="144"/>
      <c r="KWF6984" s="131"/>
      <c r="KWG6984" s="182"/>
      <c r="KWH6984" s="131"/>
      <c r="KWI6984" s="183"/>
      <c r="KWJ6984" s="131"/>
      <c r="KWK6984" s="117"/>
      <c r="KWL6984" s="118"/>
      <c r="KWM6984" s="144"/>
      <c r="KWN6984" s="131"/>
      <c r="KWO6984" s="182"/>
      <c r="KWP6984" s="131"/>
      <c r="KWQ6984" s="183"/>
      <c r="KWR6984" s="131"/>
      <c r="KWS6984" s="117"/>
      <c r="KWT6984" s="118"/>
      <c r="KWU6984" s="144"/>
      <c r="KWV6984" s="131"/>
      <c r="KWW6984" s="182"/>
      <c r="KWX6984" s="131"/>
      <c r="KWY6984" s="183"/>
      <c r="KWZ6984" s="131"/>
      <c r="KXA6984" s="117"/>
      <c r="KXB6984" s="118"/>
      <c r="KXC6984" s="144"/>
      <c r="KXD6984" s="131"/>
      <c r="KXE6984" s="182"/>
      <c r="KXF6984" s="131"/>
      <c r="KXG6984" s="183"/>
      <c r="KXH6984" s="131"/>
      <c r="KXI6984" s="117"/>
      <c r="KXJ6984" s="118"/>
      <c r="KXK6984" s="144"/>
      <c r="KXL6984" s="131"/>
      <c r="KXM6984" s="182"/>
      <c r="KXN6984" s="131"/>
      <c r="KXO6984" s="183"/>
      <c r="KXP6984" s="131"/>
      <c r="KXQ6984" s="117"/>
      <c r="KXR6984" s="118"/>
      <c r="KXS6984" s="144"/>
      <c r="KXT6984" s="131"/>
      <c r="KXU6984" s="182"/>
      <c r="KXV6984" s="131"/>
      <c r="KXW6984" s="183"/>
      <c r="KXX6984" s="131"/>
      <c r="KXY6984" s="117"/>
      <c r="KXZ6984" s="118"/>
      <c r="KYA6984" s="144"/>
      <c r="KYB6984" s="131"/>
      <c r="KYC6984" s="182"/>
      <c r="KYD6984" s="131"/>
      <c r="KYE6984" s="183"/>
      <c r="KYF6984" s="131"/>
      <c r="KYG6984" s="117"/>
      <c r="KYH6984" s="118"/>
      <c r="KYI6984" s="144"/>
      <c r="KYJ6984" s="131"/>
      <c r="KYK6984" s="182"/>
      <c r="KYL6984" s="131"/>
      <c r="KYM6984" s="183"/>
      <c r="KYN6984" s="131"/>
      <c r="KYO6984" s="117"/>
      <c r="KYP6984" s="118"/>
      <c r="KYQ6984" s="144"/>
      <c r="KYR6984" s="131"/>
      <c r="KYS6984" s="182"/>
      <c r="KYT6984" s="131"/>
      <c r="KYU6984" s="183"/>
      <c r="KYV6984" s="131"/>
      <c r="KYW6984" s="117"/>
      <c r="KYX6984" s="118"/>
      <c r="KYY6984" s="144"/>
      <c r="KYZ6984" s="131"/>
      <c r="KZA6984" s="182"/>
      <c r="KZB6984" s="131"/>
      <c r="KZC6984" s="183"/>
      <c r="KZD6984" s="131"/>
      <c r="KZE6984" s="117"/>
      <c r="KZF6984" s="118"/>
      <c r="KZG6984" s="144"/>
      <c r="KZH6984" s="131"/>
      <c r="KZI6984" s="182"/>
      <c r="KZJ6984" s="131"/>
      <c r="KZK6984" s="183"/>
      <c r="KZL6984" s="131"/>
      <c r="KZM6984" s="117"/>
      <c r="KZN6984" s="118"/>
      <c r="KZO6984" s="144"/>
      <c r="KZP6984" s="131"/>
      <c r="KZQ6984" s="182"/>
      <c r="KZR6984" s="131"/>
      <c r="KZS6984" s="183"/>
      <c r="KZT6984" s="131"/>
      <c r="KZU6984" s="117"/>
      <c r="KZV6984" s="118"/>
      <c r="KZW6984" s="144"/>
      <c r="KZX6984" s="131"/>
      <c r="KZY6984" s="182"/>
      <c r="KZZ6984" s="131"/>
      <c r="LAA6984" s="183"/>
      <c r="LAB6984" s="131"/>
      <c r="LAC6984" s="117"/>
      <c r="LAD6984" s="118"/>
      <c r="LAE6984" s="144"/>
      <c r="LAF6984" s="131"/>
      <c r="LAG6984" s="182"/>
      <c r="LAH6984" s="131"/>
      <c r="LAI6984" s="183"/>
      <c r="LAJ6984" s="131"/>
      <c r="LAK6984" s="117"/>
      <c r="LAL6984" s="118"/>
      <c r="LAM6984" s="144"/>
      <c r="LAN6984" s="131"/>
      <c r="LAO6984" s="182"/>
      <c r="LAP6984" s="131"/>
      <c r="LAQ6984" s="183"/>
      <c r="LAR6984" s="131"/>
      <c r="LAS6984" s="117"/>
      <c r="LAT6984" s="118"/>
      <c r="LAU6984" s="144"/>
      <c r="LAV6984" s="131"/>
      <c r="LAW6984" s="182"/>
      <c r="LAX6984" s="131"/>
      <c r="LAY6984" s="183"/>
      <c r="LAZ6984" s="131"/>
      <c r="LBA6984" s="117"/>
      <c r="LBB6984" s="118"/>
      <c r="LBC6984" s="144"/>
      <c r="LBD6984" s="131"/>
      <c r="LBE6984" s="182"/>
      <c r="LBF6984" s="131"/>
      <c r="LBG6984" s="183"/>
      <c r="LBH6984" s="131"/>
      <c r="LBI6984" s="117"/>
      <c r="LBJ6984" s="118"/>
      <c r="LBK6984" s="144"/>
      <c r="LBL6984" s="131"/>
      <c r="LBM6984" s="182"/>
      <c r="LBN6984" s="131"/>
      <c r="LBO6984" s="183"/>
      <c r="LBP6984" s="131"/>
      <c r="LBQ6984" s="117"/>
      <c r="LBR6984" s="118"/>
      <c r="LBS6984" s="144"/>
      <c r="LBT6984" s="131"/>
      <c r="LBU6984" s="182"/>
      <c r="LBV6984" s="131"/>
      <c r="LBW6984" s="183"/>
      <c r="LBX6984" s="131"/>
      <c r="LBY6984" s="117"/>
      <c r="LBZ6984" s="118"/>
      <c r="LCA6984" s="144"/>
      <c r="LCB6984" s="131"/>
      <c r="LCC6984" s="182"/>
      <c r="LCD6984" s="131"/>
      <c r="LCE6984" s="183"/>
      <c r="LCF6984" s="131"/>
      <c r="LCG6984" s="117"/>
      <c r="LCH6984" s="118"/>
      <c r="LCI6984" s="144"/>
      <c r="LCJ6984" s="131"/>
      <c r="LCK6984" s="182"/>
      <c r="LCL6984" s="131"/>
      <c r="LCM6984" s="183"/>
      <c r="LCN6984" s="131"/>
      <c r="LCO6984" s="117"/>
      <c r="LCP6984" s="118"/>
      <c r="LCQ6984" s="144"/>
      <c r="LCR6984" s="131"/>
      <c r="LCS6984" s="182"/>
      <c r="LCT6984" s="131"/>
      <c r="LCU6984" s="183"/>
      <c r="LCV6984" s="131"/>
      <c r="LCW6984" s="117"/>
      <c r="LCX6984" s="118"/>
      <c r="LCY6984" s="144"/>
      <c r="LCZ6984" s="131"/>
      <c r="LDA6984" s="182"/>
      <c r="LDB6984" s="131"/>
      <c r="LDC6984" s="183"/>
      <c r="LDD6984" s="131"/>
      <c r="LDE6984" s="117"/>
      <c r="LDF6984" s="118"/>
      <c r="LDG6984" s="144"/>
      <c r="LDH6984" s="131"/>
      <c r="LDI6984" s="182"/>
      <c r="LDJ6984" s="131"/>
      <c r="LDK6984" s="183"/>
      <c r="LDL6984" s="131"/>
      <c r="LDM6984" s="117"/>
      <c r="LDN6984" s="118"/>
      <c r="LDO6984" s="144"/>
      <c r="LDP6984" s="131"/>
      <c r="LDQ6984" s="182"/>
      <c r="LDR6984" s="131"/>
      <c r="LDS6984" s="183"/>
      <c r="LDT6984" s="131"/>
      <c r="LDU6984" s="117"/>
      <c r="LDV6984" s="118"/>
      <c r="LDW6984" s="144"/>
      <c r="LDX6984" s="131"/>
      <c r="LDY6984" s="182"/>
      <c r="LDZ6984" s="131"/>
      <c r="LEA6984" s="183"/>
      <c r="LEB6984" s="131"/>
      <c r="LEC6984" s="117"/>
      <c r="LED6984" s="118"/>
      <c r="LEE6984" s="144"/>
      <c r="LEF6984" s="131"/>
      <c r="LEG6984" s="182"/>
      <c r="LEH6984" s="131"/>
      <c r="LEI6984" s="183"/>
      <c r="LEJ6984" s="131"/>
      <c r="LEK6984" s="117"/>
      <c r="LEL6984" s="118"/>
      <c r="LEM6984" s="144"/>
      <c r="LEN6984" s="131"/>
      <c r="LEO6984" s="182"/>
      <c r="LEP6984" s="131"/>
      <c r="LEQ6984" s="183"/>
      <c r="LER6984" s="131"/>
      <c r="LES6984" s="117"/>
      <c r="LET6984" s="118"/>
      <c r="LEU6984" s="144"/>
      <c r="LEV6984" s="131"/>
      <c r="LEW6984" s="182"/>
      <c r="LEX6984" s="131"/>
      <c r="LEY6984" s="183"/>
      <c r="LEZ6984" s="131"/>
      <c r="LFA6984" s="117"/>
      <c r="LFB6984" s="118"/>
      <c r="LFC6984" s="144"/>
      <c r="LFD6984" s="131"/>
      <c r="LFE6984" s="182"/>
      <c r="LFF6984" s="131"/>
      <c r="LFG6984" s="183"/>
      <c r="LFH6984" s="131"/>
      <c r="LFI6984" s="117"/>
      <c r="LFJ6984" s="118"/>
      <c r="LFK6984" s="144"/>
      <c r="LFL6984" s="131"/>
      <c r="LFM6984" s="182"/>
      <c r="LFN6984" s="131"/>
      <c r="LFO6984" s="183"/>
      <c r="LFP6984" s="131"/>
      <c r="LFQ6984" s="117"/>
      <c r="LFR6984" s="118"/>
      <c r="LFS6984" s="144"/>
      <c r="LFT6984" s="131"/>
      <c r="LFU6984" s="182"/>
      <c r="LFV6984" s="131"/>
      <c r="LFW6984" s="183"/>
      <c r="LFX6984" s="131"/>
      <c r="LFY6984" s="117"/>
      <c r="LFZ6984" s="118"/>
      <c r="LGA6984" s="144"/>
      <c r="LGB6984" s="131"/>
      <c r="LGC6984" s="182"/>
      <c r="LGD6984" s="131"/>
      <c r="LGE6984" s="183"/>
      <c r="LGF6984" s="131"/>
      <c r="LGG6984" s="117"/>
      <c r="LGH6984" s="118"/>
      <c r="LGI6984" s="144"/>
      <c r="LGJ6984" s="131"/>
      <c r="LGK6984" s="182"/>
      <c r="LGL6984" s="131"/>
      <c r="LGM6984" s="183"/>
      <c r="LGN6984" s="131"/>
      <c r="LGO6984" s="117"/>
      <c r="LGP6984" s="118"/>
      <c r="LGQ6984" s="144"/>
      <c r="LGR6984" s="131"/>
      <c r="LGS6984" s="182"/>
      <c r="LGT6984" s="131"/>
      <c r="LGU6984" s="183"/>
      <c r="LGV6984" s="131"/>
      <c r="LGW6984" s="117"/>
      <c r="LGX6984" s="118"/>
      <c r="LGY6984" s="144"/>
      <c r="LGZ6984" s="131"/>
      <c r="LHA6984" s="182"/>
      <c r="LHB6984" s="131"/>
      <c r="LHC6984" s="183"/>
      <c r="LHD6984" s="131"/>
      <c r="LHE6984" s="117"/>
      <c r="LHF6984" s="118"/>
      <c r="LHG6984" s="144"/>
      <c r="LHH6984" s="131"/>
      <c r="LHI6984" s="182"/>
      <c r="LHJ6984" s="131"/>
      <c r="LHK6984" s="183"/>
      <c r="LHL6984" s="131"/>
      <c r="LHM6984" s="117"/>
      <c r="LHN6984" s="118"/>
      <c r="LHO6984" s="144"/>
      <c r="LHP6984" s="131"/>
      <c r="LHQ6984" s="182"/>
      <c r="LHR6984" s="131"/>
      <c r="LHS6984" s="183"/>
      <c r="LHT6984" s="131"/>
      <c r="LHU6984" s="117"/>
      <c r="LHV6984" s="118"/>
      <c r="LHW6984" s="144"/>
      <c r="LHX6984" s="131"/>
      <c r="LHY6984" s="182"/>
      <c r="LHZ6984" s="131"/>
      <c r="LIA6984" s="183"/>
      <c r="LIB6984" s="131"/>
      <c r="LIC6984" s="117"/>
      <c r="LID6984" s="118"/>
      <c r="LIE6984" s="144"/>
      <c r="LIF6984" s="131"/>
      <c r="LIG6984" s="182"/>
      <c r="LIH6984" s="131"/>
      <c r="LII6984" s="183"/>
      <c r="LIJ6984" s="131"/>
      <c r="LIK6984" s="117"/>
      <c r="LIL6984" s="118"/>
      <c r="LIM6984" s="144"/>
      <c r="LIN6984" s="131"/>
      <c r="LIO6984" s="182"/>
      <c r="LIP6984" s="131"/>
      <c r="LIQ6984" s="183"/>
      <c r="LIR6984" s="131"/>
      <c r="LIS6984" s="117"/>
      <c r="LIT6984" s="118"/>
      <c r="LIU6984" s="144"/>
      <c r="LIV6984" s="131"/>
      <c r="LIW6984" s="182"/>
      <c r="LIX6984" s="131"/>
      <c r="LIY6984" s="183"/>
      <c r="LIZ6984" s="131"/>
      <c r="LJA6984" s="117"/>
      <c r="LJB6984" s="118"/>
      <c r="LJC6984" s="144"/>
      <c r="LJD6984" s="131"/>
      <c r="LJE6984" s="182"/>
      <c r="LJF6984" s="131"/>
      <c r="LJG6984" s="183"/>
      <c r="LJH6984" s="131"/>
      <c r="LJI6984" s="117"/>
      <c r="LJJ6984" s="118"/>
      <c r="LJK6984" s="144"/>
      <c r="LJL6984" s="131"/>
      <c r="LJM6984" s="182"/>
      <c r="LJN6984" s="131"/>
      <c r="LJO6984" s="183"/>
      <c r="LJP6984" s="131"/>
      <c r="LJQ6984" s="117"/>
      <c r="LJR6984" s="118"/>
      <c r="LJS6984" s="144"/>
      <c r="LJT6984" s="131"/>
      <c r="LJU6984" s="182"/>
      <c r="LJV6984" s="131"/>
      <c r="LJW6984" s="183"/>
      <c r="LJX6984" s="131"/>
      <c r="LJY6984" s="117"/>
      <c r="LJZ6984" s="118"/>
      <c r="LKA6984" s="144"/>
      <c r="LKB6984" s="131"/>
      <c r="LKC6984" s="182"/>
      <c r="LKD6984" s="131"/>
      <c r="LKE6984" s="183"/>
      <c r="LKF6984" s="131"/>
      <c r="LKG6984" s="117"/>
      <c r="LKH6984" s="118"/>
      <c r="LKI6984" s="144"/>
      <c r="LKJ6984" s="131"/>
      <c r="LKK6984" s="182"/>
      <c r="LKL6984" s="131"/>
      <c r="LKM6984" s="183"/>
      <c r="LKN6984" s="131"/>
      <c r="LKO6984" s="117"/>
      <c r="LKP6984" s="118"/>
      <c r="LKQ6984" s="144"/>
      <c r="LKR6984" s="131"/>
      <c r="LKS6984" s="182"/>
      <c r="LKT6984" s="131"/>
      <c r="LKU6984" s="183"/>
      <c r="LKV6984" s="131"/>
      <c r="LKW6984" s="117"/>
      <c r="LKX6984" s="118"/>
      <c r="LKY6984" s="144"/>
      <c r="LKZ6984" s="131"/>
      <c r="LLA6984" s="182"/>
      <c r="LLB6984" s="131"/>
      <c r="LLC6984" s="183"/>
      <c r="LLD6984" s="131"/>
      <c r="LLE6984" s="117"/>
      <c r="LLF6984" s="118"/>
      <c r="LLG6984" s="144"/>
      <c r="LLH6984" s="131"/>
      <c r="LLI6984" s="182"/>
      <c r="LLJ6984" s="131"/>
      <c r="LLK6984" s="183"/>
      <c r="LLL6984" s="131"/>
      <c r="LLM6984" s="117"/>
      <c r="LLN6984" s="118"/>
      <c r="LLO6984" s="144"/>
      <c r="LLP6984" s="131"/>
      <c r="LLQ6984" s="182"/>
      <c r="LLR6984" s="131"/>
      <c r="LLS6984" s="183"/>
      <c r="LLT6984" s="131"/>
      <c r="LLU6984" s="117"/>
      <c r="LLV6984" s="118"/>
      <c r="LLW6984" s="144"/>
      <c r="LLX6984" s="131"/>
      <c r="LLY6984" s="182"/>
      <c r="LLZ6984" s="131"/>
      <c r="LMA6984" s="183"/>
      <c r="LMB6984" s="131"/>
      <c r="LMC6984" s="117"/>
      <c r="LMD6984" s="118"/>
      <c r="LME6984" s="144"/>
      <c r="LMF6984" s="131"/>
      <c r="LMG6984" s="182"/>
      <c r="LMH6984" s="131"/>
      <c r="LMI6984" s="183"/>
      <c r="LMJ6984" s="131"/>
      <c r="LMK6984" s="117"/>
      <c r="LML6984" s="118"/>
      <c r="LMM6984" s="144"/>
      <c r="LMN6984" s="131"/>
      <c r="LMO6984" s="182"/>
      <c r="LMP6984" s="131"/>
      <c r="LMQ6984" s="183"/>
      <c r="LMR6984" s="131"/>
      <c r="LMS6984" s="117"/>
      <c r="LMT6984" s="118"/>
      <c r="LMU6984" s="144"/>
      <c r="LMV6984" s="131"/>
      <c r="LMW6984" s="182"/>
      <c r="LMX6984" s="131"/>
      <c r="LMY6984" s="183"/>
      <c r="LMZ6984" s="131"/>
      <c r="LNA6984" s="117"/>
      <c r="LNB6984" s="118"/>
      <c r="LNC6984" s="144"/>
      <c r="LND6984" s="131"/>
      <c r="LNE6984" s="182"/>
      <c r="LNF6984" s="131"/>
      <c r="LNG6984" s="183"/>
      <c r="LNH6984" s="131"/>
      <c r="LNI6984" s="117"/>
      <c r="LNJ6984" s="118"/>
      <c r="LNK6984" s="144"/>
      <c r="LNL6984" s="131"/>
      <c r="LNM6984" s="182"/>
      <c r="LNN6984" s="131"/>
      <c r="LNO6984" s="183"/>
      <c r="LNP6984" s="131"/>
      <c r="LNQ6984" s="117"/>
      <c r="LNR6984" s="118"/>
      <c r="LNS6984" s="144"/>
      <c r="LNT6984" s="131"/>
      <c r="LNU6984" s="182"/>
      <c r="LNV6984" s="131"/>
      <c r="LNW6984" s="183"/>
      <c r="LNX6984" s="131"/>
      <c r="LNY6984" s="117"/>
      <c r="LNZ6984" s="118"/>
      <c r="LOA6984" s="144"/>
      <c r="LOB6984" s="131"/>
      <c r="LOC6984" s="182"/>
      <c r="LOD6984" s="131"/>
      <c r="LOE6984" s="183"/>
      <c r="LOF6984" s="131"/>
      <c r="LOG6984" s="117"/>
      <c r="LOH6984" s="118"/>
      <c r="LOI6984" s="144"/>
      <c r="LOJ6984" s="131"/>
      <c r="LOK6984" s="182"/>
      <c r="LOL6984" s="131"/>
      <c r="LOM6984" s="183"/>
      <c r="LON6984" s="131"/>
      <c r="LOO6984" s="117"/>
      <c r="LOP6984" s="118"/>
      <c r="LOQ6984" s="144"/>
      <c r="LOR6984" s="131"/>
      <c r="LOS6984" s="182"/>
      <c r="LOT6984" s="131"/>
      <c r="LOU6984" s="183"/>
      <c r="LOV6984" s="131"/>
      <c r="LOW6984" s="117"/>
      <c r="LOX6984" s="118"/>
      <c r="LOY6984" s="144"/>
      <c r="LOZ6984" s="131"/>
      <c r="LPA6984" s="182"/>
      <c r="LPB6984" s="131"/>
      <c r="LPC6984" s="183"/>
      <c r="LPD6984" s="131"/>
      <c r="LPE6984" s="117"/>
      <c r="LPF6984" s="118"/>
      <c r="LPG6984" s="144"/>
      <c r="LPH6984" s="131"/>
      <c r="LPI6984" s="182"/>
      <c r="LPJ6984" s="131"/>
      <c r="LPK6984" s="183"/>
      <c r="LPL6984" s="131"/>
      <c r="LPM6984" s="117"/>
      <c r="LPN6984" s="118"/>
      <c r="LPO6984" s="144"/>
      <c r="LPP6984" s="131"/>
      <c r="LPQ6984" s="182"/>
      <c r="LPR6984" s="131"/>
      <c r="LPS6984" s="183"/>
      <c r="LPT6984" s="131"/>
      <c r="LPU6984" s="117"/>
      <c r="LPV6984" s="118"/>
      <c r="LPW6984" s="144"/>
      <c r="LPX6984" s="131"/>
      <c r="LPY6984" s="182"/>
      <c r="LPZ6984" s="131"/>
      <c r="LQA6984" s="183"/>
      <c r="LQB6984" s="131"/>
      <c r="LQC6984" s="117"/>
      <c r="LQD6984" s="118"/>
      <c r="LQE6984" s="144"/>
      <c r="LQF6984" s="131"/>
      <c r="LQG6984" s="182"/>
      <c r="LQH6984" s="131"/>
      <c r="LQI6984" s="183"/>
      <c r="LQJ6984" s="131"/>
      <c r="LQK6984" s="117"/>
      <c r="LQL6984" s="118"/>
      <c r="LQM6984" s="144"/>
      <c r="LQN6984" s="131"/>
      <c r="LQO6984" s="182"/>
      <c r="LQP6984" s="131"/>
      <c r="LQQ6984" s="183"/>
      <c r="LQR6984" s="131"/>
      <c r="LQS6984" s="117"/>
      <c r="LQT6984" s="118"/>
      <c r="LQU6984" s="144"/>
      <c r="LQV6984" s="131"/>
      <c r="LQW6984" s="182"/>
      <c r="LQX6984" s="131"/>
      <c r="LQY6984" s="183"/>
      <c r="LQZ6984" s="131"/>
      <c r="LRA6984" s="117"/>
      <c r="LRB6984" s="118"/>
      <c r="LRC6984" s="144"/>
      <c r="LRD6984" s="131"/>
      <c r="LRE6984" s="182"/>
      <c r="LRF6984" s="131"/>
      <c r="LRG6984" s="183"/>
      <c r="LRH6984" s="131"/>
      <c r="LRI6984" s="117"/>
      <c r="LRJ6984" s="118"/>
      <c r="LRK6984" s="144"/>
      <c r="LRL6984" s="131"/>
      <c r="LRM6984" s="182"/>
      <c r="LRN6984" s="131"/>
      <c r="LRO6984" s="183"/>
      <c r="LRP6984" s="131"/>
      <c r="LRQ6984" s="117"/>
      <c r="LRR6984" s="118"/>
      <c r="LRS6984" s="144"/>
      <c r="LRT6984" s="131"/>
      <c r="LRU6984" s="182"/>
      <c r="LRV6984" s="131"/>
      <c r="LRW6984" s="183"/>
      <c r="LRX6984" s="131"/>
      <c r="LRY6984" s="117"/>
      <c r="LRZ6984" s="118"/>
      <c r="LSA6984" s="144"/>
      <c r="LSB6984" s="131"/>
      <c r="LSC6984" s="182"/>
      <c r="LSD6984" s="131"/>
      <c r="LSE6984" s="183"/>
      <c r="LSF6984" s="131"/>
      <c r="LSG6984" s="117"/>
      <c r="LSH6984" s="118"/>
      <c r="LSI6984" s="144"/>
      <c r="LSJ6984" s="131"/>
      <c r="LSK6984" s="182"/>
      <c r="LSL6984" s="131"/>
      <c r="LSM6984" s="183"/>
      <c r="LSN6984" s="131"/>
      <c r="LSO6984" s="117"/>
      <c r="LSP6984" s="118"/>
      <c r="LSQ6984" s="144"/>
      <c r="LSR6984" s="131"/>
      <c r="LSS6984" s="182"/>
      <c r="LST6984" s="131"/>
      <c r="LSU6984" s="183"/>
      <c r="LSV6984" s="131"/>
      <c r="LSW6984" s="117"/>
      <c r="LSX6984" s="118"/>
      <c r="LSY6984" s="144"/>
      <c r="LSZ6984" s="131"/>
      <c r="LTA6984" s="182"/>
      <c r="LTB6984" s="131"/>
      <c r="LTC6984" s="183"/>
      <c r="LTD6984" s="131"/>
      <c r="LTE6984" s="117"/>
      <c r="LTF6984" s="118"/>
      <c r="LTG6984" s="144"/>
      <c r="LTH6984" s="131"/>
      <c r="LTI6984" s="182"/>
      <c r="LTJ6984" s="131"/>
      <c r="LTK6984" s="183"/>
      <c r="LTL6984" s="131"/>
      <c r="LTM6984" s="117"/>
      <c r="LTN6984" s="118"/>
      <c r="LTO6984" s="144"/>
      <c r="LTP6984" s="131"/>
      <c r="LTQ6984" s="182"/>
      <c r="LTR6984" s="131"/>
      <c r="LTS6984" s="183"/>
      <c r="LTT6984" s="131"/>
      <c r="LTU6984" s="117"/>
      <c r="LTV6984" s="118"/>
      <c r="LTW6984" s="144"/>
      <c r="LTX6984" s="131"/>
      <c r="LTY6984" s="182"/>
      <c r="LTZ6984" s="131"/>
      <c r="LUA6984" s="183"/>
      <c r="LUB6984" s="131"/>
      <c r="LUC6984" s="117"/>
      <c r="LUD6984" s="118"/>
      <c r="LUE6984" s="144"/>
      <c r="LUF6984" s="131"/>
      <c r="LUG6984" s="182"/>
      <c r="LUH6984" s="131"/>
      <c r="LUI6984" s="183"/>
      <c r="LUJ6984" s="131"/>
      <c r="LUK6984" s="117"/>
      <c r="LUL6984" s="118"/>
      <c r="LUM6984" s="144"/>
      <c r="LUN6984" s="131"/>
      <c r="LUO6984" s="182"/>
      <c r="LUP6984" s="131"/>
      <c r="LUQ6984" s="183"/>
      <c r="LUR6984" s="131"/>
      <c r="LUS6984" s="117"/>
      <c r="LUT6984" s="118"/>
      <c r="LUU6984" s="144"/>
      <c r="LUV6984" s="131"/>
      <c r="LUW6984" s="182"/>
      <c r="LUX6984" s="131"/>
      <c r="LUY6984" s="183"/>
      <c r="LUZ6984" s="131"/>
      <c r="LVA6984" s="117"/>
      <c r="LVB6984" s="118"/>
      <c r="LVC6984" s="144"/>
      <c r="LVD6984" s="131"/>
      <c r="LVE6984" s="182"/>
      <c r="LVF6984" s="131"/>
      <c r="LVG6984" s="183"/>
      <c r="LVH6984" s="131"/>
      <c r="LVI6984" s="117"/>
      <c r="LVJ6984" s="118"/>
      <c r="LVK6984" s="144"/>
      <c r="LVL6984" s="131"/>
      <c r="LVM6984" s="182"/>
      <c r="LVN6984" s="131"/>
      <c r="LVO6984" s="183"/>
      <c r="LVP6984" s="131"/>
      <c r="LVQ6984" s="117"/>
      <c r="LVR6984" s="118"/>
      <c r="LVS6984" s="144"/>
      <c r="LVT6984" s="131"/>
      <c r="LVU6984" s="182"/>
      <c r="LVV6984" s="131"/>
      <c r="LVW6984" s="183"/>
      <c r="LVX6984" s="131"/>
      <c r="LVY6984" s="117"/>
      <c r="LVZ6984" s="118"/>
      <c r="LWA6984" s="144"/>
      <c r="LWB6984" s="131"/>
      <c r="LWC6984" s="182"/>
      <c r="LWD6984" s="131"/>
      <c r="LWE6984" s="183"/>
      <c r="LWF6984" s="131"/>
      <c r="LWG6984" s="117"/>
      <c r="LWH6984" s="118"/>
      <c r="LWI6984" s="144"/>
      <c r="LWJ6984" s="131"/>
      <c r="LWK6984" s="182"/>
      <c r="LWL6984" s="131"/>
      <c r="LWM6984" s="183"/>
      <c r="LWN6984" s="131"/>
      <c r="LWO6984" s="117"/>
      <c r="LWP6984" s="118"/>
      <c r="LWQ6984" s="144"/>
      <c r="LWR6984" s="131"/>
      <c r="LWS6984" s="182"/>
      <c r="LWT6984" s="131"/>
      <c r="LWU6984" s="183"/>
      <c r="LWV6984" s="131"/>
      <c r="LWW6984" s="117"/>
      <c r="LWX6984" s="118"/>
      <c r="LWY6984" s="144"/>
      <c r="LWZ6984" s="131"/>
      <c r="LXA6984" s="182"/>
      <c r="LXB6984" s="131"/>
      <c r="LXC6984" s="183"/>
      <c r="LXD6984" s="131"/>
      <c r="LXE6984" s="117"/>
      <c r="LXF6984" s="118"/>
      <c r="LXG6984" s="144"/>
      <c r="LXH6984" s="131"/>
      <c r="LXI6984" s="182"/>
      <c r="LXJ6984" s="131"/>
      <c r="LXK6984" s="183"/>
      <c r="LXL6984" s="131"/>
      <c r="LXM6984" s="117"/>
      <c r="LXN6984" s="118"/>
      <c r="LXO6984" s="144"/>
      <c r="LXP6984" s="131"/>
      <c r="LXQ6984" s="182"/>
      <c r="LXR6984" s="131"/>
      <c r="LXS6984" s="183"/>
      <c r="LXT6984" s="131"/>
      <c r="LXU6984" s="117"/>
      <c r="LXV6984" s="118"/>
      <c r="LXW6984" s="144"/>
      <c r="LXX6984" s="131"/>
      <c r="LXY6984" s="182"/>
      <c r="LXZ6984" s="131"/>
      <c r="LYA6984" s="183"/>
      <c r="LYB6984" s="131"/>
      <c r="LYC6984" s="117"/>
      <c r="LYD6984" s="118"/>
      <c r="LYE6984" s="144"/>
      <c r="LYF6984" s="131"/>
      <c r="LYG6984" s="182"/>
      <c r="LYH6984" s="131"/>
      <c r="LYI6984" s="183"/>
      <c r="LYJ6984" s="131"/>
      <c r="LYK6984" s="117"/>
      <c r="LYL6984" s="118"/>
      <c r="LYM6984" s="144"/>
      <c r="LYN6984" s="131"/>
      <c r="LYO6984" s="182"/>
      <c r="LYP6984" s="131"/>
      <c r="LYQ6984" s="183"/>
      <c r="LYR6984" s="131"/>
      <c r="LYS6984" s="117"/>
      <c r="LYT6984" s="118"/>
      <c r="LYU6984" s="144"/>
      <c r="LYV6984" s="131"/>
      <c r="LYW6984" s="182"/>
      <c r="LYX6984" s="131"/>
      <c r="LYY6984" s="183"/>
      <c r="LYZ6984" s="131"/>
      <c r="LZA6984" s="117"/>
      <c r="LZB6984" s="118"/>
      <c r="LZC6984" s="144"/>
      <c r="LZD6984" s="131"/>
      <c r="LZE6984" s="182"/>
      <c r="LZF6984" s="131"/>
      <c r="LZG6984" s="183"/>
      <c r="LZH6984" s="131"/>
      <c r="LZI6984" s="117"/>
      <c r="LZJ6984" s="118"/>
      <c r="LZK6984" s="144"/>
      <c r="LZL6984" s="131"/>
      <c r="LZM6984" s="182"/>
      <c r="LZN6984" s="131"/>
      <c r="LZO6984" s="183"/>
      <c r="LZP6984" s="131"/>
      <c r="LZQ6984" s="117"/>
      <c r="LZR6984" s="118"/>
      <c r="LZS6984" s="144"/>
      <c r="LZT6984" s="131"/>
      <c r="LZU6984" s="182"/>
      <c r="LZV6984" s="131"/>
      <c r="LZW6984" s="183"/>
      <c r="LZX6984" s="131"/>
      <c r="LZY6984" s="117"/>
      <c r="LZZ6984" s="118"/>
      <c r="MAA6984" s="144"/>
      <c r="MAB6984" s="131"/>
      <c r="MAC6984" s="182"/>
      <c r="MAD6984" s="131"/>
      <c r="MAE6984" s="183"/>
      <c r="MAF6984" s="131"/>
      <c r="MAG6984" s="117"/>
      <c r="MAH6984" s="118"/>
      <c r="MAI6984" s="144"/>
      <c r="MAJ6984" s="131"/>
      <c r="MAK6984" s="182"/>
      <c r="MAL6984" s="131"/>
      <c r="MAM6984" s="183"/>
      <c r="MAN6984" s="131"/>
      <c r="MAO6984" s="117"/>
      <c r="MAP6984" s="118"/>
      <c r="MAQ6984" s="144"/>
      <c r="MAR6984" s="131"/>
      <c r="MAS6984" s="182"/>
      <c r="MAT6984" s="131"/>
      <c r="MAU6984" s="183"/>
      <c r="MAV6984" s="131"/>
      <c r="MAW6984" s="117"/>
      <c r="MAX6984" s="118"/>
      <c r="MAY6984" s="144"/>
      <c r="MAZ6984" s="131"/>
      <c r="MBA6984" s="182"/>
      <c r="MBB6984" s="131"/>
      <c r="MBC6984" s="183"/>
      <c r="MBD6984" s="131"/>
      <c r="MBE6984" s="117"/>
      <c r="MBF6984" s="118"/>
      <c r="MBG6984" s="144"/>
      <c r="MBH6984" s="131"/>
      <c r="MBI6984" s="182"/>
      <c r="MBJ6984" s="131"/>
      <c r="MBK6984" s="183"/>
      <c r="MBL6984" s="131"/>
      <c r="MBM6984" s="117"/>
      <c r="MBN6984" s="118"/>
      <c r="MBO6984" s="144"/>
      <c r="MBP6984" s="131"/>
      <c r="MBQ6984" s="182"/>
      <c r="MBR6984" s="131"/>
      <c r="MBS6984" s="183"/>
      <c r="MBT6984" s="131"/>
      <c r="MBU6984" s="117"/>
      <c r="MBV6984" s="118"/>
      <c r="MBW6984" s="144"/>
      <c r="MBX6984" s="131"/>
      <c r="MBY6984" s="182"/>
      <c r="MBZ6984" s="131"/>
      <c r="MCA6984" s="183"/>
      <c r="MCB6984" s="131"/>
      <c r="MCC6984" s="117"/>
      <c r="MCD6984" s="118"/>
      <c r="MCE6984" s="144"/>
      <c r="MCF6984" s="131"/>
      <c r="MCG6984" s="182"/>
      <c r="MCH6984" s="131"/>
      <c r="MCI6984" s="183"/>
      <c r="MCJ6984" s="131"/>
      <c r="MCK6984" s="117"/>
      <c r="MCL6984" s="118"/>
      <c r="MCM6984" s="144"/>
      <c r="MCN6984" s="131"/>
      <c r="MCO6984" s="182"/>
      <c r="MCP6984" s="131"/>
      <c r="MCQ6984" s="183"/>
      <c r="MCR6984" s="131"/>
      <c r="MCS6984" s="117"/>
      <c r="MCT6984" s="118"/>
      <c r="MCU6984" s="144"/>
      <c r="MCV6984" s="131"/>
      <c r="MCW6984" s="182"/>
      <c r="MCX6984" s="131"/>
      <c r="MCY6984" s="183"/>
      <c r="MCZ6984" s="131"/>
      <c r="MDA6984" s="117"/>
      <c r="MDB6984" s="118"/>
      <c r="MDC6984" s="144"/>
      <c r="MDD6984" s="131"/>
      <c r="MDE6984" s="182"/>
      <c r="MDF6984" s="131"/>
      <c r="MDG6984" s="183"/>
      <c r="MDH6984" s="131"/>
      <c r="MDI6984" s="117"/>
      <c r="MDJ6984" s="118"/>
      <c r="MDK6984" s="144"/>
      <c r="MDL6984" s="131"/>
      <c r="MDM6984" s="182"/>
      <c r="MDN6984" s="131"/>
      <c r="MDO6984" s="183"/>
      <c r="MDP6984" s="131"/>
      <c r="MDQ6984" s="117"/>
      <c r="MDR6984" s="118"/>
      <c r="MDS6984" s="144"/>
      <c r="MDT6984" s="131"/>
      <c r="MDU6984" s="182"/>
      <c r="MDV6984" s="131"/>
      <c r="MDW6984" s="183"/>
      <c r="MDX6984" s="131"/>
      <c r="MDY6984" s="117"/>
      <c r="MDZ6984" s="118"/>
      <c r="MEA6984" s="144"/>
      <c r="MEB6984" s="131"/>
      <c r="MEC6984" s="182"/>
      <c r="MED6984" s="131"/>
      <c r="MEE6984" s="183"/>
      <c r="MEF6984" s="131"/>
      <c r="MEG6984" s="117"/>
      <c r="MEH6984" s="118"/>
      <c r="MEI6984" s="144"/>
      <c r="MEJ6984" s="131"/>
      <c r="MEK6984" s="182"/>
      <c r="MEL6984" s="131"/>
      <c r="MEM6984" s="183"/>
      <c r="MEN6984" s="131"/>
      <c r="MEO6984" s="117"/>
      <c r="MEP6984" s="118"/>
      <c r="MEQ6984" s="144"/>
      <c r="MER6984" s="131"/>
      <c r="MES6984" s="182"/>
      <c r="MET6984" s="131"/>
      <c r="MEU6984" s="183"/>
      <c r="MEV6984" s="131"/>
      <c r="MEW6984" s="117"/>
      <c r="MEX6984" s="118"/>
      <c r="MEY6984" s="144"/>
      <c r="MEZ6984" s="131"/>
      <c r="MFA6984" s="182"/>
      <c r="MFB6984" s="131"/>
      <c r="MFC6984" s="183"/>
      <c r="MFD6984" s="131"/>
      <c r="MFE6984" s="117"/>
      <c r="MFF6984" s="118"/>
      <c r="MFG6984" s="144"/>
      <c r="MFH6984" s="131"/>
      <c r="MFI6984" s="182"/>
      <c r="MFJ6984" s="131"/>
      <c r="MFK6984" s="183"/>
      <c r="MFL6984" s="131"/>
      <c r="MFM6984" s="117"/>
      <c r="MFN6984" s="118"/>
      <c r="MFO6984" s="144"/>
      <c r="MFP6984" s="131"/>
      <c r="MFQ6984" s="182"/>
      <c r="MFR6984" s="131"/>
      <c r="MFS6984" s="183"/>
      <c r="MFT6984" s="131"/>
      <c r="MFU6984" s="117"/>
      <c r="MFV6984" s="118"/>
      <c r="MFW6984" s="144"/>
      <c r="MFX6984" s="131"/>
      <c r="MFY6984" s="182"/>
      <c r="MFZ6984" s="131"/>
      <c r="MGA6984" s="183"/>
      <c r="MGB6984" s="131"/>
      <c r="MGC6984" s="117"/>
      <c r="MGD6984" s="118"/>
      <c r="MGE6984" s="144"/>
      <c r="MGF6984" s="131"/>
      <c r="MGG6984" s="182"/>
      <c r="MGH6984" s="131"/>
      <c r="MGI6984" s="183"/>
      <c r="MGJ6984" s="131"/>
      <c r="MGK6984" s="117"/>
      <c r="MGL6984" s="118"/>
      <c r="MGM6984" s="144"/>
      <c r="MGN6984" s="131"/>
      <c r="MGO6984" s="182"/>
      <c r="MGP6984" s="131"/>
      <c r="MGQ6984" s="183"/>
      <c r="MGR6984" s="131"/>
      <c r="MGS6984" s="117"/>
      <c r="MGT6984" s="118"/>
      <c r="MGU6984" s="144"/>
      <c r="MGV6984" s="131"/>
      <c r="MGW6984" s="182"/>
      <c r="MGX6984" s="131"/>
      <c r="MGY6984" s="183"/>
      <c r="MGZ6984" s="131"/>
      <c r="MHA6984" s="117"/>
      <c r="MHB6984" s="118"/>
      <c r="MHC6984" s="144"/>
      <c r="MHD6984" s="131"/>
      <c r="MHE6984" s="182"/>
      <c r="MHF6984" s="131"/>
      <c r="MHG6984" s="183"/>
      <c r="MHH6984" s="131"/>
      <c r="MHI6984" s="117"/>
      <c r="MHJ6984" s="118"/>
      <c r="MHK6984" s="144"/>
      <c r="MHL6984" s="131"/>
      <c r="MHM6984" s="182"/>
      <c r="MHN6984" s="131"/>
      <c r="MHO6984" s="183"/>
      <c r="MHP6984" s="131"/>
      <c r="MHQ6984" s="117"/>
      <c r="MHR6984" s="118"/>
      <c r="MHS6984" s="144"/>
      <c r="MHT6984" s="131"/>
      <c r="MHU6984" s="182"/>
      <c r="MHV6984" s="131"/>
      <c r="MHW6984" s="183"/>
      <c r="MHX6984" s="131"/>
      <c r="MHY6984" s="117"/>
      <c r="MHZ6984" s="118"/>
      <c r="MIA6984" s="144"/>
      <c r="MIB6984" s="131"/>
      <c r="MIC6984" s="182"/>
      <c r="MID6984" s="131"/>
      <c r="MIE6984" s="183"/>
      <c r="MIF6984" s="131"/>
      <c r="MIG6984" s="117"/>
      <c r="MIH6984" s="118"/>
      <c r="MII6984" s="144"/>
      <c r="MIJ6984" s="131"/>
      <c r="MIK6984" s="182"/>
      <c r="MIL6984" s="131"/>
      <c r="MIM6984" s="183"/>
      <c r="MIN6984" s="131"/>
      <c r="MIO6984" s="117"/>
      <c r="MIP6984" s="118"/>
      <c r="MIQ6984" s="144"/>
      <c r="MIR6984" s="131"/>
      <c r="MIS6984" s="182"/>
      <c r="MIT6984" s="131"/>
      <c r="MIU6984" s="183"/>
      <c r="MIV6984" s="131"/>
      <c r="MIW6984" s="117"/>
      <c r="MIX6984" s="118"/>
      <c r="MIY6984" s="144"/>
      <c r="MIZ6984" s="131"/>
      <c r="MJA6984" s="182"/>
      <c r="MJB6984" s="131"/>
      <c r="MJC6984" s="183"/>
      <c r="MJD6984" s="131"/>
      <c r="MJE6984" s="117"/>
      <c r="MJF6984" s="118"/>
      <c r="MJG6984" s="144"/>
      <c r="MJH6984" s="131"/>
      <c r="MJI6984" s="182"/>
      <c r="MJJ6984" s="131"/>
      <c r="MJK6984" s="183"/>
      <c r="MJL6984" s="131"/>
      <c r="MJM6984" s="117"/>
      <c r="MJN6984" s="118"/>
      <c r="MJO6984" s="144"/>
      <c r="MJP6984" s="131"/>
      <c r="MJQ6984" s="182"/>
      <c r="MJR6984" s="131"/>
      <c r="MJS6984" s="183"/>
      <c r="MJT6984" s="131"/>
      <c r="MJU6984" s="117"/>
      <c r="MJV6984" s="118"/>
      <c r="MJW6984" s="144"/>
      <c r="MJX6984" s="131"/>
      <c r="MJY6984" s="182"/>
      <c r="MJZ6984" s="131"/>
      <c r="MKA6984" s="183"/>
      <c r="MKB6984" s="131"/>
      <c r="MKC6984" s="117"/>
      <c r="MKD6984" s="118"/>
      <c r="MKE6984" s="144"/>
      <c r="MKF6984" s="131"/>
      <c r="MKG6984" s="182"/>
      <c r="MKH6984" s="131"/>
      <c r="MKI6984" s="183"/>
      <c r="MKJ6984" s="131"/>
      <c r="MKK6984" s="117"/>
      <c r="MKL6984" s="118"/>
      <c r="MKM6984" s="144"/>
      <c r="MKN6984" s="131"/>
      <c r="MKO6984" s="182"/>
      <c r="MKP6984" s="131"/>
      <c r="MKQ6984" s="183"/>
      <c r="MKR6984" s="131"/>
      <c r="MKS6984" s="117"/>
      <c r="MKT6984" s="118"/>
      <c r="MKU6984" s="144"/>
      <c r="MKV6984" s="131"/>
      <c r="MKW6984" s="182"/>
      <c r="MKX6984" s="131"/>
      <c r="MKY6984" s="183"/>
      <c r="MKZ6984" s="131"/>
      <c r="MLA6984" s="117"/>
      <c r="MLB6984" s="118"/>
      <c r="MLC6984" s="144"/>
      <c r="MLD6984" s="131"/>
      <c r="MLE6984" s="182"/>
      <c r="MLF6984" s="131"/>
      <c r="MLG6984" s="183"/>
      <c r="MLH6984" s="131"/>
      <c r="MLI6984" s="117"/>
      <c r="MLJ6984" s="118"/>
      <c r="MLK6984" s="144"/>
      <c r="MLL6984" s="131"/>
      <c r="MLM6984" s="182"/>
      <c r="MLN6984" s="131"/>
      <c r="MLO6984" s="183"/>
      <c r="MLP6984" s="131"/>
      <c r="MLQ6984" s="117"/>
      <c r="MLR6984" s="118"/>
      <c r="MLS6984" s="144"/>
      <c r="MLT6984" s="131"/>
      <c r="MLU6984" s="182"/>
      <c r="MLV6984" s="131"/>
      <c r="MLW6984" s="183"/>
      <c r="MLX6984" s="131"/>
      <c r="MLY6984" s="117"/>
      <c r="MLZ6984" s="118"/>
      <c r="MMA6984" s="144"/>
      <c r="MMB6984" s="131"/>
      <c r="MMC6984" s="182"/>
      <c r="MMD6984" s="131"/>
      <c r="MME6984" s="183"/>
      <c r="MMF6984" s="131"/>
      <c r="MMG6984" s="117"/>
      <c r="MMH6984" s="118"/>
      <c r="MMI6984" s="144"/>
      <c r="MMJ6984" s="131"/>
      <c r="MMK6984" s="182"/>
      <c r="MML6984" s="131"/>
      <c r="MMM6984" s="183"/>
      <c r="MMN6984" s="131"/>
      <c r="MMO6984" s="117"/>
      <c r="MMP6984" s="118"/>
      <c r="MMQ6984" s="144"/>
      <c r="MMR6984" s="131"/>
      <c r="MMS6984" s="182"/>
      <c r="MMT6984" s="131"/>
      <c r="MMU6984" s="183"/>
      <c r="MMV6984" s="131"/>
      <c r="MMW6984" s="117"/>
      <c r="MMX6984" s="118"/>
      <c r="MMY6984" s="144"/>
      <c r="MMZ6984" s="131"/>
      <c r="MNA6984" s="182"/>
      <c r="MNB6984" s="131"/>
      <c r="MNC6984" s="183"/>
      <c r="MND6984" s="131"/>
      <c r="MNE6984" s="117"/>
      <c r="MNF6984" s="118"/>
      <c r="MNG6984" s="144"/>
      <c r="MNH6984" s="131"/>
      <c r="MNI6984" s="182"/>
      <c r="MNJ6984" s="131"/>
      <c r="MNK6984" s="183"/>
      <c r="MNL6984" s="131"/>
      <c r="MNM6984" s="117"/>
      <c r="MNN6984" s="118"/>
      <c r="MNO6984" s="144"/>
      <c r="MNP6984" s="131"/>
      <c r="MNQ6984" s="182"/>
      <c r="MNR6984" s="131"/>
      <c r="MNS6984" s="183"/>
      <c r="MNT6984" s="131"/>
      <c r="MNU6984" s="117"/>
      <c r="MNV6984" s="118"/>
      <c r="MNW6984" s="144"/>
      <c r="MNX6984" s="131"/>
      <c r="MNY6984" s="182"/>
      <c r="MNZ6984" s="131"/>
      <c r="MOA6984" s="183"/>
      <c r="MOB6984" s="131"/>
      <c r="MOC6984" s="117"/>
      <c r="MOD6984" s="118"/>
      <c r="MOE6984" s="144"/>
      <c r="MOF6984" s="131"/>
      <c r="MOG6984" s="182"/>
      <c r="MOH6984" s="131"/>
      <c r="MOI6984" s="183"/>
      <c r="MOJ6984" s="131"/>
      <c r="MOK6984" s="117"/>
      <c r="MOL6984" s="118"/>
      <c r="MOM6984" s="144"/>
      <c r="MON6984" s="131"/>
      <c r="MOO6984" s="182"/>
      <c r="MOP6984" s="131"/>
      <c r="MOQ6984" s="183"/>
      <c r="MOR6984" s="131"/>
      <c r="MOS6984" s="117"/>
      <c r="MOT6984" s="118"/>
      <c r="MOU6984" s="144"/>
      <c r="MOV6984" s="131"/>
      <c r="MOW6984" s="182"/>
      <c r="MOX6984" s="131"/>
      <c r="MOY6984" s="183"/>
      <c r="MOZ6984" s="131"/>
      <c r="MPA6984" s="117"/>
      <c r="MPB6984" s="118"/>
      <c r="MPC6984" s="144"/>
      <c r="MPD6984" s="131"/>
      <c r="MPE6984" s="182"/>
      <c r="MPF6984" s="131"/>
      <c r="MPG6984" s="183"/>
      <c r="MPH6984" s="131"/>
      <c r="MPI6984" s="117"/>
      <c r="MPJ6984" s="118"/>
      <c r="MPK6984" s="144"/>
      <c r="MPL6984" s="131"/>
      <c r="MPM6984" s="182"/>
      <c r="MPN6984" s="131"/>
      <c r="MPO6984" s="183"/>
      <c r="MPP6984" s="131"/>
      <c r="MPQ6984" s="117"/>
      <c r="MPR6984" s="118"/>
      <c r="MPS6984" s="144"/>
      <c r="MPT6984" s="131"/>
      <c r="MPU6984" s="182"/>
      <c r="MPV6984" s="131"/>
      <c r="MPW6984" s="183"/>
      <c r="MPX6984" s="131"/>
      <c r="MPY6984" s="117"/>
      <c r="MPZ6984" s="118"/>
      <c r="MQA6984" s="144"/>
      <c r="MQB6984" s="131"/>
      <c r="MQC6984" s="182"/>
      <c r="MQD6984" s="131"/>
      <c r="MQE6984" s="183"/>
      <c r="MQF6984" s="131"/>
      <c r="MQG6984" s="117"/>
      <c r="MQH6984" s="118"/>
      <c r="MQI6984" s="144"/>
      <c r="MQJ6984" s="131"/>
      <c r="MQK6984" s="182"/>
      <c r="MQL6984" s="131"/>
      <c r="MQM6984" s="183"/>
      <c r="MQN6984" s="131"/>
      <c r="MQO6984" s="117"/>
      <c r="MQP6984" s="118"/>
      <c r="MQQ6984" s="144"/>
      <c r="MQR6984" s="131"/>
      <c r="MQS6984" s="182"/>
      <c r="MQT6984" s="131"/>
      <c r="MQU6984" s="183"/>
      <c r="MQV6984" s="131"/>
      <c r="MQW6984" s="117"/>
      <c r="MQX6984" s="118"/>
      <c r="MQY6984" s="144"/>
      <c r="MQZ6984" s="131"/>
      <c r="MRA6984" s="182"/>
      <c r="MRB6984" s="131"/>
      <c r="MRC6984" s="183"/>
      <c r="MRD6984" s="131"/>
      <c r="MRE6984" s="117"/>
      <c r="MRF6984" s="118"/>
      <c r="MRG6984" s="144"/>
      <c r="MRH6984" s="131"/>
      <c r="MRI6984" s="182"/>
      <c r="MRJ6984" s="131"/>
      <c r="MRK6984" s="183"/>
      <c r="MRL6984" s="131"/>
      <c r="MRM6984" s="117"/>
      <c r="MRN6984" s="118"/>
      <c r="MRO6984" s="144"/>
      <c r="MRP6984" s="131"/>
      <c r="MRQ6984" s="182"/>
      <c r="MRR6984" s="131"/>
      <c r="MRS6984" s="183"/>
      <c r="MRT6984" s="131"/>
      <c r="MRU6984" s="117"/>
      <c r="MRV6984" s="118"/>
      <c r="MRW6984" s="144"/>
      <c r="MRX6984" s="131"/>
      <c r="MRY6984" s="182"/>
      <c r="MRZ6984" s="131"/>
      <c r="MSA6984" s="183"/>
      <c r="MSB6984" s="131"/>
      <c r="MSC6984" s="117"/>
      <c r="MSD6984" s="118"/>
      <c r="MSE6984" s="144"/>
      <c r="MSF6984" s="131"/>
      <c r="MSG6984" s="182"/>
      <c r="MSH6984" s="131"/>
      <c r="MSI6984" s="183"/>
      <c r="MSJ6984" s="131"/>
      <c r="MSK6984" s="117"/>
      <c r="MSL6984" s="118"/>
      <c r="MSM6984" s="144"/>
      <c r="MSN6984" s="131"/>
      <c r="MSO6984" s="182"/>
      <c r="MSP6984" s="131"/>
      <c r="MSQ6984" s="183"/>
      <c r="MSR6984" s="131"/>
      <c r="MSS6984" s="117"/>
      <c r="MST6984" s="118"/>
      <c r="MSU6984" s="144"/>
      <c r="MSV6984" s="131"/>
      <c r="MSW6984" s="182"/>
      <c r="MSX6984" s="131"/>
      <c r="MSY6984" s="183"/>
      <c r="MSZ6984" s="131"/>
      <c r="MTA6984" s="117"/>
      <c r="MTB6984" s="118"/>
      <c r="MTC6984" s="144"/>
      <c r="MTD6984" s="131"/>
      <c r="MTE6984" s="182"/>
      <c r="MTF6984" s="131"/>
      <c r="MTG6984" s="183"/>
      <c r="MTH6984" s="131"/>
      <c r="MTI6984" s="117"/>
      <c r="MTJ6984" s="118"/>
      <c r="MTK6984" s="144"/>
      <c r="MTL6984" s="131"/>
      <c r="MTM6984" s="182"/>
      <c r="MTN6984" s="131"/>
      <c r="MTO6984" s="183"/>
      <c r="MTP6984" s="131"/>
      <c r="MTQ6984" s="117"/>
      <c r="MTR6984" s="118"/>
      <c r="MTS6984" s="144"/>
      <c r="MTT6984" s="131"/>
      <c r="MTU6984" s="182"/>
      <c r="MTV6984" s="131"/>
      <c r="MTW6984" s="183"/>
      <c r="MTX6984" s="131"/>
      <c r="MTY6984" s="117"/>
      <c r="MTZ6984" s="118"/>
      <c r="MUA6984" s="144"/>
      <c r="MUB6984" s="131"/>
      <c r="MUC6984" s="182"/>
      <c r="MUD6984" s="131"/>
      <c r="MUE6984" s="183"/>
      <c r="MUF6984" s="131"/>
      <c r="MUG6984" s="117"/>
      <c r="MUH6984" s="118"/>
      <c r="MUI6984" s="144"/>
      <c r="MUJ6984" s="131"/>
      <c r="MUK6984" s="182"/>
      <c r="MUL6984" s="131"/>
      <c r="MUM6984" s="183"/>
      <c r="MUN6984" s="131"/>
      <c r="MUO6984" s="117"/>
      <c r="MUP6984" s="118"/>
      <c r="MUQ6984" s="144"/>
      <c r="MUR6984" s="131"/>
      <c r="MUS6984" s="182"/>
      <c r="MUT6984" s="131"/>
      <c r="MUU6984" s="183"/>
      <c r="MUV6984" s="131"/>
      <c r="MUW6984" s="117"/>
      <c r="MUX6984" s="118"/>
      <c r="MUY6984" s="144"/>
      <c r="MUZ6984" s="131"/>
      <c r="MVA6984" s="182"/>
      <c r="MVB6984" s="131"/>
      <c r="MVC6984" s="183"/>
      <c r="MVD6984" s="131"/>
      <c r="MVE6984" s="117"/>
      <c r="MVF6984" s="118"/>
      <c r="MVG6984" s="144"/>
      <c r="MVH6984" s="131"/>
      <c r="MVI6984" s="182"/>
      <c r="MVJ6984" s="131"/>
      <c r="MVK6984" s="183"/>
      <c r="MVL6984" s="131"/>
      <c r="MVM6984" s="117"/>
      <c r="MVN6984" s="118"/>
      <c r="MVO6984" s="144"/>
      <c r="MVP6984" s="131"/>
      <c r="MVQ6984" s="182"/>
      <c r="MVR6984" s="131"/>
      <c r="MVS6984" s="183"/>
      <c r="MVT6984" s="131"/>
      <c r="MVU6984" s="117"/>
      <c r="MVV6984" s="118"/>
      <c r="MVW6984" s="144"/>
      <c r="MVX6984" s="131"/>
      <c r="MVY6984" s="182"/>
      <c r="MVZ6984" s="131"/>
      <c r="MWA6984" s="183"/>
      <c r="MWB6984" s="131"/>
      <c r="MWC6984" s="117"/>
      <c r="MWD6984" s="118"/>
      <c r="MWE6984" s="144"/>
      <c r="MWF6984" s="131"/>
      <c r="MWG6984" s="182"/>
      <c r="MWH6984" s="131"/>
      <c r="MWI6984" s="183"/>
      <c r="MWJ6984" s="131"/>
      <c r="MWK6984" s="117"/>
      <c r="MWL6984" s="118"/>
      <c r="MWM6984" s="144"/>
      <c r="MWN6984" s="131"/>
      <c r="MWO6984" s="182"/>
      <c r="MWP6984" s="131"/>
      <c r="MWQ6984" s="183"/>
      <c r="MWR6984" s="131"/>
      <c r="MWS6984" s="117"/>
      <c r="MWT6984" s="118"/>
      <c r="MWU6984" s="144"/>
      <c r="MWV6984" s="131"/>
      <c r="MWW6984" s="182"/>
      <c r="MWX6984" s="131"/>
      <c r="MWY6984" s="183"/>
      <c r="MWZ6984" s="131"/>
      <c r="MXA6984" s="117"/>
      <c r="MXB6984" s="118"/>
      <c r="MXC6984" s="144"/>
      <c r="MXD6984" s="131"/>
      <c r="MXE6984" s="182"/>
      <c r="MXF6984" s="131"/>
      <c r="MXG6984" s="183"/>
      <c r="MXH6984" s="131"/>
      <c r="MXI6984" s="117"/>
      <c r="MXJ6984" s="118"/>
      <c r="MXK6984" s="144"/>
      <c r="MXL6984" s="131"/>
      <c r="MXM6984" s="182"/>
      <c r="MXN6984" s="131"/>
      <c r="MXO6984" s="183"/>
      <c r="MXP6984" s="131"/>
      <c r="MXQ6984" s="117"/>
      <c r="MXR6984" s="118"/>
      <c r="MXS6984" s="144"/>
      <c r="MXT6984" s="131"/>
      <c r="MXU6984" s="182"/>
      <c r="MXV6984" s="131"/>
      <c r="MXW6984" s="183"/>
      <c r="MXX6984" s="131"/>
      <c r="MXY6984" s="117"/>
      <c r="MXZ6984" s="118"/>
      <c r="MYA6984" s="144"/>
      <c r="MYB6984" s="131"/>
      <c r="MYC6984" s="182"/>
      <c r="MYD6984" s="131"/>
      <c r="MYE6984" s="183"/>
      <c r="MYF6984" s="131"/>
      <c r="MYG6984" s="117"/>
      <c r="MYH6984" s="118"/>
      <c r="MYI6984" s="144"/>
      <c r="MYJ6984" s="131"/>
      <c r="MYK6984" s="182"/>
      <c r="MYL6984" s="131"/>
      <c r="MYM6984" s="183"/>
      <c r="MYN6984" s="131"/>
      <c r="MYO6984" s="117"/>
      <c r="MYP6984" s="118"/>
      <c r="MYQ6984" s="144"/>
      <c r="MYR6984" s="131"/>
      <c r="MYS6984" s="182"/>
      <c r="MYT6984" s="131"/>
      <c r="MYU6984" s="183"/>
      <c r="MYV6984" s="131"/>
      <c r="MYW6984" s="117"/>
      <c r="MYX6984" s="118"/>
      <c r="MYY6984" s="144"/>
      <c r="MYZ6984" s="131"/>
      <c r="MZA6984" s="182"/>
      <c r="MZB6984" s="131"/>
      <c r="MZC6984" s="183"/>
      <c r="MZD6984" s="131"/>
      <c r="MZE6984" s="117"/>
      <c r="MZF6984" s="118"/>
      <c r="MZG6984" s="144"/>
      <c r="MZH6984" s="131"/>
      <c r="MZI6984" s="182"/>
      <c r="MZJ6984" s="131"/>
      <c r="MZK6984" s="183"/>
      <c r="MZL6984" s="131"/>
      <c r="MZM6984" s="117"/>
      <c r="MZN6984" s="118"/>
      <c r="MZO6984" s="144"/>
      <c r="MZP6984" s="131"/>
      <c r="MZQ6984" s="182"/>
      <c r="MZR6984" s="131"/>
      <c r="MZS6984" s="183"/>
      <c r="MZT6984" s="131"/>
      <c r="MZU6984" s="117"/>
      <c r="MZV6984" s="118"/>
      <c r="MZW6984" s="144"/>
      <c r="MZX6984" s="131"/>
      <c r="MZY6984" s="182"/>
      <c r="MZZ6984" s="131"/>
      <c r="NAA6984" s="183"/>
      <c r="NAB6984" s="131"/>
      <c r="NAC6984" s="117"/>
      <c r="NAD6984" s="118"/>
      <c r="NAE6984" s="144"/>
      <c r="NAF6984" s="131"/>
      <c r="NAG6984" s="182"/>
      <c r="NAH6984" s="131"/>
      <c r="NAI6984" s="183"/>
      <c r="NAJ6984" s="131"/>
      <c r="NAK6984" s="117"/>
      <c r="NAL6984" s="118"/>
      <c r="NAM6984" s="144"/>
      <c r="NAN6984" s="131"/>
      <c r="NAO6984" s="182"/>
      <c r="NAP6984" s="131"/>
      <c r="NAQ6984" s="183"/>
      <c r="NAR6984" s="131"/>
      <c r="NAS6984" s="117"/>
      <c r="NAT6984" s="118"/>
      <c r="NAU6984" s="144"/>
      <c r="NAV6984" s="131"/>
      <c r="NAW6984" s="182"/>
      <c r="NAX6984" s="131"/>
      <c r="NAY6984" s="183"/>
      <c r="NAZ6984" s="131"/>
      <c r="NBA6984" s="117"/>
      <c r="NBB6984" s="118"/>
      <c r="NBC6984" s="144"/>
      <c r="NBD6984" s="131"/>
      <c r="NBE6984" s="182"/>
      <c r="NBF6984" s="131"/>
      <c r="NBG6984" s="183"/>
      <c r="NBH6984" s="131"/>
      <c r="NBI6984" s="117"/>
      <c r="NBJ6984" s="118"/>
      <c r="NBK6984" s="144"/>
      <c r="NBL6984" s="131"/>
      <c r="NBM6984" s="182"/>
      <c r="NBN6984" s="131"/>
      <c r="NBO6984" s="183"/>
      <c r="NBP6984" s="131"/>
      <c r="NBQ6984" s="117"/>
      <c r="NBR6984" s="118"/>
      <c r="NBS6984" s="144"/>
      <c r="NBT6984" s="131"/>
      <c r="NBU6984" s="182"/>
      <c r="NBV6984" s="131"/>
      <c r="NBW6984" s="183"/>
      <c r="NBX6984" s="131"/>
      <c r="NBY6984" s="117"/>
      <c r="NBZ6984" s="118"/>
      <c r="NCA6984" s="144"/>
      <c r="NCB6984" s="131"/>
      <c r="NCC6984" s="182"/>
      <c r="NCD6984" s="131"/>
      <c r="NCE6984" s="183"/>
      <c r="NCF6984" s="131"/>
      <c r="NCG6984" s="117"/>
      <c r="NCH6984" s="118"/>
      <c r="NCI6984" s="144"/>
      <c r="NCJ6984" s="131"/>
      <c r="NCK6984" s="182"/>
      <c r="NCL6984" s="131"/>
      <c r="NCM6984" s="183"/>
      <c r="NCN6984" s="131"/>
      <c r="NCO6984" s="117"/>
      <c r="NCP6984" s="118"/>
      <c r="NCQ6984" s="144"/>
      <c r="NCR6984" s="131"/>
      <c r="NCS6984" s="182"/>
      <c r="NCT6984" s="131"/>
      <c r="NCU6984" s="183"/>
      <c r="NCV6984" s="131"/>
      <c r="NCW6984" s="117"/>
      <c r="NCX6984" s="118"/>
      <c r="NCY6984" s="144"/>
      <c r="NCZ6984" s="131"/>
      <c r="NDA6984" s="182"/>
      <c r="NDB6984" s="131"/>
      <c r="NDC6984" s="183"/>
      <c r="NDD6984" s="131"/>
      <c r="NDE6984" s="117"/>
      <c r="NDF6984" s="118"/>
      <c r="NDG6984" s="144"/>
      <c r="NDH6984" s="131"/>
      <c r="NDI6984" s="182"/>
      <c r="NDJ6984" s="131"/>
      <c r="NDK6984" s="183"/>
      <c r="NDL6984" s="131"/>
      <c r="NDM6984" s="117"/>
      <c r="NDN6984" s="118"/>
      <c r="NDO6984" s="144"/>
      <c r="NDP6984" s="131"/>
      <c r="NDQ6984" s="182"/>
      <c r="NDR6984" s="131"/>
      <c r="NDS6984" s="183"/>
      <c r="NDT6984" s="131"/>
      <c r="NDU6984" s="117"/>
      <c r="NDV6984" s="118"/>
      <c r="NDW6984" s="144"/>
      <c r="NDX6984" s="131"/>
      <c r="NDY6984" s="182"/>
      <c r="NDZ6984" s="131"/>
      <c r="NEA6984" s="183"/>
      <c r="NEB6984" s="131"/>
      <c r="NEC6984" s="117"/>
      <c r="NED6984" s="118"/>
      <c r="NEE6984" s="144"/>
      <c r="NEF6984" s="131"/>
      <c r="NEG6984" s="182"/>
      <c r="NEH6984" s="131"/>
      <c r="NEI6984" s="183"/>
      <c r="NEJ6984" s="131"/>
      <c r="NEK6984" s="117"/>
      <c r="NEL6984" s="118"/>
      <c r="NEM6984" s="144"/>
      <c r="NEN6984" s="131"/>
      <c r="NEO6984" s="182"/>
      <c r="NEP6984" s="131"/>
      <c r="NEQ6984" s="183"/>
      <c r="NER6984" s="131"/>
      <c r="NES6984" s="117"/>
      <c r="NET6984" s="118"/>
      <c r="NEU6984" s="144"/>
      <c r="NEV6984" s="131"/>
      <c r="NEW6984" s="182"/>
      <c r="NEX6984" s="131"/>
      <c r="NEY6984" s="183"/>
      <c r="NEZ6984" s="131"/>
      <c r="NFA6984" s="117"/>
      <c r="NFB6984" s="118"/>
      <c r="NFC6984" s="144"/>
      <c r="NFD6984" s="131"/>
      <c r="NFE6984" s="182"/>
      <c r="NFF6984" s="131"/>
      <c r="NFG6984" s="183"/>
      <c r="NFH6984" s="131"/>
      <c r="NFI6984" s="117"/>
      <c r="NFJ6984" s="118"/>
      <c r="NFK6984" s="144"/>
      <c r="NFL6984" s="131"/>
      <c r="NFM6984" s="182"/>
      <c r="NFN6984" s="131"/>
      <c r="NFO6984" s="183"/>
      <c r="NFP6984" s="131"/>
      <c r="NFQ6984" s="117"/>
      <c r="NFR6984" s="118"/>
      <c r="NFS6984" s="144"/>
      <c r="NFT6984" s="131"/>
      <c r="NFU6984" s="182"/>
      <c r="NFV6984" s="131"/>
      <c r="NFW6984" s="183"/>
      <c r="NFX6984" s="131"/>
      <c r="NFY6984" s="117"/>
      <c r="NFZ6984" s="118"/>
      <c r="NGA6984" s="144"/>
      <c r="NGB6984" s="131"/>
      <c r="NGC6984" s="182"/>
      <c r="NGD6984" s="131"/>
      <c r="NGE6984" s="183"/>
      <c r="NGF6984" s="131"/>
      <c r="NGG6984" s="117"/>
      <c r="NGH6984" s="118"/>
      <c r="NGI6984" s="144"/>
      <c r="NGJ6984" s="131"/>
      <c r="NGK6984" s="182"/>
      <c r="NGL6984" s="131"/>
      <c r="NGM6984" s="183"/>
      <c r="NGN6984" s="131"/>
      <c r="NGO6984" s="117"/>
      <c r="NGP6984" s="118"/>
      <c r="NGQ6984" s="144"/>
      <c r="NGR6984" s="131"/>
      <c r="NGS6984" s="182"/>
      <c r="NGT6984" s="131"/>
      <c r="NGU6984" s="183"/>
      <c r="NGV6984" s="131"/>
      <c r="NGW6984" s="117"/>
      <c r="NGX6984" s="118"/>
      <c r="NGY6984" s="144"/>
      <c r="NGZ6984" s="131"/>
      <c r="NHA6984" s="182"/>
      <c r="NHB6984" s="131"/>
      <c r="NHC6984" s="183"/>
      <c r="NHD6984" s="131"/>
      <c r="NHE6984" s="117"/>
      <c r="NHF6984" s="118"/>
      <c r="NHG6984" s="144"/>
      <c r="NHH6984" s="131"/>
      <c r="NHI6984" s="182"/>
      <c r="NHJ6984" s="131"/>
      <c r="NHK6984" s="183"/>
      <c r="NHL6984" s="131"/>
      <c r="NHM6984" s="117"/>
      <c r="NHN6984" s="118"/>
      <c r="NHO6984" s="144"/>
      <c r="NHP6984" s="131"/>
      <c r="NHQ6984" s="182"/>
      <c r="NHR6984" s="131"/>
      <c r="NHS6984" s="183"/>
      <c r="NHT6984" s="131"/>
      <c r="NHU6984" s="117"/>
      <c r="NHV6984" s="118"/>
      <c r="NHW6984" s="144"/>
      <c r="NHX6984" s="131"/>
      <c r="NHY6984" s="182"/>
      <c r="NHZ6984" s="131"/>
      <c r="NIA6984" s="183"/>
      <c r="NIB6984" s="131"/>
      <c r="NIC6984" s="117"/>
      <c r="NID6984" s="118"/>
      <c r="NIE6984" s="144"/>
      <c r="NIF6984" s="131"/>
      <c r="NIG6984" s="182"/>
      <c r="NIH6984" s="131"/>
      <c r="NII6984" s="183"/>
      <c r="NIJ6984" s="131"/>
      <c r="NIK6984" s="117"/>
      <c r="NIL6984" s="118"/>
      <c r="NIM6984" s="144"/>
      <c r="NIN6984" s="131"/>
      <c r="NIO6984" s="182"/>
      <c r="NIP6984" s="131"/>
      <c r="NIQ6984" s="183"/>
      <c r="NIR6984" s="131"/>
      <c r="NIS6984" s="117"/>
      <c r="NIT6984" s="118"/>
      <c r="NIU6984" s="144"/>
      <c r="NIV6984" s="131"/>
      <c r="NIW6984" s="182"/>
      <c r="NIX6984" s="131"/>
      <c r="NIY6984" s="183"/>
      <c r="NIZ6984" s="131"/>
      <c r="NJA6984" s="117"/>
      <c r="NJB6984" s="118"/>
      <c r="NJC6984" s="144"/>
      <c r="NJD6984" s="131"/>
      <c r="NJE6984" s="182"/>
      <c r="NJF6984" s="131"/>
      <c r="NJG6984" s="183"/>
      <c r="NJH6984" s="131"/>
      <c r="NJI6984" s="117"/>
      <c r="NJJ6984" s="118"/>
      <c r="NJK6984" s="144"/>
      <c r="NJL6984" s="131"/>
      <c r="NJM6984" s="182"/>
      <c r="NJN6984" s="131"/>
      <c r="NJO6984" s="183"/>
      <c r="NJP6984" s="131"/>
      <c r="NJQ6984" s="117"/>
      <c r="NJR6984" s="118"/>
      <c r="NJS6984" s="144"/>
      <c r="NJT6984" s="131"/>
      <c r="NJU6984" s="182"/>
      <c r="NJV6984" s="131"/>
      <c r="NJW6984" s="183"/>
      <c r="NJX6984" s="131"/>
      <c r="NJY6984" s="117"/>
      <c r="NJZ6984" s="118"/>
      <c r="NKA6984" s="144"/>
      <c r="NKB6984" s="131"/>
      <c r="NKC6984" s="182"/>
      <c r="NKD6984" s="131"/>
      <c r="NKE6984" s="183"/>
      <c r="NKF6984" s="131"/>
      <c r="NKG6984" s="117"/>
      <c r="NKH6984" s="118"/>
      <c r="NKI6984" s="144"/>
      <c r="NKJ6984" s="131"/>
      <c r="NKK6984" s="182"/>
      <c r="NKL6984" s="131"/>
      <c r="NKM6984" s="183"/>
      <c r="NKN6984" s="131"/>
      <c r="NKO6984" s="117"/>
      <c r="NKP6984" s="118"/>
      <c r="NKQ6984" s="144"/>
      <c r="NKR6984" s="131"/>
      <c r="NKS6984" s="182"/>
      <c r="NKT6984" s="131"/>
      <c r="NKU6984" s="183"/>
      <c r="NKV6984" s="131"/>
      <c r="NKW6984" s="117"/>
      <c r="NKX6984" s="118"/>
      <c r="NKY6984" s="144"/>
      <c r="NKZ6984" s="131"/>
      <c r="NLA6984" s="182"/>
      <c r="NLB6984" s="131"/>
      <c r="NLC6984" s="183"/>
      <c r="NLD6984" s="131"/>
      <c r="NLE6984" s="117"/>
      <c r="NLF6984" s="118"/>
      <c r="NLG6984" s="144"/>
      <c r="NLH6984" s="131"/>
      <c r="NLI6984" s="182"/>
      <c r="NLJ6984" s="131"/>
      <c r="NLK6984" s="183"/>
      <c r="NLL6984" s="131"/>
      <c r="NLM6984" s="117"/>
      <c r="NLN6984" s="118"/>
      <c r="NLO6984" s="144"/>
      <c r="NLP6984" s="131"/>
      <c r="NLQ6984" s="182"/>
      <c r="NLR6984" s="131"/>
      <c r="NLS6984" s="183"/>
      <c r="NLT6984" s="131"/>
      <c r="NLU6984" s="117"/>
      <c r="NLV6984" s="118"/>
      <c r="NLW6984" s="144"/>
      <c r="NLX6984" s="131"/>
      <c r="NLY6984" s="182"/>
      <c r="NLZ6984" s="131"/>
      <c r="NMA6984" s="183"/>
      <c r="NMB6984" s="131"/>
      <c r="NMC6984" s="117"/>
      <c r="NMD6984" s="118"/>
      <c r="NME6984" s="144"/>
      <c r="NMF6984" s="131"/>
      <c r="NMG6984" s="182"/>
      <c r="NMH6984" s="131"/>
      <c r="NMI6984" s="183"/>
      <c r="NMJ6984" s="131"/>
      <c r="NMK6984" s="117"/>
      <c r="NML6984" s="118"/>
      <c r="NMM6984" s="144"/>
      <c r="NMN6984" s="131"/>
      <c r="NMO6984" s="182"/>
      <c r="NMP6984" s="131"/>
      <c r="NMQ6984" s="183"/>
      <c r="NMR6984" s="131"/>
      <c r="NMS6984" s="117"/>
      <c r="NMT6984" s="118"/>
      <c r="NMU6984" s="144"/>
      <c r="NMV6984" s="131"/>
      <c r="NMW6984" s="182"/>
      <c r="NMX6984" s="131"/>
      <c r="NMY6984" s="183"/>
      <c r="NMZ6984" s="131"/>
      <c r="NNA6984" s="117"/>
      <c r="NNB6984" s="118"/>
      <c r="NNC6984" s="144"/>
      <c r="NND6984" s="131"/>
      <c r="NNE6984" s="182"/>
      <c r="NNF6984" s="131"/>
      <c r="NNG6984" s="183"/>
      <c r="NNH6984" s="131"/>
      <c r="NNI6984" s="117"/>
      <c r="NNJ6984" s="118"/>
      <c r="NNK6984" s="144"/>
      <c r="NNL6984" s="131"/>
      <c r="NNM6984" s="182"/>
      <c r="NNN6984" s="131"/>
      <c r="NNO6984" s="183"/>
      <c r="NNP6984" s="131"/>
      <c r="NNQ6984" s="117"/>
      <c r="NNR6984" s="118"/>
      <c r="NNS6984" s="144"/>
      <c r="NNT6984" s="131"/>
      <c r="NNU6984" s="182"/>
      <c r="NNV6984" s="131"/>
      <c r="NNW6984" s="183"/>
      <c r="NNX6984" s="131"/>
      <c r="NNY6984" s="117"/>
      <c r="NNZ6984" s="118"/>
      <c r="NOA6984" s="144"/>
      <c r="NOB6984" s="131"/>
      <c r="NOC6984" s="182"/>
      <c r="NOD6984" s="131"/>
      <c r="NOE6984" s="183"/>
      <c r="NOF6984" s="131"/>
      <c r="NOG6984" s="117"/>
      <c r="NOH6984" s="118"/>
      <c r="NOI6984" s="144"/>
      <c r="NOJ6984" s="131"/>
      <c r="NOK6984" s="182"/>
      <c r="NOL6984" s="131"/>
      <c r="NOM6984" s="183"/>
      <c r="NON6984" s="131"/>
      <c r="NOO6984" s="117"/>
      <c r="NOP6984" s="118"/>
      <c r="NOQ6984" s="144"/>
      <c r="NOR6984" s="131"/>
      <c r="NOS6984" s="182"/>
      <c r="NOT6984" s="131"/>
      <c r="NOU6984" s="183"/>
      <c r="NOV6984" s="131"/>
      <c r="NOW6984" s="117"/>
      <c r="NOX6984" s="118"/>
      <c r="NOY6984" s="144"/>
      <c r="NOZ6984" s="131"/>
      <c r="NPA6984" s="182"/>
      <c r="NPB6984" s="131"/>
      <c r="NPC6984" s="183"/>
      <c r="NPD6984" s="131"/>
      <c r="NPE6984" s="117"/>
      <c r="NPF6984" s="118"/>
      <c r="NPG6984" s="144"/>
      <c r="NPH6984" s="131"/>
      <c r="NPI6984" s="182"/>
      <c r="NPJ6984" s="131"/>
      <c r="NPK6984" s="183"/>
      <c r="NPL6984" s="131"/>
      <c r="NPM6984" s="117"/>
      <c r="NPN6984" s="118"/>
      <c r="NPO6984" s="144"/>
      <c r="NPP6984" s="131"/>
      <c r="NPQ6984" s="182"/>
      <c r="NPR6984" s="131"/>
      <c r="NPS6984" s="183"/>
      <c r="NPT6984" s="131"/>
      <c r="NPU6984" s="117"/>
      <c r="NPV6984" s="118"/>
      <c r="NPW6984" s="144"/>
      <c r="NPX6984" s="131"/>
      <c r="NPY6984" s="182"/>
      <c r="NPZ6984" s="131"/>
      <c r="NQA6984" s="183"/>
      <c r="NQB6984" s="131"/>
      <c r="NQC6984" s="117"/>
      <c r="NQD6984" s="118"/>
      <c r="NQE6984" s="144"/>
      <c r="NQF6984" s="131"/>
      <c r="NQG6984" s="182"/>
      <c r="NQH6984" s="131"/>
      <c r="NQI6984" s="183"/>
      <c r="NQJ6984" s="131"/>
      <c r="NQK6984" s="117"/>
      <c r="NQL6984" s="118"/>
      <c r="NQM6984" s="144"/>
      <c r="NQN6984" s="131"/>
      <c r="NQO6984" s="182"/>
      <c r="NQP6984" s="131"/>
      <c r="NQQ6984" s="183"/>
      <c r="NQR6984" s="131"/>
      <c r="NQS6984" s="117"/>
      <c r="NQT6984" s="118"/>
      <c r="NQU6984" s="144"/>
      <c r="NQV6984" s="131"/>
      <c r="NQW6984" s="182"/>
      <c r="NQX6984" s="131"/>
      <c r="NQY6984" s="183"/>
      <c r="NQZ6984" s="131"/>
      <c r="NRA6984" s="117"/>
      <c r="NRB6984" s="118"/>
      <c r="NRC6984" s="144"/>
      <c r="NRD6984" s="131"/>
      <c r="NRE6984" s="182"/>
      <c r="NRF6984" s="131"/>
      <c r="NRG6984" s="183"/>
      <c r="NRH6984" s="131"/>
      <c r="NRI6984" s="117"/>
      <c r="NRJ6984" s="118"/>
      <c r="NRK6984" s="144"/>
      <c r="NRL6984" s="131"/>
      <c r="NRM6984" s="182"/>
      <c r="NRN6984" s="131"/>
      <c r="NRO6984" s="183"/>
      <c r="NRP6984" s="131"/>
      <c r="NRQ6984" s="117"/>
      <c r="NRR6984" s="118"/>
      <c r="NRS6984" s="144"/>
      <c r="NRT6984" s="131"/>
      <c r="NRU6984" s="182"/>
      <c r="NRV6984" s="131"/>
      <c r="NRW6984" s="183"/>
      <c r="NRX6984" s="131"/>
      <c r="NRY6984" s="117"/>
      <c r="NRZ6984" s="118"/>
      <c r="NSA6984" s="144"/>
      <c r="NSB6984" s="131"/>
      <c r="NSC6984" s="182"/>
      <c r="NSD6984" s="131"/>
      <c r="NSE6984" s="183"/>
      <c r="NSF6984" s="131"/>
      <c r="NSG6984" s="117"/>
      <c r="NSH6984" s="118"/>
      <c r="NSI6984" s="144"/>
      <c r="NSJ6984" s="131"/>
      <c r="NSK6984" s="182"/>
      <c r="NSL6984" s="131"/>
      <c r="NSM6984" s="183"/>
      <c r="NSN6984" s="131"/>
      <c r="NSO6984" s="117"/>
      <c r="NSP6984" s="118"/>
      <c r="NSQ6984" s="144"/>
      <c r="NSR6984" s="131"/>
      <c r="NSS6984" s="182"/>
      <c r="NST6984" s="131"/>
      <c r="NSU6984" s="183"/>
      <c r="NSV6984" s="131"/>
      <c r="NSW6984" s="117"/>
      <c r="NSX6984" s="118"/>
      <c r="NSY6984" s="144"/>
      <c r="NSZ6984" s="131"/>
      <c r="NTA6984" s="182"/>
      <c r="NTB6984" s="131"/>
      <c r="NTC6984" s="183"/>
      <c r="NTD6984" s="131"/>
      <c r="NTE6984" s="117"/>
      <c r="NTF6984" s="118"/>
      <c r="NTG6984" s="144"/>
      <c r="NTH6984" s="131"/>
      <c r="NTI6984" s="182"/>
      <c r="NTJ6984" s="131"/>
      <c r="NTK6984" s="183"/>
      <c r="NTL6984" s="131"/>
      <c r="NTM6984" s="117"/>
      <c r="NTN6984" s="118"/>
      <c r="NTO6984" s="144"/>
      <c r="NTP6984" s="131"/>
      <c r="NTQ6984" s="182"/>
      <c r="NTR6984" s="131"/>
      <c r="NTS6984" s="183"/>
      <c r="NTT6984" s="131"/>
      <c r="NTU6984" s="117"/>
      <c r="NTV6984" s="118"/>
      <c r="NTW6984" s="144"/>
      <c r="NTX6984" s="131"/>
      <c r="NTY6984" s="182"/>
      <c r="NTZ6984" s="131"/>
      <c r="NUA6984" s="183"/>
      <c r="NUB6984" s="131"/>
      <c r="NUC6984" s="117"/>
      <c r="NUD6984" s="118"/>
      <c r="NUE6984" s="144"/>
      <c r="NUF6984" s="131"/>
      <c r="NUG6984" s="182"/>
      <c r="NUH6984" s="131"/>
      <c r="NUI6984" s="183"/>
      <c r="NUJ6984" s="131"/>
      <c r="NUK6984" s="117"/>
      <c r="NUL6984" s="118"/>
      <c r="NUM6984" s="144"/>
      <c r="NUN6984" s="131"/>
      <c r="NUO6984" s="182"/>
      <c r="NUP6984" s="131"/>
      <c r="NUQ6984" s="183"/>
      <c r="NUR6984" s="131"/>
      <c r="NUS6984" s="117"/>
      <c r="NUT6984" s="118"/>
      <c r="NUU6984" s="144"/>
      <c r="NUV6984" s="131"/>
      <c r="NUW6984" s="182"/>
      <c r="NUX6984" s="131"/>
      <c r="NUY6984" s="183"/>
      <c r="NUZ6984" s="131"/>
      <c r="NVA6984" s="117"/>
      <c r="NVB6984" s="118"/>
      <c r="NVC6984" s="144"/>
      <c r="NVD6984" s="131"/>
      <c r="NVE6984" s="182"/>
      <c r="NVF6984" s="131"/>
      <c r="NVG6984" s="183"/>
      <c r="NVH6984" s="131"/>
      <c r="NVI6984" s="117"/>
      <c r="NVJ6984" s="118"/>
      <c r="NVK6984" s="144"/>
      <c r="NVL6984" s="131"/>
      <c r="NVM6984" s="182"/>
      <c r="NVN6984" s="131"/>
      <c r="NVO6984" s="183"/>
      <c r="NVP6984" s="131"/>
      <c r="NVQ6984" s="117"/>
      <c r="NVR6984" s="118"/>
      <c r="NVS6984" s="144"/>
      <c r="NVT6984" s="131"/>
      <c r="NVU6984" s="182"/>
      <c r="NVV6984" s="131"/>
      <c r="NVW6984" s="183"/>
      <c r="NVX6984" s="131"/>
      <c r="NVY6984" s="117"/>
      <c r="NVZ6984" s="118"/>
      <c r="NWA6984" s="144"/>
      <c r="NWB6984" s="131"/>
      <c r="NWC6984" s="182"/>
      <c r="NWD6984" s="131"/>
      <c r="NWE6984" s="183"/>
      <c r="NWF6984" s="131"/>
      <c r="NWG6984" s="117"/>
      <c r="NWH6984" s="118"/>
      <c r="NWI6984" s="144"/>
      <c r="NWJ6984" s="131"/>
      <c r="NWK6984" s="182"/>
      <c r="NWL6984" s="131"/>
      <c r="NWM6984" s="183"/>
      <c r="NWN6984" s="131"/>
      <c r="NWO6984" s="117"/>
      <c r="NWP6984" s="118"/>
      <c r="NWQ6984" s="144"/>
      <c r="NWR6984" s="131"/>
      <c r="NWS6984" s="182"/>
      <c r="NWT6984" s="131"/>
      <c r="NWU6984" s="183"/>
      <c r="NWV6984" s="131"/>
      <c r="NWW6984" s="117"/>
      <c r="NWX6984" s="118"/>
      <c r="NWY6984" s="144"/>
      <c r="NWZ6984" s="131"/>
      <c r="NXA6984" s="182"/>
      <c r="NXB6984" s="131"/>
      <c r="NXC6984" s="183"/>
      <c r="NXD6984" s="131"/>
      <c r="NXE6984" s="117"/>
      <c r="NXF6984" s="118"/>
      <c r="NXG6984" s="144"/>
      <c r="NXH6984" s="131"/>
      <c r="NXI6984" s="182"/>
      <c r="NXJ6984" s="131"/>
      <c r="NXK6984" s="183"/>
      <c r="NXL6984" s="131"/>
      <c r="NXM6984" s="117"/>
      <c r="NXN6984" s="118"/>
      <c r="NXO6984" s="144"/>
      <c r="NXP6984" s="131"/>
      <c r="NXQ6984" s="182"/>
      <c r="NXR6984" s="131"/>
      <c r="NXS6984" s="183"/>
      <c r="NXT6984" s="131"/>
      <c r="NXU6984" s="117"/>
      <c r="NXV6984" s="118"/>
      <c r="NXW6984" s="144"/>
      <c r="NXX6984" s="131"/>
      <c r="NXY6984" s="182"/>
      <c r="NXZ6984" s="131"/>
      <c r="NYA6984" s="183"/>
      <c r="NYB6984" s="131"/>
      <c r="NYC6984" s="117"/>
      <c r="NYD6984" s="118"/>
      <c r="NYE6984" s="144"/>
      <c r="NYF6984" s="131"/>
      <c r="NYG6984" s="182"/>
      <c r="NYH6984" s="131"/>
      <c r="NYI6984" s="183"/>
      <c r="NYJ6984" s="131"/>
      <c r="NYK6984" s="117"/>
      <c r="NYL6984" s="118"/>
      <c r="NYM6984" s="144"/>
      <c r="NYN6984" s="131"/>
      <c r="NYO6984" s="182"/>
      <c r="NYP6984" s="131"/>
      <c r="NYQ6984" s="183"/>
      <c r="NYR6984" s="131"/>
      <c r="NYS6984" s="117"/>
      <c r="NYT6984" s="118"/>
      <c r="NYU6984" s="144"/>
      <c r="NYV6984" s="131"/>
      <c r="NYW6984" s="182"/>
      <c r="NYX6984" s="131"/>
      <c r="NYY6984" s="183"/>
      <c r="NYZ6984" s="131"/>
      <c r="NZA6984" s="117"/>
      <c r="NZB6984" s="118"/>
      <c r="NZC6984" s="144"/>
      <c r="NZD6984" s="131"/>
      <c r="NZE6984" s="182"/>
      <c r="NZF6984" s="131"/>
      <c r="NZG6984" s="183"/>
      <c r="NZH6984" s="131"/>
      <c r="NZI6984" s="117"/>
      <c r="NZJ6984" s="118"/>
      <c r="NZK6984" s="144"/>
      <c r="NZL6984" s="131"/>
      <c r="NZM6984" s="182"/>
      <c r="NZN6984" s="131"/>
      <c r="NZO6984" s="183"/>
      <c r="NZP6984" s="131"/>
      <c r="NZQ6984" s="117"/>
      <c r="NZR6984" s="118"/>
      <c r="NZS6984" s="144"/>
      <c r="NZT6984" s="131"/>
      <c r="NZU6984" s="182"/>
      <c r="NZV6984" s="131"/>
      <c r="NZW6984" s="183"/>
      <c r="NZX6984" s="131"/>
      <c r="NZY6984" s="117"/>
      <c r="NZZ6984" s="118"/>
      <c r="OAA6984" s="144"/>
      <c r="OAB6984" s="131"/>
      <c r="OAC6984" s="182"/>
      <c r="OAD6984" s="131"/>
      <c r="OAE6984" s="183"/>
      <c r="OAF6984" s="131"/>
      <c r="OAG6984" s="117"/>
      <c r="OAH6984" s="118"/>
      <c r="OAI6984" s="144"/>
      <c r="OAJ6984" s="131"/>
      <c r="OAK6984" s="182"/>
      <c r="OAL6984" s="131"/>
      <c r="OAM6984" s="183"/>
      <c r="OAN6984" s="131"/>
      <c r="OAO6984" s="117"/>
      <c r="OAP6984" s="118"/>
      <c r="OAQ6984" s="144"/>
      <c r="OAR6984" s="131"/>
      <c r="OAS6984" s="182"/>
      <c r="OAT6984" s="131"/>
      <c r="OAU6984" s="183"/>
      <c r="OAV6984" s="131"/>
      <c r="OAW6984" s="117"/>
      <c r="OAX6984" s="118"/>
      <c r="OAY6984" s="144"/>
      <c r="OAZ6984" s="131"/>
      <c r="OBA6984" s="182"/>
      <c r="OBB6984" s="131"/>
      <c r="OBC6984" s="183"/>
      <c r="OBD6984" s="131"/>
      <c r="OBE6984" s="117"/>
      <c r="OBF6984" s="118"/>
      <c r="OBG6984" s="144"/>
      <c r="OBH6984" s="131"/>
      <c r="OBI6984" s="182"/>
      <c r="OBJ6984" s="131"/>
      <c r="OBK6984" s="183"/>
      <c r="OBL6984" s="131"/>
      <c r="OBM6984" s="117"/>
      <c r="OBN6984" s="118"/>
      <c r="OBO6984" s="144"/>
      <c r="OBP6984" s="131"/>
      <c r="OBQ6984" s="182"/>
      <c r="OBR6984" s="131"/>
      <c r="OBS6984" s="183"/>
      <c r="OBT6984" s="131"/>
      <c r="OBU6984" s="117"/>
      <c r="OBV6984" s="118"/>
      <c r="OBW6984" s="144"/>
      <c r="OBX6984" s="131"/>
      <c r="OBY6984" s="182"/>
      <c r="OBZ6984" s="131"/>
      <c r="OCA6984" s="183"/>
      <c r="OCB6984" s="131"/>
      <c r="OCC6984" s="117"/>
      <c r="OCD6984" s="118"/>
      <c r="OCE6984" s="144"/>
      <c r="OCF6984" s="131"/>
      <c r="OCG6984" s="182"/>
      <c r="OCH6984" s="131"/>
      <c r="OCI6984" s="183"/>
      <c r="OCJ6984" s="131"/>
      <c r="OCK6984" s="117"/>
      <c r="OCL6984" s="118"/>
      <c r="OCM6984" s="144"/>
      <c r="OCN6984" s="131"/>
      <c r="OCO6984" s="182"/>
      <c r="OCP6984" s="131"/>
      <c r="OCQ6984" s="183"/>
      <c r="OCR6984" s="131"/>
      <c r="OCS6984" s="117"/>
      <c r="OCT6984" s="118"/>
      <c r="OCU6984" s="144"/>
      <c r="OCV6984" s="131"/>
      <c r="OCW6984" s="182"/>
      <c r="OCX6984" s="131"/>
      <c r="OCY6984" s="183"/>
      <c r="OCZ6984" s="131"/>
      <c r="ODA6984" s="117"/>
      <c r="ODB6984" s="118"/>
      <c r="ODC6984" s="144"/>
      <c r="ODD6984" s="131"/>
      <c r="ODE6984" s="182"/>
      <c r="ODF6984" s="131"/>
      <c r="ODG6984" s="183"/>
      <c r="ODH6984" s="131"/>
      <c r="ODI6984" s="117"/>
      <c r="ODJ6984" s="118"/>
      <c r="ODK6984" s="144"/>
      <c r="ODL6984" s="131"/>
      <c r="ODM6984" s="182"/>
      <c r="ODN6984" s="131"/>
      <c r="ODO6984" s="183"/>
      <c r="ODP6984" s="131"/>
      <c r="ODQ6984" s="117"/>
      <c r="ODR6984" s="118"/>
      <c r="ODS6984" s="144"/>
      <c r="ODT6984" s="131"/>
      <c r="ODU6984" s="182"/>
      <c r="ODV6984" s="131"/>
      <c r="ODW6984" s="183"/>
      <c r="ODX6984" s="131"/>
      <c r="ODY6984" s="117"/>
      <c r="ODZ6984" s="118"/>
      <c r="OEA6984" s="144"/>
      <c r="OEB6984" s="131"/>
      <c r="OEC6984" s="182"/>
      <c r="OED6984" s="131"/>
      <c r="OEE6984" s="183"/>
      <c r="OEF6984" s="131"/>
      <c r="OEG6984" s="117"/>
      <c r="OEH6984" s="118"/>
      <c r="OEI6984" s="144"/>
      <c r="OEJ6984" s="131"/>
      <c r="OEK6984" s="182"/>
      <c r="OEL6984" s="131"/>
      <c r="OEM6984" s="183"/>
      <c r="OEN6984" s="131"/>
      <c r="OEO6984" s="117"/>
      <c r="OEP6984" s="118"/>
      <c r="OEQ6984" s="144"/>
      <c r="OER6984" s="131"/>
      <c r="OES6984" s="182"/>
      <c r="OET6984" s="131"/>
      <c r="OEU6984" s="183"/>
      <c r="OEV6984" s="131"/>
      <c r="OEW6984" s="117"/>
      <c r="OEX6984" s="118"/>
      <c r="OEY6984" s="144"/>
      <c r="OEZ6984" s="131"/>
      <c r="OFA6984" s="182"/>
      <c r="OFB6984" s="131"/>
      <c r="OFC6984" s="183"/>
      <c r="OFD6984" s="131"/>
      <c r="OFE6984" s="117"/>
      <c r="OFF6984" s="118"/>
      <c r="OFG6984" s="144"/>
      <c r="OFH6984" s="131"/>
      <c r="OFI6984" s="182"/>
      <c r="OFJ6984" s="131"/>
      <c r="OFK6984" s="183"/>
      <c r="OFL6984" s="131"/>
      <c r="OFM6984" s="117"/>
      <c r="OFN6984" s="118"/>
      <c r="OFO6984" s="144"/>
      <c r="OFP6984" s="131"/>
      <c r="OFQ6984" s="182"/>
      <c r="OFR6984" s="131"/>
      <c r="OFS6984" s="183"/>
      <c r="OFT6984" s="131"/>
      <c r="OFU6984" s="117"/>
      <c r="OFV6984" s="118"/>
      <c r="OFW6984" s="144"/>
      <c r="OFX6984" s="131"/>
      <c r="OFY6984" s="182"/>
      <c r="OFZ6984" s="131"/>
      <c r="OGA6984" s="183"/>
      <c r="OGB6984" s="131"/>
      <c r="OGC6984" s="117"/>
      <c r="OGD6984" s="118"/>
      <c r="OGE6984" s="144"/>
      <c r="OGF6984" s="131"/>
      <c r="OGG6984" s="182"/>
      <c r="OGH6984" s="131"/>
      <c r="OGI6984" s="183"/>
      <c r="OGJ6984" s="131"/>
      <c r="OGK6984" s="117"/>
      <c r="OGL6984" s="118"/>
      <c r="OGM6984" s="144"/>
      <c r="OGN6984" s="131"/>
      <c r="OGO6984" s="182"/>
      <c r="OGP6984" s="131"/>
      <c r="OGQ6984" s="183"/>
      <c r="OGR6984" s="131"/>
      <c r="OGS6984" s="117"/>
      <c r="OGT6984" s="118"/>
      <c r="OGU6984" s="144"/>
      <c r="OGV6984" s="131"/>
      <c r="OGW6984" s="182"/>
      <c r="OGX6984" s="131"/>
      <c r="OGY6984" s="183"/>
      <c r="OGZ6984" s="131"/>
      <c r="OHA6984" s="117"/>
      <c r="OHB6984" s="118"/>
      <c r="OHC6984" s="144"/>
      <c r="OHD6984" s="131"/>
      <c r="OHE6984" s="182"/>
      <c r="OHF6984" s="131"/>
      <c r="OHG6984" s="183"/>
      <c r="OHH6984" s="131"/>
      <c r="OHI6984" s="117"/>
      <c r="OHJ6984" s="118"/>
      <c r="OHK6984" s="144"/>
      <c r="OHL6984" s="131"/>
      <c r="OHM6984" s="182"/>
      <c r="OHN6984" s="131"/>
      <c r="OHO6984" s="183"/>
      <c r="OHP6984" s="131"/>
      <c r="OHQ6984" s="117"/>
      <c r="OHR6984" s="118"/>
      <c r="OHS6984" s="144"/>
      <c r="OHT6984" s="131"/>
      <c r="OHU6984" s="182"/>
      <c r="OHV6984" s="131"/>
      <c r="OHW6984" s="183"/>
      <c r="OHX6984" s="131"/>
      <c r="OHY6984" s="117"/>
      <c r="OHZ6984" s="118"/>
      <c r="OIA6984" s="144"/>
      <c r="OIB6984" s="131"/>
      <c r="OIC6984" s="182"/>
      <c r="OID6984" s="131"/>
      <c r="OIE6984" s="183"/>
      <c r="OIF6984" s="131"/>
      <c r="OIG6984" s="117"/>
      <c r="OIH6984" s="118"/>
      <c r="OII6984" s="144"/>
      <c r="OIJ6984" s="131"/>
      <c r="OIK6984" s="182"/>
      <c r="OIL6984" s="131"/>
      <c r="OIM6984" s="183"/>
      <c r="OIN6984" s="131"/>
      <c r="OIO6984" s="117"/>
      <c r="OIP6984" s="118"/>
      <c r="OIQ6984" s="144"/>
      <c r="OIR6984" s="131"/>
      <c r="OIS6984" s="182"/>
      <c r="OIT6984" s="131"/>
      <c r="OIU6984" s="183"/>
      <c r="OIV6984" s="131"/>
      <c r="OIW6984" s="117"/>
      <c r="OIX6984" s="118"/>
      <c r="OIY6984" s="144"/>
      <c r="OIZ6984" s="131"/>
      <c r="OJA6984" s="182"/>
      <c r="OJB6984" s="131"/>
      <c r="OJC6984" s="183"/>
      <c r="OJD6984" s="131"/>
      <c r="OJE6984" s="117"/>
      <c r="OJF6984" s="118"/>
      <c r="OJG6984" s="144"/>
      <c r="OJH6984" s="131"/>
      <c r="OJI6984" s="182"/>
      <c r="OJJ6984" s="131"/>
      <c r="OJK6984" s="183"/>
      <c r="OJL6984" s="131"/>
      <c r="OJM6984" s="117"/>
      <c r="OJN6984" s="118"/>
      <c r="OJO6984" s="144"/>
      <c r="OJP6984" s="131"/>
      <c r="OJQ6984" s="182"/>
      <c r="OJR6984" s="131"/>
      <c r="OJS6984" s="183"/>
      <c r="OJT6984" s="131"/>
      <c r="OJU6984" s="117"/>
      <c r="OJV6984" s="118"/>
      <c r="OJW6984" s="144"/>
      <c r="OJX6984" s="131"/>
      <c r="OJY6984" s="182"/>
      <c r="OJZ6984" s="131"/>
      <c r="OKA6984" s="183"/>
      <c r="OKB6984" s="131"/>
      <c r="OKC6984" s="117"/>
      <c r="OKD6984" s="118"/>
      <c r="OKE6984" s="144"/>
      <c r="OKF6984" s="131"/>
      <c r="OKG6984" s="182"/>
      <c r="OKH6984" s="131"/>
      <c r="OKI6984" s="183"/>
      <c r="OKJ6984" s="131"/>
      <c r="OKK6984" s="117"/>
      <c r="OKL6984" s="118"/>
      <c r="OKM6984" s="144"/>
      <c r="OKN6984" s="131"/>
      <c r="OKO6984" s="182"/>
      <c r="OKP6984" s="131"/>
      <c r="OKQ6984" s="183"/>
      <c r="OKR6984" s="131"/>
      <c r="OKS6984" s="117"/>
      <c r="OKT6984" s="118"/>
      <c r="OKU6984" s="144"/>
      <c r="OKV6984" s="131"/>
      <c r="OKW6984" s="182"/>
      <c r="OKX6984" s="131"/>
      <c r="OKY6984" s="183"/>
      <c r="OKZ6984" s="131"/>
      <c r="OLA6984" s="117"/>
      <c r="OLB6984" s="118"/>
      <c r="OLC6984" s="144"/>
      <c r="OLD6984" s="131"/>
      <c r="OLE6984" s="182"/>
      <c r="OLF6984" s="131"/>
      <c r="OLG6984" s="183"/>
      <c r="OLH6984" s="131"/>
      <c r="OLI6984" s="117"/>
      <c r="OLJ6984" s="118"/>
      <c r="OLK6984" s="144"/>
      <c r="OLL6984" s="131"/>
      <c r="OLM6984" s="182"/>
      <c r="OLN6984" s="131"/>
      <c r="OLO6984" s="183"/>
      <c r="OLP6984" s="131"/>
      <c r="OLQ6984" s="117"/>
      <c r="OLR6984" s="118"/>
      <c r="OLS6984" s="144"/>
      <c r="OLT6984" s="131"/>
      <c r="OLU6984" s="182"/>
      <c r="OLV6984" s="131"/>
      <c r="OLW6984" s="183"/>
      <c r="OLX6984" s="131"/>
      <c r="OLY6984" s="117"/>
      <c r="OLZ6984" s="118"/>
      <c r="OMA6984" s="144"/>
      <c r="OMB6984" s="131"/>
      <c r="OMC6984" s="182"/>
      <c r="OMD6984" s="131"/>
      <c r="OME6984" s="183"/>
      <c r="OMF6984" s="131"/>
      <c r="OMG6984" s="117"/>
      <c r="OMH6984" s="118"/>
      <c r="OMI6984" s="144"/>
      <c r="OMJ6984" s="131"/>
      <c r="OMK6984" s="182"/>
      <c r="OML6984" s="131"/>
      <c r="OMM6984" s="183"/>
      <c r="OMN6984" s="131"/>
      <c r="OMO6984" s="117"/>
      <c r="OMP6984" s="118"/>
      <c r="OMQ6984" s="144"/>
      <c r="OMR6984" s="131"/>
      <c r="OMS6984" s="182"/>
      <c r="OMT6984" s="131"/>
      <c r="OMU6984" s="183"/>
      <c r="OMV6984" s="131"/>
      <c r="OMW6984" s="117"/>
      <c r="OMX6984" s="118"/>
      <c r="OMY6984" s="144"/>
      <c r="OMZ6984" s="131"/>
      <c r="ONA6984" s="182"/>
      <c r="ONB6984" s="131"/>
      <c r="ONC6984" s="183"/>
      <c r="OND6984" s="131"/>
      <c r="ONE6984" s="117"/>
      <c r="ONF6984" s="118"/>
      <c r="ONG6984" s="144"/>
      <c r="ONH6984" s="131"/>
      <c r="ONI6984" s="182"/>
      <c r="ONJ6984" s="131"/>
      <c r="ONK6984" s="183"/>
      <c r="ONL6984" s="131"/>
      <c r="ONM6984" s="117"/>
      <c r="ONN6984" s="118"/>
      <c r="ONO6984" s="144"/>
      <c r="ONP6984" s="131"/>
      <c r="ONQ6984" s="182"/>
      <c r="ONR6984" s="131"/>
      <c r="ONS6984" s="183"/>
      <c r="ONT6984" s="131"/>
      <c r="ONU6984" s="117"/>
      <c r="ONV6984" s="118"/>
      <c r="ONW6984" s="144"/>
      <c r="ONX6984" s="131"/>
      <c r="ONY6984" s="182"/>
      <c r="ONZ6984" s="131"/>
      <c r="OOA6984" s="183"/>
      <c r="OOB6984" s="131"/>
      <c r="OOC6984" s="117"/>
      <c r="OOD6984" s="118"/>
      <c r="OOE6984" s="144"/>
      <c r="OOF6984" s="131"/>
      <c r="OOG6984" s="182"/>
      <c r="OOH6984" s="131"/>
      <c r="OOI6984" s="183"/>
      <c r="OOJ6984" s="131"/>
      <c r="OOK6984" s="117"/>
      <c r="OOL6984" s="118"/>
      <c r="OOM6984" s="144"/>
      <c r="OON6984" s="131"/>
      <c r="OOO6984" s="182"/>
      <c r="OOP6984" s="131"/>
      <c r="OOQ6984" s="183"/>
      <c r="OOR6984" s="131"/>
      <c r="OOS6984" s="117"/>
      <c r="OOT6984" s="118"/>
      <c r="OOU6984" s="144"/>
      <c r="OOV6984" s="131"/>
      <c r="OOW6984" s="182"/>
      <c r="OOX6984" s="131"/>
      <c r="OOY6984" s="183"/>
      <c r="OOZ6984" s="131"/>
      <c r="OPA6984" s="117"/>
      <c r="OPB6984" s="118"/>
      <c r="OPC6984" s="144"/>
      <c r="OPD6984" s="131"/>
      <c r="OPE6984" s="182"/>
      <c r="OPF6984" s="131"/>
      <c r="OPG6984" s="183"/>
      <c r="OPH6984" s="131"/>
      <c r="OPI6984" s="117"/>
      <c r="OPJ6984" s="118"/>
      <c r="OPK6984" s="144"/>
      <c r="OPL6984" s="131"/>
      <c r="OPM6984" s="182"/>
      <c r="OPN6984" s="131"/>
      <c r="OPO6984" s="183"/>
      <c r="OPP6984" s="131"/>
      <c r="OPQ6984" s="117"/>
      <c r="OPR6984" s="118"/>
      <c r="OPS6984" s="144"/>
      <c r="OPT6984" s="131"/>
      <c r="OPU6984" s="182"/>
      <c r="OPV6984" s="131"/>
      <c r="OPW6984" s="183"/>
      <c r="OPX6984" s="131"/>
      <c r="OPY6984" s="117"/>
      <c r="OPZ6984" s="118"/>
      <c r="OQA6984" s="144"/>
      <c r="OQB6984" s="131"/>
      <c r="OQC6984" s="182"/>
      <c r="OQD6984" s="131"/>
      <c r="OQE6984" s="183"/>
      <c r="OQF6984" s="131"/>
      <c r="OQG6984" s="117"/>
      <c r="OQH6984" s="118"/>
      <c r="OQI6984" s="144"/>
      <c r="OQJ6984" s="131"/>
      <c r="OQK6984" s="182"/>
      <c r="OQL6984" s="131"/>
      <c r="OQM6984" s="183"/>
      <c r="OQN6984" s="131"/>
      <c r="OQO6984" s="117"/>
      <c r="OQP6984" s="118"/>
      <c r="OQQ6984" s="144"/>
      <c r="OQR6984" s="131"/>
      <c r="OQS6984" s="182"/>
      <c r="OQT6984" s="131"/>
      <c r="OQU6984" s="183"/>
      <c r="OQV6984" s="131"/>
      <c r="OQW6984" s="117"/>
      <c r="OQX6984" s="118"/>
      <c r="OQY6984" s="144"/>
      <c r="OQZ6984" s="131"/>
      <c r="ORA6984" s="182"/>
      <c r="ORB6984" s="131"/>
      <c r="ORC6984" s="183"/>
      <c r="ORD6984" s="131"/>
      <c r="ORE6984" s="117"/>
      <c r="ORF6984" s="118"/>
      <c r="ORG6984" s="144"/>
      <c r="ORH6984" s="131"/>
      <c r="ORI6984" s="182"/>
      <c r="ORJ6984" s="131"/>
      <c r="ORK6984" s="183"/>
      <c r="ORL6984" s="131"/>
      <c r="ORM6984" s="117"/>
      <c r="ORN6984" s="118"/>
      <c r="ORO6984" s="144"/>
      <c r="ORP6984" s="131"/>
      <c r="ORQ6984" s="182"/>
      <c r="ORR6984" s="131"/>
      <c r="ORS6984" s="183"/>
      <c r="ORT6984" s="131"/>
      <c r="ORU6984" s="117"/>
      <c r="ORV6984" s="118"/>
      <c r="ORW6984" s="144"/>
      <c r="ORX6984" s="131"/>
      <c r="ORY6984" s="182"/>
      <c r="ORZ6984" s="131"/>
      <c r="OSA6984" s="183"/>
      <c r="OSB6984" s="131"/>
      <c r="OSC6984" s="117"/>
      <c r="OSD6984" s="118"/>
      <c r="OSE6984" s="144"/>
      <c r="OSF6984" s="131"/>
      <c r="OSG6984" s="182"/>
      <c r="OSH6984" s="131"/>
      <c r="OSI6984" s="183"/>
      <c r="OSJ6984" s="131"/>
      <c r="OSK6984" s="117"/>
      <c r="OSL6984" s="118"/>
      <c r="OSM6984" s="144"/>
      <c r="OSN6984" s="131"/>
      <c r="OSO6984" s="182"/>
      <c r="OSP6984" s="131"/>
      <c r="OSQ6984" s="183"/>
      <c r="OSR6984" s="131"/>
      <c r="OSS6984" s="117"/>
      <c r="OST6984" s="118"/>
      <c r="OSU6984" s="144"/>
      <c r="OSV6984" s="131"/>
      <c r="OSW6984" s="182"/>
      <c r="OSX6984" s="131"/>
      <c r="OSY6984" s="183"/>
      <c r="OSZ6984" s="131"/>
      <c r="OTA6984" s="117"/>
      <c r="OTB6984" s="118"/>
      <c r="OTC6984" s="144"/>
      <c r="OTD6984" s="131"/>
      <c r="OTE6984" s="182"/>
      <c r="OTF6984" s="131"/>
      <c r="OTG6984" s="183"/>
      <c r="OTH6984" s="131"/>
      <c r="OTI6984" s="117"/>
      <c r="OTJ6984" s="118"/>
      <c r="OTK6984" s="144"/>
      <c r="OTL6984" s="131"/>
      <c r="OTM6984" s="182"/>
      <c r="OTN6984" s="131"/>
      <c r="OTO6984" s="183"/>
      <c r="OTP6984" s="131"/>
      <c r="OTQ6984" s="117"/>
      <c r="OTR6984" s="118"/>
      <c r="OTS6984" s="144"/>
      <c r="OTT6984" s="131"/>
      <c r="OTU6984" s="182"/>
      <c r="OTV6984" s="131"/>
      <c r="OTW6984" s="183"/>
      <c r="OTX6984" s="131"/>
      <c r="OTY6984" s="117"/>
      <c r="OTZ6984" s="118"/>
      <c r="OUA6984" s="144"/>
      <c r="OUB6984" s="131"/>
      <c r="OUC6984" s="182"/>
      <c r="OUD6984" s="131"/>
      <c r="OUE6984" s="183"/>
      <c r="OUF6984" s="131"/>
      <c r="OUG6984" s="117"/>
      <c r="OUH6984" s="118"/>
      <c r="OUI6984" s="144"/>
      <c r="OUJ6984" s="131"/>
      <c r="OUK6984" s="182"/>
      <c r="OUL6984" s="131"/>
      <c r="OUM6984" s="183"/>
      <c r="OUN6984" s="131"/>
      <c r="OUO6984" s="117"/>
      <c r="OUP6984" s="118"/>
      <c r="OUQ6984" s="144"/>
      <c r="OUR6984" s="131"/>
      <c r="OUS6984" s="182"/>
      <c r="OUT6984" s="131"/>
      <c r="OUU6984" s="183"/>
      <c r="OUV6984" s="131"/>
      <c r="OUW6984" s="117"/>
      <c r="OUX6984" s="118"/>
      <c r="OUY6984" s="144"/>
      <c r="OUZ6984" s="131"/>
      <c r="OVA6984" s="182"/>
      <c r="OVB6984" s="131"/>
      <c r="OVC6984" s="183"/>
      <c r="OVD6984" s="131"/>
      <c r="OVE6984" s="117"/>
      <c r="OVF6984" s="118"/>
      <c r="OVG6984" s="144"/>
      <c r="OVH6984" s="131"/>
      <c r="OVI6984" s="182"/>
      <c r="OVJ6984" s="131"/>
      <c r="OVK6984" s="183"/>
      <c r="OVL6984" s="131"/>
      <c r="OVM6984" s="117"/>
      <c r="OVN6984" s="118"/>
      <c r="OVO6984" s="144"/>
      <c r="OVP6984" s="131"/>
      <c r="OVQ6984" s="182"/>
      <c r="OVR6984" s="131"/>
      <c r="OVS6984" s="183"/>
      <c r="OVT6984" s="131"/>
      <c r="OVU6984" s="117"/>
      <c r="OVV6984" s="118"/>
      <c r="OVW6984" s="144"/>
      <c r="OVX6984" s="131"/>
      <c r="OVY6984" s="182"/>
      <c r="OVZ6984" s="131"/>
      <c r="OWA6984" s="183"/>
      <c r="OWB6984" s="131"/>
      <c r="OWC6984" s="117"/>
      <c r="OWD6984" s="118"/>
      <c r="OWE6984" s="144"/>
      <c r="OWF6984" s="131"/>
      <c r="OWG6984" s="182"/>
      <c r="OWH6984" s="131"/>
      <c r="OWI6984" s="183"/>
      <c r="OWJ6984" s="131"/>
      <c r="OWK6984" s="117"/>
      <c r="OWL6984" s="118"/>
      <c r="OWM6984" s="144"/>
      <c r="OWN6984" s="131"/>
      <c r="OWO6984" s="182"/>
      <c r="OWP6984" s="131"/>
      <c r="OWQ6984" s="183"/>
      <c r="OWR6984" s="131"/>
      <c r="OWS6984" s="117"/>
      <c r="OWT6984" s="118"/>
      <c r="OWU6984" s="144"/>
      <c r="OWV6984" s="131"/>
      <c r="OWW6984" s="182"/>
      <c r="OWX6984" s="131"/>
      <c r="OWY6984" s="183"/>
      <c r="OWZ6984" s="131"/>
      <c r="OXA6984" s="117"/>
      <c r="OXB6984" s="118"/>
      <c r="OXC6984" s="144"/>
      <c r="OXD6984" s="131"/>
      <c r="OXE6984" s="182"/>
      <c r="OXF6984" s="131"/>
      <c r="OXG6984" s="183"/>
      <c r="OXH6984" s="131"/>
      <c r="OXI6984" s="117"/>
      <c r="OXJ6984" s="118"/>
      <c r="OXK6984" s="144"/>
      <c r="OXL6984" s="131"/>
      <c r="OXM6984" s="182"/>
      <c r="OXN6984" s="131"/>
      <c r="OXO6984" s="183"/>
      <c r="OXP6984" s="131"/>
      <c r="OXQ6984" s="117"/>
      <c r="OXR6984" s="118"/>
      <c r="OXS6984" s="144"/>
      <c r="OXT6984" s="131"/>
      <c r="OXU6984" s="182"/>
      <c r="OXV6984" s="131"/>
      <c r="OXW6984" s="183"/>
      <c r="OXX6984" s="131"/>
      <c r="OXY6984" s="117"/>
      <c r="OXZ6984" s="118"/>
      <c r="OYA6984" s="144"/>
      <c r="OYB6984" s="131"/>
      <c r="OYC6984" s="182"/>
      <c r="OYD6984" s="131"/>
      <c r="OYE6984" s="183"/>
      <c r="OYF6984" s="131"/>
      <c r="OYG6984" s="117"/>
      <c r="OYH6984" s="118"/>
      <c r="OYI6984" s="144"/>
      <c r="OYJ6984" s="131"/>
      <c r="OYK6984" s="182"/>
      <c r="OYL6984" s="131"/>
      <c r="OYM6984" s="183"/>
      <c r="OYN6984" s="131"/>
      <c r="OYO6984" s="117"/>
      <c r="OYP6984" s="118"/>
      <c r="OYQ6984" s="144"/>
      <c r="OYR6984" s="131"/>
      <c r="OYS6984" s="182"/>
      <c r="OYT6984" s="131"/>
      <c r="OYU6984" s="183"/>
      <c r="OYV6984" s="131"/>
      <c r="OYW6984" s="117"/>
      <c r="OYX6984" s="118"/>
      <c r="OYY6984" s="144"/>
      <c r="OYZ6984" s="131"/>
      <c r="OZA6984" s="182"/>
      <c r="OZB6984" s="131"/>
      <c r="OZC6984" s="183"/>
      <c r="OZD6984" s="131"/>
      <c r="OZE6984" s="117"/>
      <c r="OZF6984" s="118"/>
      <c r="OZG6984" s="144"/>
      <c r="OZH6984" s="131"/>
      <c r="OZI6984" s="182"/>
      <c r="OZJ6984" s="131"/>
      <c r="OZK6984" s="183"/>
      <c r="OZL6984" s="131"/>
      <c r="OZM6984" s="117"/>
      <c r="OZN6984" s="118"/>
      <c r="OZO6984" s="144"/>
      <c r="OZP6984" s="131"/>
      <c r="OZQ6984" s="182"/>
      <c r="OZR6984" s="131"/>
      <c r="OZS6984" s="183"/>
      <c r="OZT6984" s="131"/>
      <c r="OZU6984" s="117"/>
      <c r="OZV6984" s="118"/>
      <c r="OZW6984" s="144"/>
      <c r="OZX6984" s="131"/>
      <c r="OZY6984" s="182"/>
      <c r="OZZ6984" s="131"/>
      <c r="PAA6984" s="183"/>
      <c r="PAB6984" s="131"/>
      <c r="PAC6984" s="117"/>
      <c r="PAD6984" s="118"/>
      <c r="PAE6984" s="144"/>
      <c r="PAF6984" s="131"/>
      <c r="PAG6984" s="182"/>
      <c r="PAH6984" s="131"/>
      <c r="PAI6984" s="183"/>
      <c r="PAJ6984" s="131"/>
      <c r="PAK6984" s="117"/>
      <c r="PAL6984" s="118"/>
      <c r="PAM6984" s="144"/>
      <c r="PAN6984" s="131"/>
      <c r="PAO6984" s="182"/>
      <c r="PAP6984" s="131"/>
      <c r="PAQ6984" s="183"/>
      <c r="PAR6984" s="131"/>
      <c r="PAS6984" s="117"/>
      <c r="PAT6984" s="118"/>
      <c r="PAU6984" s="144"/>
      <c r="PAV6984" s="131"/>
      <c r="PAW6984" s="182"/>
      <c r="PAX6984" s="131"/>
      <c r="PAY6984" s="183"/>
      <c r="PAZ6984" s="131"/>
      <c r="PBA6984" s="117"/>
      <c r="PBB6984" s="118"/>
      <c r="PBC6984" s="144"/>
      <c r="PBD6984" s="131"/>
      <c r="PBE6984" s="182"/>
      <c r="PBF6984" s="131"/>
      <c r="PBG6984" s="183"/>
      <c r="PBH6984" s="131"/>
      <c r="PBI6984" s="117"/>
      <c r="PBJ6984" s="118"/>
      <c r="PBK6984" s="144"/>
      <c r="PBL6984" s="131"/>
      <c r="PBM6984" s="182"/>
      <c r="PBN6984" s="131"/>
      <c r="PBO6984" s="183"/>
      <c r="PBP6984" s="131"/>
      <c r="PBQ6984" s="117"/>
      <c r="PBR6984" s="118"/>
      <c r="PBS6984" s="144"/>
      <c r="PBT6984" s="131"/>
      <c r="PBU6984" s="182"/>
      <c r="PBV6984" s="131"/>
      <c r="PBW6984" s="183"/>
      <c r="PBX6984" s="131"/>
      <c r="PBY6984" s="117"/>
      <c r="PBZ6984" s="118"/>
      <c r="PCA6984" s="144"/>
      <c r="PCB6984" s="131"/>
      <c r="PCC6984" s="182"/>
      <c r="PCD6984" s="131"/>
      <c r="PCE6984" s="183"/>
      <c r="PCF6984" s="131"/>
      <c r="PCG6984" s="117"/>
      <c r="PCH6984" s="118"/>
      <c r="PCI6984" s="144"/>
      <c r="PCJ6984" s="131"/>
      <c r="PCK6984" s="182"/>
      <c r="PCL6984" s="131"/>
      <c r="PCM6984" s="183"/>
      <c r="PCN6984" s="131"/>
      <c r="PCO6984" s="117"/>
      <c r="PCP6984" s="118"/>
      <c r="PCQ6984" s="144"/>
      <c r="PCR6984" s="131"/>
      <c r="PCS6984" s="182"/>
      <c r="PCT6984" s="131"/>
      <c r="PCU6984" s="183"/>
      <c r="PCV6984" s="131"/>
      <c r="PCW6984" s="117"/>
      <c r="PCX6984" s="118"/>
      <c r="PCY6984" s="144"/>
      <c r="PCZ6984" s="131"/>
      <c r="PDA6984" s="182"/>
      <c r="PDB6984" s="131"/>
      <c r="PDC6984" s="183"/>
      <c r="PDD6984" s="131"/>
      <c r="PDE6984" s="117"/>
      <c r="PDF6984" s="118"/>
      <c r="PDG6984" s="144"/>
      <c r="PDH6984" s="131"/>
      <c r="PDI6984" s="182"/>
      <c r="PDJ6984" s="131"/>
      <c r="PDK6984" s="183"/>
      <c r="PDL6984" s="131"/>
      <c r="PDM6984" s="117"/>
      <c r="PDN6984" s="118"/>
      <c r="PDO6984" s="144"/>
      <c r="PDP6984" s="131"/>
      <c r="PDQ6984" s="182"/>
      <c r="PDR6984" s="131"/>
      <c r="PDS6984" s="183"/>
      <c r="PDT6984" s="131"/>
      <c r="PDU6984" s="117"/>
      <c r="PDV6984" s="118"/>
      <c r="PDW6984" s="144"/>
      <c r="PDX6984" s="131"/>
      <c r="PDY6984" s="182"/>
      <c r="PDZ6984" s="131"/>
      <c r="PEA6984" s="183"/>
      <c r="PEB6984" s="131"/>
      <c r="PEC6984" s="117"/>
      <c r="PED6984" s="118"/>
      <c r="PEE6984" s="144"/>
      <c r="PEF6984" s="131"/>
      <c r="PEG6984" s="182"/>
      <c r="PEH6984" s="131"/>
      <c r="PEI6984" s="183"/>
      <c r="PEJ6984" s="131"/>
      <c r="PEK6984" s="117"/>
      <c r="PEL6984" s="118"/>
      <c r="PEM6984" s="144"/>
      <c r="PEN6984" s="131"/>
      <c r="PEO6984" s="182"/>
      <c r="PEP6984" s="131"/>
      <c r="PEQ6984" s="183"/>
      <c r="PER6984" s="131"/>
      <c r="PES6984" s="117"/>
      <c r="PET6984" s="118"/>
      <c r="PEU6984" s="144"/>
      <c r="PEV6984" s="131"/>
      <c r="PEW6984" s="182"/>
      <c r="PEX6984" s="131"/>
      <c r="PEY6984" s="183"/>
      <c r="PEZ6984" s="131"/>
      <c r="PFA6984" s="117"/>
      <c r="PFB6984" s="118"/>
      <c r="PFC6984" s="144"/>
      <c r="PFD6984" s="131"/>
      <c r="PFE6984" s="182"/>
      <c r="PFF6984" s="131"/>
      <c r="PFG6984" s="183"/>
      <c r="PFH6984" s="131"/>
      <c r="PFI6984" s="117"/>
      <c r="PFJ6984" s="118"/>
      <c r="PFK6984" s="144"/>
      <c r="PFL6984" s="131"/>
      <c r="PFM6984" s="182"/>
      <c r="PFN6984" s="131"/>
      <c r="PFO6984" s="183"/>
      <c r="PFP6984" s="131"/>
      <c r="PFQ6984" s="117"/>
      <c r="PFR6984" s="118"/>
      <c r="PFS6984" s="144"/>
      <c r="PFT6984" s="131"/>
      <c r="PFU6984" s="182"/>
      <c r="PFV6984" s="131"/>
      <c r="PFW6984" s="183"/>
      <c r="PFX6984" s="131"/>
      <c r="PFY6984" s="117"/>
      <c r="PFZ6984" s="118"/>
      <c r="PGA6984" s="144"/>
      <c r="PGB6984" s="131"/>
      <c r="PGC6984" s="182"/>
      <c r="PGD6984" s="131"/>
      <c r="PGE6984" s="183"/>
      <c r="PGF6984" s="131"/>
      <c r="PGG6984" s="117"/>
      <c r="PGH6984" s="118"/>
      <c r="PGI6984" s="144"/>
      <c r="PGJ6984" s="131"/>
      <c r="PGK6984" s="182"/>
      <c r="PGL6984" s="131"/>
      <c r="PGM6984" s="183"/>
      <c r="PGN6984" s="131"/>
      <c r="PGO6984" s="117"/>
      <c r="PGP6984" s="118"/>
      <c r="PGQ6984" s="144"/>
      <c r="PGR6984" s="131"/>
      <c r="PGS6984" s="182"/>
      <c r="PGT6984" s="131"/>
      <c r="PGU6984" s="183"/>
      <c r="PGV6984" s="131"/>
      <c r="PGW6984" s="117"/>
      <c r="PGX6984" s="118"/>
      <c r="PGY6984" s="144"/>
      <c r="PGZ6984" s="131"/>
      <c r="PHA6984" s="182"/>
      <c r="PHB6984" s="131"/>
      <c r="PHC6984" s="183"/>
      <c r="PHD6984" s="131"/>
      <c r="PHE6984" s="117"/>
      <c r="PHF6984" s="118"/>
      <c r="PHG6984" s="144"/>
      <c r="PHH6984" s="131"/>
      <c r="PHI6984" s="182"/>
      <c r="PHJ6984" s="131"/>
      <c r="PHK6984" s="183"/>
      <c r="PHL6984" s="131"/>
      <c r="PHM6984" s="117"/>
      <c r="PHN6984" s="118"/>
      <c r="PHO6984" s="144"/>
      <c r="PHP6984" s="131"/>
      <c r="PHQ6984" s="182"/>
      <c r="PHR6984" s="131"/>
      <c r="PHS6984" s="183"/>
      <c r="PHT6984" s="131"/>
      <c r="PHU6984" s="117"/>
      <c r="PHV6984" s="118"/>
      <c r="PHW6984" s="144"/>
      <c r="PHX6984" s="131"/>
      <c r="PHY6984" s="182"/>
      <c r="PHZ6984" s="131"/>
      <c r="PIA6984" s="183"/>
      <c r="PIB6984" s="131"/>
      <c r="PIC6984" s="117"/>
      <c r="PID6984" s="118"/>
      <c r="PIE6984" s="144"/>
      <c r="PIF6984" s="131"/>
      <c r="PIG6984" s="182"/>
      <c r="PIH6984" s="131"/>
      <c r="PII6984" s="183"/>
      <c r="PIJ6984" s="131"/>
      <c r="PIK6984" s="117"/>
      <c r="PIL6984" s="118"/>
      <c r="PIM6984" s="144"/>
      <c r="PIN6984" s="131"/>
      <c r="PIO6984" s="182"/>
      <c r="PIP6984" s="131"/>
      <c r="PIQ6984" s="183"/>
      <c r="PIR6984" s="131"/>
      <c r="PIS6984" s="117"/>
      <c r="PIT6984" s="118"/>
      <c r="PIU6984" s="144"/>
      <c r="PIV6984" s="131"/>
      <c r="PIW6984" s="182"/>
      <c r="PIX6984" s="131"/>
      <c r="PIY6984" s="183"/>
      <c r="PIZ6984" s="131"/>
      <c r="PJA6984" s="117"/>
      <c r="PJB6984" s="118"/>
      <c r="PJC6984" s="144"/>
      <c r="PJD6984" s="131"/>
      <c r="PJE6984" s="182"/>
      <c r="PJF6984" s="131"/>
      <c r="PJG6984" s="183"/>
      <c r="PJH6984" s="131"/>
      <c r="PJI6984" s="117"/>
      <c r="PJJ6984" s="118"/>
      <c r="PJK6984" s="144"/>
      <c r="PJL6984" s="131"/>
      <c r="PJM6984" s="182"/>
      <c r="PJN6984" s="131"/>
      <c r="PJO6984" s="183"/>
      <c r="PJP6984" s="131"/>
      <c r="PJQ6984" s="117"/>
      <c r="PJR6984" s="118"/>
      <c r="PJS6984" s="144"/>
      <c r="PJT6984" s="131"/>
      <c r="PJU6984" s="182"/>
      <c r="PJV6984" s="131"/>
      <c r="PJW6984" s="183"/>
      <c r="PJX6984" s="131"/>
      <c r="PJY6984" s="117"/>
      <c r="PJZ6984" s="118"/>
      <c r="PKA6984" s="144"/>
      <c r="PKB6984" s="131"/>
      <c r="PKC6984" s="182"/>
      <c r="PKD6984" s="131"/>
      <c r="PKE6984" s="183"/>
      <c r="PKF6984" s="131"/>
      <c r="PKG6984" s="117"/>
      <c r="PKH6984" s="118"/>
      <c r="PKI6984" s="144"/>
      <c r="PKJ6984" s="131"/>
      <c r="PKK6984" s="182"/>
      <c r="PKL6984" s="131"/>
      <c r="PKM6984" s="183"/>
      <c r="PKN6984" s="131"/>
      <c r="PKO6984" s="117"/>
      <c r="PKP6984" s="118"/>
      <c r="PKQ6984" s="144"/>
      <c r="PKR6984" s="131"/>
      <c r="PKS6984" s="182"/>
      <c r="PKT6984" s="131"/>
      <c r="PKU6984" s="183"/>
      <c r="PKV6984" s="131"/>
      <c r="PKW6984" s="117"/>
      <c r="PKX6984" s="118"/>
      <c r="PKY6984" s="144"/>
      <c r="PKZ6984" s="131"/>
      <c r="PLA6984" s="182"/>
      <c r="PLB6984" s="131"/>
      <c r="PLC6984" s="183"/>
      <c r="PLD6984" s="131"/>
      <c r="PLE6984" s="117"/>
      <c r="PLF6984" s="118"/>
      <c r="PLG6984" s="144"/>
      <c r="PLH6984" s="131"/>
      <c r="PLI6984" s="182"/>
      <c r="PLJ6984" s="131"/>
      <c r="PLK6984" s="183"/>
      <c r="PLL6984" s="131"/>
      <c r="PLM6984" s="117"/>
      <c r="PLN6984" s="118"/>
      <c r="PLO6984" s="144"/>
      <c r="PLP6984" s="131"/>
      <c r="PLQ6984" s="182"/>
      <c r="PLR6984" s="131"/>
      <c r="PLS6984" s="183"/>
      <c r="PLT6984" s="131"/>
      <c r="PLU6984" s="117"/>
      <c r="PLV6984" s="118"/>
      <c r="PLW6984" s="144"/>
      <c r="PLX6984" s="131"/>
      <c r="PLY6984" s="182"/>
      <c r="PLZ6984" s="131"/>
      <c r="PMA6984" s="183"/>
      <c r="PMB6984" s="131"/>
      <c r="PMC6984" s="117"/>
      <c r="PMD6984" s="118"/>
      <c r="PME6984" s="144"/>
      <c r="PMF6984" s="131"/>
      <c r="PMG6984" s="182"/>
      <c r="PMH6984" s="131"/>
      <c r="PMI6984" s="183"/>
      <c r="PMJ6984" s="131"/>
      <c r="PMK6984" s="117"/>
      <c r="PML6984" s="118"/>
      <c r="PMM6984" s="144"/>
      <c r="PMN6984" s="131"/>
      <c r="PMO6984" s="182"/>
      <c r="PMP6984" s="131"/>
      <c r="PMQ6984" s="183"/>
      <c r="PMR6984" s="131"/>
      <c r="PMS6984" s="117"/>
      <c r="PMT6984" s="118"/>
      <c r="PMU6984" s="144"/>
      <c r="PMV6984" s="131"/>
      <c r="PMW6984" s="182"/>
      <c r="PMX6984" s="131"/>
      <c r="PMY6984" s="183"/>
      <c r="PMZ6984" s="131"/>
      <c r="PNA6984" s="117"/>
      <c r="PNB6984" s="118"/>
      <c r="PNC6984" s="144"/>
      <c r="PND6984" s="131"/>
      <c r="PNE6984" s="182"/>
      <c r="PNF6984" s="131"/>
      <c r="PNG6984" s="183"/>
      <c r="PNH6984" s="131"/>
      <c r="PNI6984" s="117"/>
      <c r="PNJ6984" s="118"/>
      <c r="PNK6984" s="144"/>
      <c r="PNL6984" s="131"/>
      <c r="PNM6984" s="182"/>
      <c r="PNN6984" s="131"/>
      <c r="PNO6984" s="183"/>
      <c r="PNP6984" s="131"/>
      <c r="PNQ6984" s="117"/>
      <c r="PNR6984" s="118"/>
      <c r="PNS6984" s="144"/>
      <c r="PNT6984" s="131"/>
      <c r="PNU6984" s="182"/>
      <c r="PNV6984" s="131"/>
      <c r="PNW6984" s="183"/>
      <c r="PNX6984" s="131"/>
      <c r="PNY6984" s="117"/>
      <c r="PNZ6984" s="118"/>
      <c r="POA6984" s="144"/>
      <c r="POB6984" s="131"/>
      <c r="POC6984" s="182"/>
      <c r="POD6984" s="131"/>
      <c r="POE6984" s="183"/>
      <c r="POF6984" s="131"/>
      <c r="POG6984" s="117"/>
      <c r="POH6984" s="118"/>
      <c r="POI6984" s="144"/>
      <c r="POJ6984" s="131"/>
      <c r="POK6984" s="182"/>
      <c r="POL6984" s="131"/>
      <c r="POM6984" s="183"/>
      <c r="PON6984" s="131"/>
      <c r="POO6984" s="117"/>
      <c r="POP6984" s="118"/>
      <c r="POQ6984" s="144"/>
      <c r="POR6984" s="131"/>
      <c r="POS6984" s="182"/>
      <c r="POT6984" s="131"/>
      <c r="POU6984" s="183"/>
      <c r="POV6984" s="131"/>
      <c r="POW6984" s="117"/>
      <c r="POX6984" s="118"/>
      <c r="POY6984" s="144"/>
      <c r="POZ6984" s="131"/>
      <c r="PPA6984" s="182"/>
      <c r="PPB6984" s="131"/>
      <c r="PPC6984" s="183"/>
      <c r="PPD6984" s="131"/>
      <c r="PPE6984" s="117"/>
      <c r="PPF6984" s="118"/>
      <c r="PPG6984" s="144"/>
      <c r="PPH6984" s="131"/>
      <c r="PPI6984" s="182"/>
      <c r="PPJ6984" s="131"/>
      <c r="PPK6984" s="183"/>
      <c r="PPL6984" s="131"/>
      <c r="PPM6984" s="117"/>
      <c r="PPN6984" s="118"/>
      <c r="PPO6984" s="144"/>
      <c r="PPP6984" s="131"/>
      <c r="PPQ6984" s="182"/>
      <c r="PPR6984" s="131"/>
      <c r="PPS6984" s="183"/>
      <c r="PPT6984" s="131"/>
      <c r="PPU6984" s="117"/>
      <c r="PPV6984" s="118"/>
      <c r="PPW6984" s="144"/>
      <c r="PPX6984" s="131"/>
      <c r="PPY6984" s="182"/>
      <c r="PPZ6984" s="131"/>
      <c r="PQA6984" s="183"/>
      <c r="PQB6984" s="131"/>
      <c r="PQC6984" s="117"/>
      <c r="PQD6984" s="118"/>
      <c r="PQE6984" s="144"/>
      <c r="PQF6984" s="131"/>
      <c r="PQG6984" s="182"/>
      <c r="PQH6984" s="131"/>
      <c r="PQI6984" s="183"/>
      <c r="PQJ6984" s="131"/>
      <c r="PQK6984" s="117"/>
      <c r="PQL6984" s="118"/>
      <c r="PQM6984" s="144"/>
      <c r="PQN6984" s="131"/>
      <c r="PQO6984" s="182"/>
      <c r="PQP6984" s="131"/>
      <c r="PQQ6984" s="183"/>
      <c r="PQR6984" s="131"/>
      <c r="PQS6984" s="117"/>
      <c r="PQT6984" s="118"/>
      <c r="PQU6984" s="144"/>
      <c r="PQV6984" s="131"/>
      <c r="PQW6984" s="182"/>
      <c r="PQX6984" s="131"/>
      <c r="PQY6984" s="183"/>
      <c r="PQZ6984" s="131"/>
      <c r="PRA6984" s="117"/>
      <c r="PRB6984" s="118"/>
      <c r="PRC6984" s="144"/>
      <c r="PRD6984" s="131"/>
      <c r="PRE6984" s="182"/>
      <c r="PRF6984" s="131"/>
      <c r="PRG6984" s="183"/>
      <c r="PRH6984" s="131"/>
      <c r="PRI6984" s="117"/>
      <c r="PRJ6984" s="118"/>
      <c r="PRK6984" s="144"/>
      <c r="PRL6984" s="131"/>
      <c r="PRM6984" s="182"/>
      <c r="PRN6984" s="131"/>
      <c r="PRO6984" s="183"/>
      <c r="PRP6984" s="131"/>
      <c r="PRQ6984" s="117"/>
      <c r="PRR6984" s="118"/>
      <c r="PRS6984" s="144"/>
      <c r="PRT6984" s="131"/>
      <c r="PRU6984" s="182"/>
      <c r="PRV6984" s="131"/>
      <c r="PRW6984" s="183"/>
      <c r="PRX6984" s="131"/>
      <c r="PRY6984" s="117"/>
      <c r="PRZ6984" s="118"/>
      <c r="PSA6984" s="144"/>
      <c r="PSB6984" s="131"/>
      <c r="PSC6984" s="182"/>
      <c r="PSD6984" s="131"/>
      <c r="PSE6984" s="183"/>
      <c r="PSF6984" s="131"/>
      <c r="PSG6984" s="117"/>
      <c r="PSH6984" s="118"/>
      <c r="PSI6984" s="144"/>
      <c r="PSJ6984" s="131"/>
      <c r="PSK6984" s="182"/>
      <c r="PSL6984" s="131"/>
      <c r="PSM6984" s="183"/>
      <c r="PSN6984" s="131"/>
      <c r="PSO6984" s="117"/>
      <c r="PSP6984" s="118"/>
      <c r="PSQ6984" s="144"/>
      <c r="PSR6984" s="131"/>
      <c r="PSS6984" s="182"/>
      <c r="PST6984" s="131"/>
      <c r="PSU6984" s="183"/>
      <c r="PSV6984" s="131"/>
      <c r="PSW6984" s="117"/>
      <c r="PSX6984" s="118"/>
      <c r="PSY6984" s="144"/>
      <c r="PSZ6984" s="131"/>
      <c r="PTA6984" s="182"/>
      <c r="PTB6984" s="131"/>
      <c r="PTC6984" s="183"/>
      <c r="PTD6984" s="131"/>
      <c r="PTE6984" s="117"/>
      <c r="PTF6984" s="118"/>
      <c r="PTG6984" s="144"/>
      <c r="PTH6984" s="131"/>
      <c r="PTI6984" s="182"/>
      <c r="PTJ6984" s="131"/>
      <c r="PTK6984" s="183"/>
      <c r="PTL6984" s="131"/>
      <c r="PTM6984" s="117"/>
      <c r="PTN6984" s="118"/>
      <c r="PTO6984" s="144"/>
      <c r="PTP6984" s="131"/>
      <c r="PTQ6984" s="182"/>
      <c r="PTR6984" s="131"/>
      <c r="PTS6984" s="183"/>
      <c r="PTT6984" s="131"/>
      <c r="PTU6984" s="117"/>
      <c r="PTV6984" s="118"/>
      <c r="PTW6984" s="144"/>
      <c r="PTX6984" s="131"/>
      <c r="PTY6984" s="182"/>
      <c r="PTZ6984" s="131"/>
      <c r="PUA6984" s="183"/>
      <c r="PUB6984" s="131"/>
      <c r="PUC6984" s="117"/>
      <c r="PUD6984" s="118"/>
      <c r="PUE6984" s="144"/>
      <c r="PUF6984" s="131"/>
      <c r="PUG6984" s="182"/>
      <c r="PUH6984" s="131"/>
      <c r="PUI6984" s="183"/>
      <c r="PUJ6984" s="131"/>
      <c r="PUK6984" s="117"/>
      <c r="PUL6984" s="118"/>
      <c r="PUM6984" s="144"/>
      <c r="PUN6984" s="131"/>
      <c r="PUO6984" s="182"/>
      <c r="PUP6984" s="131"/>
      <c r="PUQ6984" s="183"/>
      <c r="PUR6984" s="131"/>
      <c r="PUS6984" s="117"/>
      <c r="PUT6984" s="118"/>
      <c r="PUU6984" s="144"/>
      <c r="PUV6984" s="131"/>
      <c r="PUW6984" s="182"/>
      <c r="PUX6984" s="131"/>
      <c r="PUY6984" s="183"/>
      <c r="PUZ6984" s="131"/>
      <c r="PVA6984" s="117"/>
      <c r="PVB6984" s="118"/>
      <c r="PVC6984" s="144"/>
      <c r="PVD6984" s="131"/>
      <c r="PVE6984" s="182"/>
      <c r="PVF6984" s="131"/>
      <c r="PVG6984" s="183"/>
      <c r="PVH6984" s="131"/>
      <c r="PVI6984" s="117"/>
      <c r="PVJ6984" s="118"/>
      <c r="PVK6984" s="144"/>
      <c r="PVL6984" s="131"/>
      <c r="PVM6984" s="182"/>
      <c r="PVN6984" s="131"/>
      <c r="PVO6984" s="183"/>
      <c r="PVP6984" s="131"/>
      <c r="PVQ6984" s="117"/>
      <c r="PVR6984" s="118"/>
      <c r="PVS6984" s="144"/>
      <c r="PVT6984" s="131"/>
      <c r="PVU6984" s="182"/>
      <c r="PVV6984" s="131"/>
      <c r="PVW6984" s="183"/>
      <c r="PVX6984" s="131"/>
      <c r="PVY6984" s="117"/>
      <c r="PVZ6984" s="118"/>
      <c r="PWA6984" s="144"/>
      <c r="PWB6984" s="131"/>
      <c r="PWC6984" s="182"/>
      <c r="PWD6984" s="131"/>
      <c r="PWE6984" s="183"/>
      <c r="PWF6984" s="131"/>
      <c r="PWG6984" s="117"/>
      <c r="PWH6984" s="118"/>
      <c r="PWI6984" s="144"/>
      <c r="PWJ6984" s="131"/>
      <c r="PWK6984" s="182"/>
      <c r="PWL6984" s="131"/>
      <c r="PWM6984" s="183"/>
      <c r="PWN6984" s="131"/>
      <c r="PWO6984" s="117"/>
      <c r="PWP6984" s="118"/>
      <c r="PWQ6984" s="144"/>
      <c r="PWR6984" s="131"/>
      <c r="PWS6984" s="182"/>
      <c r="PWT6984" s="131"/>
      <c r="PWU6984" s="183"/>
      <c r="PWV6984" s="131"/>
      <c r="PWW6984" s="117"/>
      <c r="PWX6984" s="118"/>
      <c r="PWY6984" s="144"/>
      <c r="PWZ6984" s="131"/>
      <c r="PXA6984" s="182"/>
      <c r="PXB6984" s="131"/>
      <c r="PXC6984" s="183"/>
      <c r="PXD6984" s="131"/>
      <c r="PXE6984" s="117"/>
      <c r="PXF6984" s="118"/>
      <c r="PXG6984" s="144"/>
      <c r="PXH6984" s="131"/>
      <c r="PXI6984" s="182"/>
      <c r="PXJ6984" s="131"/>
      <c r="PXK6984" s="183"/>
      <c r="PXL6984" s="131"/>
      <c r="PXM6984" s="117"/>
      <c r="PXN6984" s="118"/>
      <c r="PXO6984" s="144"/>
      <c r="PXP6984" s="131"/>
      <c r="PXQ6984" s="182"/>
      <c r="PXR6984" s="131"/>
      <c r="PXS6984" s="183"/>
      <c r="PXT6984" s="131"/>
      <c r="PXU6984" s="117"/>
      <c r="PXV6984" s="118"/>
      <c r="PXW6984" s="144"/>
      <c r="PXX6984" s="131"/>
      <c r="PXY6984" s="182"/>
      <c r="PXZ6984" s="131"/>
      <c r="PYA6984" s="183"/>
      <c r="PYB6984" s="131"/>
      <c r="PYC6984" s="117"/>
      <c r="PYD6984" s="118"/>
      <c r="PYE6984" s="144"/>
      <c r="PYF6984" s="131"/>
      <c r="PYG6984" s="182"/>
      <c r="PYH6984" s="131"/>
      <c r="PYI6984" s="183"/>
      <c r="PYJ6984" s="131"/>
      <c r="PYK6984" s="117"/>
      <c r="PYL6984" s="118"/>
      <c r="PYM6984" s="144"/>
      <c r="PYN6984" s="131"/>
      <c r="PYO6984" s="182"/>
      <c r="PYP6984" s="131"/>
      <c r="PYQ6984" s="183"/>
      <c r="PYR6984" s="131"/>
      <c r="PYS6984" s="117"/>
      <c r="PYT6984" s="118"/>
      <c r="PYU6984" s="144"/>
      <c r="PYV6984" s="131"/>
      <c r="PYW6984" s="182"/>
      <c r="PYX6984" s="131"/>
      <c r="PYY6984" s="183"/>
      <c r="PYZ6984" s="131"/>
      <c r="PZA6984" s="117"/>
      <c r="PZB6984" s="118"/>
      <c r="PZC6984" s="144"/>
      <c r="PZD6984" s="131"/>
      <c r="PZE6984" s="182"/>
      <c r="PZF6984" s="131"/>
      <c r="PZG6984" s="183"/>
      <c r="PZH6984" s="131"/>
      <c r="PZI6984" s="117"/>
      <c r="PZJ6984" s="118"/>
      <c r="PZK6984" s="144"/>
      <c r="PZL6984" s="131"/>
      <c r="PZM6984" s="182"/>
      <c r="PZN6984" s="131"/>
      <c r="PZO6984" s="183"/>
      <c r="PZP6984" s="131"/>
      <c r="PZQ6984" s="117"/>
      <c r="PZR6984" s="118"/>
      <c r="PZS6984" s="144"/>
      <c r="PZT6984" s="131"/>
      <c r="PZU6984" s="182"/>
      <c r="PZV6984" s="131"/>
      <c r="PZW6984" s="183"/>
      <c r="PZX6984" s="131"/>
      <c r="PZY6984" s="117"/>
      <c r="PZZ6984" s="118"/>
      <c r="QAA6984" s="144"/>
      <c r="QAB6984" s="131"/>
      <c r="QAC6984" s="182"/>
      <c r="QAD6984" s="131"/>
      <c r="QAE6984" s="183"/>
      <c r="QAF6984" s="131"/>
      <c r="QAG6984" s="117"/>
      <c r="QAH6984" s="118"/>
      <c r="QAI6984" s="144"/>
      <c r="QAJ6984" s="131"/>
      <c r="QAK6984" s="182"/>
      <c r="QAL6984" s="131"/>
      <c r="QAM6984" s="183"/>
      <c r="QAN6984" s="131"/>
      <c r="QAO6984" s="117"/>
      <c r="QAP6984" s="118"/>
      <c r="QAQ6984" s="144"/>
      <c r="QAR6984" s="131"/>
      <c r="QAS6984" s="182"/>
      <c r="QAT6984" s="131"/>
      <c r="QAU6984" s="183"/>
      <c r="QAV6984" s="131"/>
      <c r="QAW6984" s="117"/>
      <c r="QAX6984" s="118"/>
      <c r="QAY6984" s="144"/>
      <c r="QAZ6984" s="131"/>
      <c r="QBA6984" s="182"/>
      <c r="QBB6984" s="131"/>
      <c r="QBC6984" s="183"/>
      <c r="QBD6984" s="131"/>
      <c r="QBE6984" s="117"/>
      <c r="QBF6984" s="118"/>
      <c r="QBG6984" s="144"/>
      <c r="QBH6984" s="131"/>
      <c r="QBI6984" s="182"/>
      <c r="QBJ6984" s="131"/>
      <c r="QBK6984" s="183"/>
      <c r="QBL6984" s="131"/>
      <c r="QBM6984" s="117"/>
      <c r="QBN6984" s="118"/>
      <c r="QBO6984" s="144"/>
      <c r="QBP6984" s="131"/>
      <c r="QBQ6984" s="182"/>
      <c r="QBR6984" s="131"/>
      <c r="QBS6984" s="183"/>
      <c r="QBT6984" s="131"/>
      <c r="QBU6984" s="117"/>
      <c r="QBV6984" s="118"/>
      <c r="QBW6984" s="144"/>
      <c r="QBX6984" s="131"/>
      <c r="QBY6984" s="182"/>
      <c r="QBZ6984" s="131"/>
      <c r="QCA6984" s="183"/>
      <c r="QCB6984" s="131"/>
      <c r="QCC6984" s="117"/>
      <c r="QCD6984" s="118"/>
      <c r="QCE6984" s="144"/>
      <c r="QCF6984" s="131"/>
      <c r="QCG6984" s="182"/>
      <c r="QCH6984" s="131"/>
      <c r="QCI6984" s="183"/>
      <c r="QCJ6984" s="131"/>
      <c r="QCK6984" s="117"/>
      <c r="QCL6984" s="118"/>
      <c r="QCM6984" s="144"/>
      <c r="QCN6984" s="131"/>
      <c r="QCO6984" s="182"/>
      <c r="QCP6984" s="131"/>
      <c r="QCQ6984" s="183"/>
      <c r="QCR6984" s="131"/>
      <c r="QCS6984" s="117"/>
      <c r="QCT6984" s="118"/>
      <c r="QCU6984" s="144"/>
      <c r="QCV6984" s="131"/>
      <c r="QCW6984" s="182"/>
      <c r="QCX6984" s="131"/>
      <c r="QCY6984" s="183"/>
      <c r="QCZ6984" s="131"/>
      <c r="QDA6984" s="117"/>
      <c r="QDB6984" s="118"/>
      <c r="QDC6984" s="144"/>
      <c r="QDD6984" s="131"/>
      <c r="QDE6984" s="182"/>
      <c r="QDF6984" s="131"/>
      <c r="QDG6984" s="183"/>
      <c r="QDH6984" s="131"/>
      <c r="QDI6984" s="117"/>
      <c r="QDJ6984" s="118"/>
      <c r="QDK6984" s="144"/>
      <c r="QDL6984" s="131"/>
      <c r="QDM6984" s="182"/>
      <c r="QDN6984" s="131"/>
      <c r="QDO6984" s="183"/>
      <c r="QDP6984" s="131"/>
      <c r="QDQ6984" s="117"/>
      <c r="QDR6984" s="118"/>
      <c r="QDS6984" s="144"/>
      <c r="QDT6984" s="131"/>
      <c r="QDU6984" s="182"/>
      <c r="QDV6984" s="131"/>
      <c r="QDW6984" s="183"/>
      <c r="QDX6984" s="131"/>
      <c r="QDY6984" s="117"/>
      <c r="QDZ6984" s="118"/>
      <c r="QEA6984" s="144"/>
      <c r="QEB6984" s="131"/>
      <c r="QEC6984" s="182"/>
      <c r="QED6984" s="131"/>
      <c r="QEE6984" s="183"/>
      <c r="QEF6984" s="131"/>
      <c r="QEG6984" s="117"/>
      <c r="QEH6984" s="118"/>
      <c r="QEI6984" s="144"/>
      <c r="QEJ6984" s="131"/>
      <c r="QEK6984" s="182"/>
      <c r="QEL6984" s="131"/>
      <c r="QEM6984" s="183"/>
      <c r="QEN6984" s="131"/>
      <c r="QEO6984" s="117"/>
      <c r="QEP6984" s="118"/>
      <c r="QEQ6984" s="144"/>
      <c r="QER6984" s="131"/>
      <c r="QES6984" s="182"/>
      <c r="QET6984" s="131"/>
      <c r="QEU6984" s="183"/>
      <c r="QEV6984" s="131"/>
      <c r="QEW6984" s="117"/>
      <c r="QEX6984" s="118"/>
      <c r="QEY6984" s="144"/>
      <c r="QEZ6984" s="131"/>
      <c r="QFA6984" s="182"/>
      <c r="QFB6984" s="131"/>
      <c r="QFC6984" s="183"/>
      <c r="QFD6984" s="131"/>
      <c r="QFE6984" s="117"/>
      <c r="QFF6984" s="118"/>
      <c r="QFG6984" s="144"/>
      <c r="QFH6984" s="131"/>
      <c r="QFI6984" s="182"/>
      <c r="QFJ6984" s="131"/>
      <c r="QFK6984" s="183"/>
      <c r="QFL6984" s="131"/>
      <c r="QFM6984" s="117"/>
      <c r="QFN6984" s="118"/>
      <c r="QFO6984" s="144"/>
      <c r="QFP6984" s="131"/>
      <c r="QFQ6984" s="182"/>
      <c r="QFR6984" s="131"/>
      <c r="QFS6984" s="183"/>
      <c r="QFT6984" s="131"/>
      <c r="QFU6984" s="117"/>
      <c r="QFV6984" s="118"/>
      <c r="QFW6984" s="144"/>
      <c r="QFX6984" s="131"/>
      <c r="QFY6984" s="182"/>
      <c r="QFZ6984" s="131"/>
      <c r="QGA6984" s="183"/>
      <c r="QGB6984" s="131"/>
      <c r="QGC6984" s="117"/>
      <c r="QGD6984" s="118"/>
      <c r="QGE6984" s="144"/>
      <c r="QGF6984" s="131"/>
      <c r="QGG6984" s="182"/>
      <c r="QGH6984" s="131"/>
      <c r="QGI6984" s="183"/>
      <c r="QGJ6984" s="131"/>
      <c r="QGK6984" s="117"/>
      <c r="QGL6984" s="118"/>
      <c r="QGM6984" s="144"/>
      <c r="QGN6984" s="131"/>
      <c r="QGO6984" s="182"/>
      <c r="QGP6984" s="131"/>
      <c r="QGQ6984" s="183"/>
      <c r="QGR6984" s="131"/>
      <c r="QGS6984" s="117"/>
      <c r="QGT6984" s="118"/>
      <c r="QGU6984" s="144"/>
      <c r="QGV6984" s="131"/>
      <c r="QGW6984" s="182"/>
      <c r="QGX6984" s="131"/>
      <c r="QGY6984" s="183"/>
      <c r="QGZ6984" s="131"/>
      <c r="QHA6984" s="117"/>
      <c r="QHB6984" s="118"/>
      <c r="QHC6984" s="144"/>
      <c r="QHD6984" s="131"/>
      <c r="QHE6984" s="182"/>
      <c r="QHF6984" s="131"/>
      <c r="QHG6984" s="183"/>
      <c r="QHH6984" s="131"/>
      <c r="QHI6984" s="117"/>
      <c r="QHJ6984" s="118"/>
      <c r="QHK6984" s="144"/>
      <c r="QHL6984" s="131"/>
      <c r="QHM6984" s="182"/>
      <c r="QHN6984" s="131"/>
      <c r="QHO6984" s="183"/>
      <c r="QHP6984" s="131"/>
      <c r="QHQ6984" s="117"/>
      <c r="QHR6984" s="118"/>
      <c r="QHS6984" s="144"/>
      <c r="QHT6984" s="131"/>
      <c r="QHU6984" s="182"/>
      <c r="QHV6984" s="131"/>
      <c r="QHW6984" s="183"/>
      <c r="QHX6984" s="131"/>
      <c r="QHY6984" s="117"/>
      <c r="QHZ6984" s="118"/>
      <c r="QIA6984" s="144"/>
      <c r="QIB6984" s="131"/>
      <c r="QIC6984" s="182"/>
      <c r="QID6984" s="131"/>
      <c r="QIE6984" s="183"/>
      <c r="QIF6984" s="131"/>
      <c r="QIG6984" s="117"/>
      <c r="QIH6984" s="118"/>
      <c r="QII6984" s="144"/>
      <c r="QIJ6984" s="131"/>
      <c r="QIK6984" s="182"/>
      <c r="QIL6984" s="131"/>
      <c r="QIM6984" s="183"/>
      <c r="QIN6984" s="131"/>
      <c r="QIO6984" s="117"/>
      <c r="QIP6984" s="118"/>
      <c r="QIQ6984" s="144"/>
      <c r="QIR6984" s="131"/>
      <c r="QIS6984" s="182"/>
      <c r="QIT6984" s="131"/>
      <c r="QIU6984" s="183"/>
      <c r="QIV6984" s="131"/>
      <c r="QIW6984" s="117"/>
      <c r="QIX6984" s="118"/>
      <c r="QIY6984" s="144"/>
      <c r="QIZ6984" s="131"/>
      <c r="QJA6984" s="182"/>
      <c r="QJB6984" s="131"/>
      <c r="QJC6984" s="183"/>
      <c r="QJD6984" s="131"/>
      <c r="QJE6984" s="117"/>
      <c r="QJF6984" s="118"/>
      <c r="QJG6984" s="144"/>
      <c r="QJH6984" s="131"/>
      <c r="QJI6984" s="182"/>
      <c r="QJJ6984" s="131"/>
      <c r="QJK6984" s="183"/>
      <c r="QJL6984" s="131"/>
      <c r="QJM6984" s="117"/>
      <c r="QJN6984" s="118"/>
      <c r="QJO6984" s="144"/>
      <c r="QJP6984" s="131"/>
      <c r="QJQ6984" s="182"/>
      <c r="QJR6984" s="131"/>
      <c r="QJS6984" s="183"/>
      <c r="QJT6984" s="131"/>
      <c r="QJU6984" s="117"/>
      <c r="QJV6984" s="118"/>
      <c r="QJW6984" s="144"/>
      <c r="QJX6984" s="131"/>
      <c r="QJY6984" s="182"/>
      <c r="QJZ6984" s="131"/>
      <c r="QKA6984" s="183"/>
      <c r="QKB6984" s="131"/>
      <c r="QKC6984" s="117"/>
      <c r="QKD6984" s="118"/>
      <c r="QKE6984" s="144"/>
      <c r="QKF6984" s="131"/>
      <c r="QKG6984" s="182"/>
      <c r="QKH6984" s="131"/>
      <c r="QKI6984" s="183"/>
      <c r="QKJ6984" s="131"/>
      <c r="QKK6984" s="117"/>
      <c r="QKL6984" s="118"/>
      <c r="QKM6984" s="144"/>
      <c r="QKN6984" s="131"/>
      <c r="QKO6984" s="182"/>
      <c r="QKP6984" s="131"/>
      <c r="QKQ6984" s="183"/>
      <c r="QKR6984" s="131"/>
      <c r="QKS6984" s="117"/>
      <c r="QKT6984" s="118"/>
      <c r="QKU6984" s="144"/>
      <c r="QKV6984" s="131"/>
      <c r="QKW6984" s="182"/>
      <c r="QKX6984" s="131"/>
      <c r="QKY6984" s="183"/>
      <c r="QKZ6984" s="131"/>
      <c r="QLA6984" s="117"/>
      <c r="QLB6984" s="118"/>
      <c r="QLC6984" s="144"/>
      <c r="QLD6984" s="131"/>
      <c r="QLE6984" s="182"/>
      <c r="QLF6984" s="131"/>
      <c r="QLG6984" s="183"/>
      <c r="QLH6984" s="131"/>
      <c r="QLI6984" s="117"/>
      <c r="QLJ6984" s="118"/>
      <c r="QLK6984" s="144"/>
      <c r="QLL6984" s="131"/>
      <c r="QLM6984" s="182"/>
      <c r="QLN6984" s="131"/>
      <c r="QLO6984" s="183"/>
      <c r="QLP6984" s="131"/>
      <c r="QLQ6984" s="117"/>
      <c r="QLR6984" s="118"/>
      <c r="QLS6984" s="144"/>
      <c r="QLT6984" s="131"/>
      <c r="QLU6984" s="182"/>
      <c r="QLV6984" s="131"/>
      <c r="QLW6984" s="183"/>
      <c r="QLX6984" s="131"/>
      <c r="QLY6984" s="117"/>
      <c r="QLZ6984" s="118"/>
      <c r="QMA6984" s="144"/>
      <c r="QMB6984" s="131"/>
      <c r="QMC6984" s="182"/>
      <c r="QMD6984" s="131"/>
      <c r="QME6984" s="183"/>
      <c r="QMF6984" s="131"/>
      <c r="QMG6984" s="117"/>
      <c r="QMH6984" s="118"/>
      <c r="QMI6984" s="144"/>
      <c r="QMJ6984" s="131"/>
      <c r="QMK6984" s="182"/>
      <c r="QML6984" s="131"/>
      <c r="QMM6984" s="183"/>
      <c r="QMN6984" s="131"/>
      <c r="QMO6984" s="117"/>
      <c r="QMP6984" s="118"/>
      <c r="QMQ6984" s="144"/>
      <c r="QMR6984" s="131"/>
      <c r="QMS6984" s="182"/>
      <c r="QMT6984" s="131"/>
      <c r="QMU6984" s="183"/>
      <c r="QMV6984" s="131"/>
      <c r="QMW6984" s="117"/>
      <c r="QMX6984" s="118"/>
      <c r="QMY6984" s="144"/>
      <c r="QMZ6984" s="131"/>
      <c r="QNA6984" s="182"/>
      <c r="QNB6984" s="131"/>
      <c r="QNC6984" s="183"/>
      <c r="QND6984" s="131"/>
      <c r="QNE6984" s="117"/>
      <c r="QNF6984" s="118"/>
      <c r="QNG6984" s="144"/>
      <c r="QNH6984" s="131"/>
      <c r="QNI6984" s="182"/>
      <c r="QNJ6984" s="131"/>
      <c r="QNK6984" s="183"/>
      <c r="QNL6984" s="131"/>
      <c r="QNM6984" s="117"/>
      <c r="QNN6984" s="118"/>
      <c r="QNO6984" s="144"/>
      <c r="QNP6984" s="131"/>
      <c r="QNQ6984" s="182"/>
      <c r="QNR6984" s="131"/>
      <c r="QNS6984" s="183"/>
      <c r="QNT6984" s="131"/>
      <c r="QNU6984" s="117"/>
      <c r="QNV6984" s="118"/>
      <c r="QNW6984" s="144"/>
      <c r="QNX6984" s="131"/>
      <c r="QNY6984" s="182"/>
      <c r="QNZ6984" s="131"/>
      <c r="QOA6984" s="183"/>
      <c r="QOB6984" s="131"/>
      <c r="QOC6984" s="117"/>
      <c r="QOD6984" s="118"/>
      <c r="QOE6984" s="144"/>
      <c r="QOF6984" s="131"/>
      <c r="QOG6984" s="182"/>
      <c r="QOH6984" s="131"/>
      <c r="QOI6984" s="183"/>
      <c r="QOJ6984" s="131"/>
      <c r="QOK6984" s="117"/>
      <c r="QOL6984" s="118"/>
      <c r="QOM6984" s="144"/>
      <c r="QON6984" s="131"/>
      <c r="QOO6984" s="182"/>
      <c r="QOP6984" s="131"/>
      <c r="QOQ6984" s="183"/>
      <c r="QOR6984" s="131"/>
      <c r="QOS6984" s="117"/>
      <c r="QOT6984" s="118"/>
      <c r="QOU6984" s="144"/>
      <c r="QOV6984" s="131"/>
      <c r="QOW6984" s="182"/>
      <c r="QOX6984" s="131"/>
      <c r="QOY6984" s="183"/>
      <c r="QOZ6984" s="131"/>
      <c r="QPA6984" s="117"/>
      <c r="QPB6984" s="118"/>
      <c r="QPC6984" s="144"/>
      <c r="QPD6984" s="131"/>
      <c r="QPE6984" s="182"/>
      <c r="QPF6984" s="131"/>
      <c r="QPG6984" s="183"/>
      <c r="QPH6984" s="131"/>
      <c r="QPI6984" s="117"/>
      <c r="QPJ6984" s="118"/>
      <c r="QPK6984" s="144"/>
      <c r="QPL6984" s="131"/>
      <c r="QPM6984" s="182"/>
      <c r="QPN6984" s="131"/>
      <c r="QPO6984" s="183"/>
      <c r="QPP6984" s="131"/>
      <c r="QPQ6984" s="117"/>
      <c r="QPR6984" s="118"/>
      <c r="QPS6984" s="144"/>
      <c r="QPT6984" s="131"/>
      <c r="QPU6984" s="182"/>
      <c r="QPV6984" s="131"/>
      <c r="QPW6984" s="183"/>
      <c r="QPX6984" s="131"/>
      <c r="QPY6984" s="117"/>
      <c r="QPZ6984" s="118"/>
      <c r="QQA6984" s="144"/>
      <c r="QQB6984" s="131"/>
      <c r="QQC6984" s="182"/>
      <c r="QQD6984" s="131"/>
      <c r="QQE6984" s="183"/>
      <c r="QQF6984" s="131"/>
      <c r="QQG6984" s="117"/>
      <c r="QQH6984" s="118"/>
      <c r="QQI6984" s="144"/>
      <c r="QQJ6984" s="131"/>
      <c r="QQK6984" s="182"/>
      <c r="QQL6984" s="131"/>
      <c r="QQM6984" s="183"/>
      <c r="QQN6984" s="131"/>
      <c r="QQO6984" s="117"/>
      <c r="QQP6984" s="118"/>
      <c r="QQQ6984" s="144"/>
      <c r="QQR6984" s="131"/>
      <c r="QQS6984" s="182"/>
      <c r="QQT6984" s="131"/>
      <c r="QQU6984" s="183"/>
      <c r="QQV6984" s="131"/>
      <c r="QQW6984" s="117"/>
      <c r="QQX6984" s="118"/>
      <c r="QQY6984" s="144"/>
      <c r="QQZ6984" s="131"/>
      <c r="QRA6984" s="182"/>
      <c r="QRB6984" s="131"/>
      <c r="QRC6984" s="183"/>
      <c r="QRD6984" s="131"/>
      <c r="QRE6984" s="117"/>
      <c r="QRF6984" s="118"/>
      <c r="QRG6984" s="144"/>
      <c r="QRH6984" s="131"/>
      <c r="QRI6984" s="182"/>
      <c r="QRJ6984" s="131"/>
      <c r="QRK6984" s="183"/>
      <c r="QRL6984" s="131"/>
      <c r="QRM6984" s="117"/>
      <c r="QRN6984" s="118"/>
      <c r="QRO6984" s="144"/>
      <c r="QRP6984" s="131"/>
      <c r="QRQ6984" s="182"/>
      <c r="QRR6984" s="131"/>
      <c r="QRS6984" s="183"/>
      <c r="QRT6984" s="131"/>
      <c r="QRU6984" s="117"/>
      <c r="QRV6984" s="118"/>
      <c r="QRW6984" s="144"/>
      <c r="QRX6984" s="131"/>
      <c r="QRY6984" s="182"/>
      <c r="QRZ6984" s="131"/>
      <c r="QSA6984" s="183"/>
      <c r="QSB6984" s="131"/>
      <c r="QSC6984" s="117"/>
      <c r="QSD6984" s="118"/>
      <c r="QSE6984" s="144"/>
      <c r="QSF6984" s="131"/>
      <c r="QSG6984" s="182"/>
      <c r="QSH6984" s="131"/>
      <c r="QSI6984" s="183"/>
      <c r="QSJ6984" s="131"/>
      <c r="QSK6984" s="117"/>
      <c r="QSL6984" s="118"/>
      <c r="QSM6984" s="144"/>
      <c r="QSN6984" s="131"/>
      <c r="QSO6984" s="182"/>
      <c r="QSP6984" s="131"/>
      <c r="QSQ6984" s="183"/>
      <c r="QSR6984" s="131"/>
      <c r="QSS6984" s="117"/>
      <c r="QST6984" s="118"/>
      <c r="QSU6984" s="144"/>
      <c r="QSV6984" s="131"/>
      <c r="QSW6984" s="182"/>
      <c r="QSX6984" s="131"/>
      <c r="QSY6984" s="183"/>
      <c r="QSZ6984" s="131"/>
      <c r="QTA6984" s="117"/>
      <c r="QTB6984" s="118"/>
      <c r="QTC6984" s="144"/>
      <c r="QTD6984" s="131"/>
      <c r="QTE6984" s="182"/>
      <c r="QTF6984" s="131"/>
      <c r="QTG6984" s="183"/>
      <c r="QTH6984" s="131"/>
      <c r="QTI6984" s="117"/>
      <c r="QTJ6984" s="118"/>
      <c r="QTK6984" s="144"/>
      <c r="QTL6984" s="131"/>
      <c r="QTM6984" s="182"/>
      <c r="QTN6984" s="131"/>
      <c r="QTO6984" s="183"/>
      <c r="QTP6984" s="131"/>
      <c r="QTQ6984" s="117"/>
      <c r="QTR6984" s="118"/>
      <c r="QTS6984" s="144"/>
      <c r="QTT6984" s="131"/>
      <c r="QTU6984" s="182"/>
      <c r="QTV6984" s="131"/>
      <c r="QTW6984" s="183"/>
      <c r="QTX6984" s="131"/>
      <c r="QTY6984" s="117"/>
      <c r="QTZ6984" s="118"/>
      <c r="QUA6984" s="144"/>
      <c r="QUB6984" s="131"/>
      <c r="QUC6984" s="182"/>
      <c r="QUD6984" s="131"/>
      <c r="QUE6984" s="183"/>
      <c r="QUF6984" s="131"/>
      <c r="QUG6984" s="117"/>
      <c r="QUH6984" s="118"/>
      <c r="QUI6984" s="144"/>
      <c r="QUJ6984" s="131"/>
      <c r="QUK6984" s="182"/>
      <c r="QUL6984" s="131"/>
      <c r="QUM6984" s="183"/>
      <c r="QUN6984" s="131"/>
      <c r="QUO6984" s="117"/>
      <c r="QUP6984" s="118"/>
      <c r="QUQ6984" s="144"/>
      <c r="QUR6984" s="131"/>
      <c r="QUS6984" s="182"/>
      <c r="QUT6984" s="131"/>
      <c r="QUU6984" s="183"/>
      <c r="QUV6984" s="131"/>
      <c r="QUW6984" s="117"/>
      <c r="QUX6984" s="118"/>
      <c r="QUY6984" s="144"/>
      <c r="QUZ6984" s="131"/>
      <c r="QVA6984" s="182"/>
      <c r="QVB6984" s="131"/>
      <c r="QVC6984" s="183"/>
      <c r="QVD6984" s="131"/>
      <c r="QVE6984" s="117"/>
      <c r="QVF6984" s="118"/>
      <c r="QVG6984" s="144"/>
      <c r="QVH6984" s="131"/>
      <c r="QVI6984" s="182"/>
      <c r="QVJ6984" s="131"/>
      <c r="QVK6984" s="183"/>
      <c r="QVL6984" s="131"/>
      <c r="QVM6984" s="117"/>
      <c r="QVN6984" s="118"/>
      <c r="QVO6984" s="144"/>
      <c r="QVP6984" s="131"/>
      <c r="QVQ6984" s="182"/>
      <c r="QVR6984" s="131"/>
      <c r="QVS6984" s="183"/>
      <c r="QVT6984" s="131"/>
      <c r="QVU6984" s="117"/>
      <c r="QVV6984" s="118"/>
      <c r="QVW6984" s="144"/>
      <c r="QVX6984" s="131"/>
      <c r="QVY6984" s="182"/>
      <c r="QVZ6984" s="131"/>
      <c r="QWA6984" s="183"/>
      <c r="QWB6984" s="131"/>
      <c r="QWC6984" s="117"/>
      <c r="QWD6984" s="118"/>
      <c r="QWE6984" s="144"/>
      <c r="QWF6984" s="131"/>
      <c r="QWG6984" s="182"/>
      <c r="QWH6984" s="131"/>
      <c r="QWI6984" s="183"/>
      <c r="QWJ6984" s="131"/>
      <c r="QWK6984" s="117"/>
      <c r="QWL6984" s="118"/>
      <c r="QWM6984" s="144"/>
      <c r="QWN6984" s="131"/>
      <c r="QWO6984" s="182"/>
      <c r="QWP6984" s="131"/>
      <c r="QWQ6984" s="183"/>
      <c r="QWR6984" s="131"/>
      <c r="QWS6984" s="117"/>
      <c r="QWT6984" s="118"/>
      <c r="QWU6984" s="144"/>
      <c r="QWV6984" s="131"/>
      <c r="QWW6984" s="182"/>
      <c r="QWX6984" s="131"/>
      <c r="QWY6984" s="183"/>
      <c r="QWZ6984" s="131"/>
      <c r="QXA6984" s="117"/>
      <c r="QXB6984" s="118"/>
      <c r="QXC6984" s="144"/>
      <c r="QXD6984" s="131"/>
      <c r="QXE6984" s="182"/>
      <c r="QXF6984" s="131"/>
      <c r="QXG6984" s="183"/>
      <c r="QXH6984" s="131"/>
      <c r="QXI6984" s="117"/>
      <c r="QXJ6984" s="118"/>
      <c r="QXK6984" s="144"/>
      <c r="QXL6984" s="131"/>
      <c r="QXM6984" s="182"/>
      <c r="QXN6984" s="131"/>
      <c r="QXO6984" s="183"/>
      <c r="QXP6984" s="131"/>
      <c r="QXQ6984" s="117"/>
      <c r="QXR6984" s="118"/>
      <c r="QXS6984" s="144"/>
      <c r="QXT6984" s="131"/>
      <c r="QXU6984" s="182"/>
      <c r="QXV6984" s="131"/>
      <c r="QXW6984" s="183"/>
      <c r="QXX6984" s="131"/>
      <c r="QXY6984" s="117"/>
      <c r="QXZ6984" s="118"/>
      <c r="QYA6984" s="144"/>
      <c r="QYB6984" s="131"/>
      <c r="QYC6984" s="182"/>
      <c r="QYD6984" s="131"/>
      <c r="QYE6984" s="183"/>
      <c r="QYF6984" s="131"/>
      <c r="QYG6984" s="117"/>
      <c r="QYH6984" s="118"/>
      <c r="QYI6984" s="144"/>
      <c r="QYJ6984" s="131"/>
      <c r="QYK6984" s="182"/>
      <c r="QYL6984" s="131"/>
      <c r="QYM6984" s="183"/>
      <c r="QYN6984" s="131"/>
      <c r="QYO6984" s="117"/>
      <c r="QYP6984" s="118"/>
      <c r="QYQ6984" s="144"/>
      <c r="QYR6984" s="131"/>
      <c r="QYS6984" s="182"/>
      <c r="QYT6984" s="131"/>
      <c r="QYU6984" s="183"/>
      <c r="QYV6984" s="131"/>
      <c r="QYW6984" s="117"/>
      <c r="QYX6984" s="118"/>
      <c r="QYY6984" s="144"/>
      <c r="QYZ6984" s="131"/>
      <c r="QZA6984" s="182"/>
      <c r="QZB6984" s="131"/>
      <c r="QZC6984" s="183"/>
      <c r="QZD6984" s="131"/>
      <c r="QZE6984" s="117"/>
      <c r="QZF6984" s="118"/>
      <c r="QZG6984" s="144"/>
      <c r="QZH6984" s="131"/>
      <c r="QZI6984" s="182"/>
      <c r="QZJ6984" s="131"/>
      <c r="QZK6984" s="183"/>
      <c r="QZL6984" s="131"/>
      <c r="QZM6984" s="117"/>
      <c r="QZN6984" s="118"/>
      <c r="QZO6984" s="144"/>
      <c r="QZP6984" s="131"/>
      <c r="QZQ6984" s="182"/>
      <c r="QZR6984" s="131"/>
      <c r="QZS6984" s="183"/>
      <c r="QZT6984" s="131"/>
      <c r="QZU6984" s="117"/>
      <c r="QZV6984" s="118"/>
      <c r="QZW6984" s="144"/>
      <c r="QZX6984" s="131"/>
      <c r="QZY6984" s="182"/>
      <c r="QZZ6984" s="131"/>
      <c r="RAA6984" s="183"/>
      <c r="RAB6984" s="131"/>
      <c r="RAC6984" s="117"/>
      <c r="RAD6984" s="118"/>
      <c r="RAE6984" s="144"/>
      <c r="RAF6984" s="131"/>
      <c r="RAG6984" s="182"/>
      <c r="RAH6984" s="131"/>
      <c r="RAI6984" s="183"/>
      <c r="RAJ6984" s="131"/>
      <c r="RAK6984" s="117"/>
      <c r="RAL6984" s="118"/>
      <c r="RAM6984" s="144"/>
      <c r="RAN6984" s="131"/>
      <c r="RAO6984" s="182"/>
      <c r="RAP6984" s="131"/>
      <c r="RAQ6984" s="183"/>
      <c r="RAR6984" s="131"/>
      <c r="RAS6984" s="117"/>
      <c r="RAT6984" s="118"/>
      <c r="RAU6984" s="144"/>
      <c r="RAV6984" s="131"/>
      <c r="RAW6984" s="182"/>
      <c r="RAX6984" s="131"/>
      <c r="RAY6984" s="183"/>
      <c r="RAZ6984" s="131"/>
      <c r="RBA6984" s="117"/>
      <c r="RBB6984" s="118"/>
      <c r="RBC6984" s="144"/>
      <c r="RBD6984" s="131"/>
      <c r="RBE6984" s="182"/>
      <c r="RBF6984" s="131"/>
      <c r="RBG6984" s="183"/>
      <c r="RBH6984" s="131"/>
      <c r="RBI6984" s="117"/>
      <c r="RBJ6984" s="118"/>
      <c r="RBK6984" s="144"/>
      <c r="RBL6984" s="131"/>
      <c r="RBM6984" s="182"/>
      <c r="RBN6984" s="131"/>
      <c r="RBO6984" s="183"/>
      <c r="RBP6984" s="131"/>
      <c r="RBQ6984" s="117"/>
      <c r="RBR6984" s="118"/>
      <c r="RBS6984" s="144"/>
      <c r="RBT6984" s="131"/>
      <c r="RBU6984" s="182"/>
      <c r="RBV6984" s="131"/>
      <c r="RBW6984" s="183"/>
      <c r="RBX6984" s="131"/>
      <c r="RBY6984" s="117"/>
      <c r="RBZ6984" s="118"/>
      <c r="RCA6984" s="144"/>
      <c r="RCB6984" s="131"/>
      <c r="RCC6984" s="182"/>
      <c r="RCD6984" s="131"/>
      <c r="RCE6984" s="183"/>
      <c r="RCF6984" s="131"/>
      <c r="RCG6984" s="117"/>
      <c r="RCH6984" s="118"/>
      <c r="RCI6984" s="144"/>
      <c r="RCJ6984" s="131"/>
      <c r="RCK6984" s="182"/>
      <c r="RCL6984" s="131"/>
      <c r="RCM6984" s="183"/>
      <c r="RCN6984" s="131"/>
      <c r="RCO6984" s="117"/>
      <c r="RCP6984" s="118"/>
      <c r="RCQ6984" s="144"/>
      <c r="RCR6984" s="131"/>
      <c r="RCS6984" s="182"/>
      <c r="RCT6984" s="131"/>
      <c r="RCU6984" s="183"/>
      <c r="RCV6984" s="131"/>
      <c r="RCW6984" s="117"/>
      <c r="RCX6984" s="118"/>
      <c r="RCY6984" s="144"/>
      <c r="RCZ6984" s="131"/>
      <c r="RDA6984" s="182"/>
      <c r="RDB6984" s="131"/>
      <c r="RDC6984" s="183"/>
      <c r="RDD6984" s="131"/>
      <c r="RDE6984" s="117"/>
      <c r="RDF6984" s="118"/>
      <c r="RDG6984" s="144"/>
      <c r="RDH6984" s="131"/>
      <c r="RDI6984" s="182"/>
      <c r="RDJ6984" s="131"/>
      <c r="RDK6984" s="183"/>
      <c r="RDL6984" s="131"/>
      <c r="RDM6984" s="117"/>
      <c r="RDN6984" s="118"/>
      <c r="RDO6984" s="144"/>
      <c r="RDP6984" s="131"/>
      <c r="RDQ6984" s="182"/>
      <c r="RDR6984" s="131"/>
      <c r="RDS6984" s="183"/>
      <c r="RDT6984" s="131"/>
      <c r="RDU6984" s="117"/>
      <c r="RDV6984" s="118"/>
      <c r="RDW6984" s="144"/>
      <c r="RDX6984" s="131"/>
      <c r="RDY6984" s="182"/>
      <c r="RDZ6984" s="131"/>
      <c r="REA6984" s="183"/>
      <c r="REB6984" s="131"/>
      <c r="REC6984" s="117"/>
      <c r="RED6984" s="118"/>
      <c r="REE6984" s="144"/>
      <c r="REF6984" s="131"/>
      <c r="REG6984" s="182"/>
      <c r="REH6984" s="131"/>
      <c r="REI6984" s="183"/>
      <c r="REJ6984" s="131"/>
      <c r="REK6984" s="117"/>
      <c r="REL6984" s="118"/>
      <c r="REM6984" s="144"/>
      <c r="REN6984" s="131"/>
      <c r="REO6984" s="182"/>
      <c r="REP6984" s="131"/>
      <c r="REQ6984" s="183"/>
      <c r="RER6984" s="131"/>
      <c r="RES6984" s="117"/>
      <c r="RET6984" s="118"/>
      <c r="REU6984" s="144"/>
      <c r="REV6984" s="131"/>
      <c r="REW6984" s="182"/>
      <c r="REX6984" s="131"/>
      <c r="REY6984" s="183"/>
      <c r="REZ6984" s="131"/>
      <c r="RFA6984" s="117"/>
      <c r="RFB6984" s="118"/>
      <c r="RFC6984" s="144"/>
      <c r="RFD6984" s="131"/>
      <c r="RFE6984" s="182"/>
      <c r="RFF6984" s="131"/>
      <c r="RFG6984" s="183"/>
      <c r="RFH6984" s="131"/>
      <c r="RFI6984" s="117"/>
      <c r="RFJ6984" s="118"/>
      <c r="RFK6984" s="144"/>
      <c r="RFL6984" s="131"/>
      <c r="RFM6984" s="182"/>
      <c r="RFN6984" s="131"/>
      <c r="RFO6984" s="183"/>
      <c r="RFP6984" s="131"/>
      <c r="RFQ6984" s="117"/>
      <c r="RFR6984" s="118"/>
      <c r="RFS6984" s="144"/>
      <c r="RFT6984" s="131"/>
      <c r="RFU6984" s="182"/>
      <c r="RFV6984" s="131"/>
      <c r="RFW6984" s="183"/>
      <c r="RFX6984" s="131"/>
      <c r="RFY6984" s="117"/>
      <c r="RFZ6984" s="118"/>
      <c r="RGA6984" s="144"/>
      <c r="RGB6984" s="131"/>
      <c r="RGC6984" s="182"/>
      <c r="RGD6984" s="131"/>
      <c r="RGE6984" s="183"/>
      <c r="RGF6984" s="131"/>
      <c r="RGG6984" s="117"/>
      <c r="RGH6984" s="118"/>
      <c r="RGI6984" s="144"/>
      <c r="RGJ6984" s="131"/>
      <c r="RGK6984" s="182"/>
      <c r="RGL6984" s="131"/>
      <c r="RGM6984" s="183"/>
      <c r="RGN6984" s="131"/>
      <c r="RGO6984" s="117"/>
      <c r="RGP6984" s="118"/>
      <c r="RGQ6984" s="144"/>
      <c r="RGR6984" s="131"/>
      <c r="RGS6984" s="182"/>
      <c r="RGT6984" s="131"/>
      <c r="RGU6984" s="183"/>
      <c r="RGV6984" s="131"/>
      <c r="RGW6984" s="117"/>
      <c r="RGX6984" s="118"/>
      <c r="RGY6984" s="144"/>
      <c r="RGZ6984" s="131"/>
      <c r="RHA6984" s="182"/>
      <c r="RHB6984" s="131"/>
      <c r="RHC6984" s="183"/>
      <c r="RHD6984" s="131"/>
      <c r="RHE6984" s="117"/>
      <c r="RHF6984" s="118"/>
      <c r="RHG6984" s="144"/>
      <c r="RHH6984" s="131"/>
      <c r="RHI6984" s="182"/>
      <c r="RHJ6984" s="131"/>
      <c r="RHK6984" s="183"/>
      <c r="RHL6984" s="131"/>
      <c r="RHM6984" s="117"/>
      <c r="RHN6984" s="118"/>
      <c r="RHO6984" s="144"/>
      <c r="RHP6984" s="131"/>
      <c r="RHQ6984" s="182"/>
      <c r="RHR6984" s="131"/>
      <c r="RHS6984" s="183"/>
      <c r="RHT6984" s="131"/>
      <c r="RHU6984" s="117"/>
      <c r="RHV6984" s="118"/>
      <c r="RHW6984" s="144"/>
      <c r="RHX6984" s="131"/>
      <c r="RHY6984" s="182"/>
      <c r="RHZ6984" s="131"/>
      <c r="RIA6984" s="183"/>
      <c r="RIB6984" s="131"/>
      <c r="RIC6984" s="117"/>
      <c r="RID6984" s="118"/>
      <c r="RIE6984" s="144"/>
      <c r="RIF6984" s="131"/>
      <c r="RIG6984" s="182"/>
      <c r="RIH6984" s="131"/>
      <c r="RII6984" s="183"/>
      <c r="RIJ6984" s="131"/>
      <c r="RIK6984" s="117"/>
      <c r="RIL6984" s="118"/>
      <c r="RIM6984" s="144"/>
      <c r="RIN6984" s="131"/>
      <c r="RIO6984" s="182"/>
      <c r="RIP6984" s="131"/>
      <c r="RIQ6984" s="183"/>
      <c r="RIR6984" s="131"/>
      <c r="RIS6984" s="117"/>
      <c r="RIT6984" s="118"/>
      <c r="RIU6984" s="144"/>
      <c r="RIV6984" s="131"/>
      <c r="RIW6984" s="182"/>
      <c r="RIX6984" s="131"/>
      <c r="RIY6984" s="183"/>
      <c r="RIZ6984" s="131"/>
      <c r="RJA6984" s="117"/>
      <c r="RJB6984" s="118"/>
      <c r="RJC6984" s="144"/>
      <c r="RJD6984" s="131"/>
      <c r="RJE6984" s="182"/>
      <c r="RJF6984" s="131"/>
      <c r="RJG6984" s="183"/>
      <c r="RJH6984" s="131"/>
      <c r="RJI6984" s="117"/>
      <c r="RJJ6984" s="118"/>
      <c r="RJK6984" s="144"/>
      <c r="RJL6984" s="131"/>
      <c r="RJM6984" s="182"/>
      <c r="RJN6984" s="131"/>
      <c r="RJO6984" s="183"/>
      <c r="RJP6984" s="131"/>
      <c r="RJQ6984" s="117"/>
      <c r="RJR6984" s="118"/>
      <c r="RJS6984" s="144"/>
      <c r="RJT6984" s="131"/>
      <c r="RJU6984" s="182"/>
      <c r="RJV6984" s="131"/>
      <c r="RJW6984" s="183"/>
      <c r="RJX6984" s="131"/>
      <c r="RJY6984" s="117"/>
      <c r="RJZ6984" s="118"/>
      <c r="RKA6984" s="144"/>
      <c r="RKB6984" s="131"/>
      <c r="RKC6984" s="182"/>
      <c r="RKD6984" s="131"/>
      <c r="RKE6984" s="183"/>
      <c r="RKF6984" s="131"/>
      <c r="RKG6984" s="117"/>
      <c r="RKH6984" s="118"/>
      <c r="RKI6984" s="144"/>
      <c r="RKJ6984" s="131"/>
      <c r="RKK6984" s="182"/>
      <c r="RKL6984" s="131"/>
      <c r="RKM6984" s="183"/>
      <c r="RKN6984" s="131"/>
      <c r="RKO6984" s="117"/>
      <c r="RKP6984" s="118"/>
      <c r="RKQ6984" s="144"/>
      <c r="RKR6984" s="131"/>
      <c r="RKS6984" s="182"/>
      <c r="RKT6984" s="131"/>
      <c r="RKU6984" s="183"/>
      <c r="RKV6984" s="131"/>
      <c r="RKW6984" s="117"/>
      <c r="RKX6984" s="118"/>
      <c r="RKY6984" s="144"/>
      <c r="RKZ6984" s="131"/>
      <c r="RLA6984" s="182"/>
      <c r="RLB6984" s="131"/>
      <c r="RLC6984" s="183"/>
      <c r="RLD6984" s="131"/>
      <c r="RLE6984" s="117"/>
      <c r="RLF6984" s="118"/>
      <c r="RLG6984" s="144"/>
      <c r="RLH6984" s="131"/>
      <c r="RLI6984" s="182"/>
      <c r="RLJ6984" s="131"/>
      <c r="RLK6984" s="183"/>
      <c r="RLL6984" s="131"/>
      <c r="RLM6984" s="117"/>
      <c r="RLN6984" s="118"/>
      <c r="RLO6984" s="144"/>
      <c r="RLP6984" s="131"/>
      <c r="RLQ6984" s="182"/>
      <c r="RLR6984" s="131"/>
      <c r="RLS6984" s="183"/>
      <c r="RLT6984" s="131"/>
      <c r="RLU6984" s="117"/>
      <c r="RLV6984" s="118"/>
      <c r="RLW6984" s="144"/>
      <c r="RLX6984" s="131"/>
      <c r="RLY6984" s="182"/>
      <c r="RLZ6984" s="131"/>
      <c r="RMA6984" s="183"/>
      <c r="RMB6984" s="131"/>
      <c r="RMC6984" s="117"/>
      <c r="RMD6984" s="118"/>
      <c r="RME6984" s="144"/>
      <c r="RMF6984" s="131"/>
      <c r="RMG6984" s="182"/>
      <c r="RMH6984" s="131"/>
      <c r="RMI6984" s="183"/>
      <c r="RMJ6984" s="131"/>
      <c r="RMK6984" s="117"/>
      <c r="RML6984" s="118"/>
      <c r="RMM6984" s="144"/>
      <c r="RMN6984" s="131"/>
      <c r="RMO6984" s="182"/>
      <c r="RMP6984" s="131"/>
      <c r="RMQ6984" s="183"/>
      <c r="RMR6984" s="131"/>
      <c r="RMS6984" s="117"/>
      <c r="RMT6984" s="118"/>
      <c r="RMU6984" s="144"/>
      <c r="RMV6984" s="131"/>
      <c r="RMW6984" s="182"/>
      <c r="RMX6984" s="131"/>
      <c r="RMY6984" s="183"/>
      <c r="RMZ6984" s="131"/>
      <c r="RNA6984" s="117"/>
      <c r="RNB6984" s="118"/>
      <c r="RNC6984" s="144"/>
      <c r="RND6984" s="131"/>
      <c r="RNE6984" s="182"/>
      <c r="RNF6984" s="131"/>
      <c r="RNG6984" s="183"/>
      <c r="RNH6984" s="131"/>
      <c r="RNI6984" s="117"/>
      <c r="RNJ6984" s="118"/>
      <c r="RNK6984" s="144"/>
      <c r="RNL6984" s="131"/>
      <c r="RNM6984" s="182"/>
      <c r="RNN6984" s="131"/>
      <c r="RNO6984" s="183"/>
      <c r="RNP6984" s="131"/>
      <c r="RNQ6984" s="117"/>
      <c r="RNR6984" s="118"/>
      <c r="RNS6984" s="144"/>
      <c r="RNT6984" s="131"/>
      <c r="RNU6984" s="182"/>
      <c r="RNV6984" s="131"/>
      <c r="RNW6984" s="183"/>
      <c r="RNX6984" s="131"/>
      <c r="RNY6984" s="117"/>
      <c r="RNZ6984" s="118"/>
      <c r="ROA6984" s="144"/>
      <c r="ROB6984" s="131"/>
      <c r="ROC6984" s="182"/>
      <c r="ROD6984" s="131"/>
      <c r="ROE6984" s="183"/>
      <c r="ROF6984" s="131"/>
      <c r="ROG6984" s="117"/>
      <c r="ROH6984" s="118"/>
      <c r="ROI6984" s="144"/>
      <c r="ROJ6984" s="131"/>
      <c r="ROK6984" s="182"/>
      <c r="ROL6984" s="131"/>
      <c r="ROM6984" s="183"/>
      <c r="RON6984" s="131"/>
      <c r="ROO6984" s="117"/>
      <c r="ROP6984" s="118"/>
      <c r="ROQ6984" s="144"/>
      <c r="ROR6984" s="131"/>
      <c r="ROS6984" s="182"/>
      <c r="ROT6984" s="131"/>
      <c r="ROU6984" s="183"/>
      <c r="ROV6984" s="131"/>
      <c r="ROW6984" s="117"/>
      <c r="ROX6984" s="118"/>
      <c r="ROY6984" s="144"/>
      <c r="ROZ6984" s="131"/>
      <c r="RPA6984" s="182"/>
      <c r="RPB6984" s="131"/>
      <c r="RPC6984" s="183"/>
      <c r="RPD6984" s="131"/>
      <c r="RPE6984" s="117"/>
      <c r="RPF6984" s="118"/>
      <c r="RPG6984" s="144"/>
      <c r="RPH6984" s="131"/>
      <c r="RPI6984" s="182"/>
      <c r="RPJ6984" s="131"/>
      <c r="RPK6984" s="183"/>
      <c r="RPL6984" s="131"/>
      <c r="RPM6984" s="117"/>
      <c r="RPN6984" s="118"/>
      <c r="RPO6984" s="144"/>
      <c r="RPP6984" s="131"/>
      <c r="RPQ6984" s="182"/>
      <c r="RPR6984" s="131"/>
      <c r="RPS6984" s="183"/>
      <c r="RPT6984" s="131"/>
      <c r="RPU6984" s="117"/>
      <c r="RPV6984" s="118"/>
      <c r="RPW6984" s="144"/>
      <c r="RPX6984" s="131"/>
      <c r="RPY6984" s="182"/>
      <c r="RPZ6984" s="131"/>
      <c r="RQA6984" s="183"/>
      <c r="RQB6984" s="131"/>
      <c r="RQC6984" s="117"/>
      <c r="RQD6984" s="118"/>
      <c r="RQE6984" s="144"/>
      <c r="RQF6984" s="131"/>
      <c r="RQG6984" s="182"/>
      <c r="RQH6984" s="131"/>
      <c r="RQI6984" s="183"/>
      <c r="RQJ6984" s="131"/>
      <c r="RQK6984" s="117"/>
      <c r="RQL6984" s="118"/>
      <c r="RQM6984" s="144"/>
      <c r="RQN6984" s="131"/>
      <c r="RQO6984" s="182"/>
      <c r="RQP6984" s="131"/>
      <c r="RQQ6984" s="183"/>
      <c r="RQR6984" s="131"/>
      <c r="RQS6984" s="117"/>
      <c r="RQT6984" s="118"/>
      <c r="RQU6984" s="144"/>
      <c r="RQV6984" s="131"/>
      <c r="RQW6984" s="182"/>
      <c r="RQX6984" s="131"/>
      <c r="RQY6984" s="183"/>
      <c r="RQZ6984" s="131"/>
      <c r="RRA6984" s="117"/>
      <c r="RRB6984" s="118"/>
      <c r="RRC6984" s="144"/>
      <c r="RRD6984" s="131"/>
      <c r="RRE6984" s="182"/>
      <c r="RRF6984" s="131"/>
      <c r="RRG6984" s="183"/>
      <c r="RRH6984" s="131"/>
      <c r="RRI6984" s="117"/>
      <c r="RRJ6984" s="118"/>
      <c r="RRK6984" s="144"/>
      <c r="RRL6984" s="131"/>
      <c r="RRM6984" s="182"/>
      <c r="RRN6984" s="131"/>
      <c r="RRO6984" s="183"/>
      <c r="RRP6984" s="131"/>
      <c r="RRQ6984" s="117"/>
      <c r="RRR6984" s="118"/>
      <c r="RRS6984" s="144"/>
      <c r="RRT6984" s="131"/>
      <c r="RRU6984" s="182"/>
      <c r="RRV6984" s="131"/>
      <c r="RRW6984" s="183"/>
      <c r="RRX6984" s="131"/>
      <c r="RRY6984" s="117"/>
      <c r="RRZ6984" s="118"/>
      <c r="RSA6984" s="144"/>
      <c r="RSB6984" s="131"/>
      <c r="RSC6984" s="182"/>
      <c r="RSD6984" s="131"/>
      <c r="RSE6984" s="183"/>
      <c r="RSF6984" s="131"/>
      <c r="RSG6984" s="117"/>
      <c r="RSH6984" s="118"/>
      <c r="RSI6984" s="144"/>
      <c r="RSJ6984" s="131"/>
      <c r="RSK6984" s="182"/>
      <c r="RSL6984" s="131"/>
      <c r="RSM6984" s="183"/>
      <c r="RSN6984" s="131"/>
      <c r="RSO6984" s="117"/>
      <c r="RSP6984" s="118"/>
      <c r="RSQ6984" s="144"/>
      <c r="RSR6984" s="131"/>
      <c r="RSS6984" s="182"/>
      <c r="RST6984" s="131"/>
      <c r="RSU6984" s="183"/>
      <c r="RSV6984" s="131"/>
      <c r="RSW6984" s="117"/>
      <c r="RSX6984" s="118"/>
      <c r="RSY6984" s="144"/>
      <c r="RSZ6984" s="131"/>
      <c r="RTA6984" s="182"/>
      <c r="RTB6984" s="131"/>
      <c r="RTC6984" s="183"/>
      <c r="RTD6984" s="131"/>
      <c r="RTE6984" s="117"/>
      <c r="RTF6984" s="118"/>
      <c r="RTG6984" s="144"/>
      <c r="RTH6984" s="131"/>
      <c r="RTI6984" s="182"/>
      <c r="RTJ6984" s="131"/>
      <c r="RTK6984" s="183"/>
      <c r="RTL6984" s="131"/>
      <c r="RTM6984" s="117"/>
      <c r="RTN6984" s="118"/>
      <c r="RTO6984" s="144"/>
      <c r="RTP6984" s="131"/>
      <c r="RTQ6984" s="182"/>
      <c r="RTR6984" s="131"/>
      <c r="RTS6984" s="183"/>
      <c r="RTT6984" s="131"/>
      <c r="RTU6984" s="117"/>
      <c r="RTV6984" s="118"/>
      <c r="RTW6984" s="144"/>
      <c r="RTX6984" s="131"/>
      <c r="RTY6984" s="182"/>
      <c r="RTZ6984" s="131"/>
      <c r="RUA6984" s="183"/>
      <c r="RUB6984" s="131"/>
      <c r="RUC6984" s="117"/>
      <c r="RUD6984" s="118"/>
      <c r="RUE6984" s="144"/>
      <c r="RUF6984" s="131"/>
      <c r="RUG6984" s="182"/>
      <c r="RUH6984" s="131"/>
      <c r="RUI6984" s="183"/>
      <c r="RUJ6984" s="131"/>
      <c r="RUK6984" s="117"/>
      <c r="RUL6984" s="118"/>
      <c r="RUM6984" s="144"/>
      <c r="RUN6984" s="131"/>
      <c r="RUO6984" s="182"/>
      <c r="RUP6984" s="131"/>
      <c r="RUQ6984" s="183"/>
      <c r="RUR6984" s="131"/>
      <c r="RUS6984" s="117"/>
      <c r="RUT6984" s="118"/>
      <c r="RUU6984" s="144"/>
      <c r="RUV6984" s="131"/>
      <c r="RUW6984" s="182"/>
      <c r="RUX6984" s="131"/>
      <c r="RUY6984" s="183"/>
      <c r="RUZ6984" s="131"/>
      <c r="RVA6984" s="117"/>
      <c r="RVB6984" s="118"/>
      <c r="RVC6984" s="144"/>
      <c r="RVD6984" s="131"/>
      <c r="RVE6984" s="182"/>
      <c r="RVF6984" s="131"/>
      <c r="RVG6984" s="183"/>
      <c r="RVH6984" s="131"/>
      <c r="RVI6984" s="117"/>
      <c r="RVJ6984" s="118"/>
      <c r="RVK6984" s="144"/>
      <c r="RVL6984" s="131"/>
      <c r="RVM6984" s="182"/>
      <c r="RVN6984" s="131"/>
      <c r="RVO6984" s="183"/>
      <c r="RVP6984" s="131"/>
      <c r="RVQ6984" s="117"/>
      <c r="RVR6984" s="118"/>
      <c r="RVS6984" s="144"/>
      <c r="RVT6984" s="131"/>
      <c r="RVU6984" s="182"/>
      <c r="RVV6984" s="131"/>
      <c r="RVW6984" s="183"/>
      <c r="RVX6984" s="131"/>
      <c r="RVY6984" s="117"/>
      <c r="RVZ6984" s="118"/>
      <c r="RWA6984" s="144"/>
      <c r="RWB6984" s="131"/>
      <c r="RWC6984" s="182"/>
      <c r="RWD6984" s="131"/>
      <c r="RWE6984" s="183"/>
      <c r="RWF6984" s="131"/>
      <c r="RWG6984" s="117"/>
      <c r="RWH6984" s="118"/>
      <c r="RWI6984" s="144"/>
      <c r="RWJ6984" s="131"/>
      <c r="RWK6984" s="182"/>
      <c r="RWL6984" s="131"/>
      <c r="RWM6984" s="183"/>
      <c r="RWN6984" s="131"/>
      <c r="RWO6984" s="117"/>
      <c r="RWP6984" s="118"/>
      <c r="RWQ6984" s="144"/>
      <c r="RWR6984" s="131"/>
      <c r="RWS6984" s="182"/>
      <c r="RWT6984" s="131"/>
      <c r="RWU6984" s="183"/>
      <c r="RWV6984" s="131"/>
      <c r="RWW6984" s="117"/>
      <c r="RWX6984" s="118"/>
      <c r="RWY6984" s="144"/>
      <c r="RWZ6984" s="131"/>
      <c r="RXA6984" s="182"/>
      <c r="RXB6984" s="131"/>
      <c r="RXC6984" s="183"/>
      <c r="RXD6984" s="131"/>
      <c r="RXE6984" s="117"/>
      <c r="RXF6984" s="118"/>
      <c r="RXG6984" s="144"/>
      <c r="RXH6984" s="131"/>
      <c r="RXI6984" s="182"/>
      <c r="RXJ6984" s="131"/>
      <c r="RXK6984" s="183"/>
      <c r="RXL6984" s="131"/>
      <c r="RXM6984" s="117"/>
      <c r="RXN6984" s="118"/>
      <c r="RXO6984" s="144"/>
      <c r="RXP6984" s="131"/>
      <c r="RXQ6984" s="182"/>
      <c r="RXR6984" s="131"/>
      <c r="RXS6984" s="183"/>
      <c r="RXT6984" s="131"/>
      <c r="RXU6984" s="117"/>
      <c r="RXV6984" s="118"/>
      <c r="RXW6984" s="144"/>
      <c r="RXX6984" s="131"/>
      <c r="RXY6984" s="182"/>
      <c r="RXZ6984" s="131"/>
      <c r="RYA6984" s="183"/>
      <c r="RYB6984" s="131"/>
      <c r="RYC6984" s="117"/>
      <c r="RYD6984" s="118"/>
      <c r="RYE6984" s="144"/>
      <c r="RYF6984" s="131"/>
      <c r="RYG6984" s="182"/>
      <c r="RYH6984" s="131"/>
      <c r="RYI6984" s="183"/>
      <c r="RYJ6984" s="131"/>
      <c r="RYK6984" s="117"/>
      <c r="RYL6984" s="118"/>
      <c r="RYM6984" s="144"/>
      <c r="RYN6984" s="131"/>
      <c r="RYO6984" s="182"/>
      <c r="RYP6984" s="131"/>
      <c r="RYQ6984" s="183"/>
      <c r="RYR6984" s="131"/>
      <c r="RYS6984" s="117"/>
      <c r="RYT6984" s="118"/>
      <c r="RYU6984" s="144"/>
      <c r="RYV6984" s="131"/>
      <c r="RYW6984" s="182"/>
      <c r="RYX6984" s="131"/>
      <c r="RYY6984" s="183"/>
      <c r="RYZ6984" s="131"/>
      <c r="RZA6984" s="117"/>
      <c r="RZB6984" s="118"/>
      <c r="RZC6984" s="144"/>
      <c r="RZD6984" s="131"/>
      <c r="RZE6984" s="182"/>
      <c r="RZF6984" s="131"/>
      <c r="RZG6984" s="183"/>
      <c r="RZH6984" s="131"/>
      <c r="RZI6984" s="117"/>
      <c r="RZJ6984" s="118"/>
      <c r="RZK6984" s="144"/>
      <c r="RZL6984" s="131"/>
      <c r="RZM6984" s="182"/>
      <c r="RZN6984" s="131"/>
      <c r="RZO6984" s="183"/>
      <c r="RZP6984" s="131"/>
      <c r="RZQ6984" s="117"/>
      <c r="RZR6984" s="118"/>
      <c r="RZS6984" s="144"/>
      <c r="RZT6984" s="131"/>
      <c r="RZU6984" s="182"/>
      <c r="RZV6984" s="131"/>
      <c r="RZW6984" s="183"/>
      <c r="RZX6984" s="131"/>
      <c r="RZY6984" s="117"/>
      <c r="RZZ6984" s="118"/>
      <c r="SAA6984" s="144"/>
      <c r="SAB6984" s="131"/>
      <c r="SAC6984" s="182"/>
      <c r="SAD6984" s="131"/>
      <c r="SAE6984" s="183"/>
      <c r="SAF6984" s="131"/>
      <c r="SAG6984" s="117"/>
      <c r="SAH6984" s="118"/>
      <c r="SAI6984" s="144"/>
      <c r="SAJ6984" s="131"/>
      <c r="SAK6984" s="182"/>
      <c r="SAL6984" s="131"/>
      <c r="SAM6984" s="183"/>
      <c r="SAN6984" s="131"/>
      <c r="SAO6984" s="117"/>
      <c r="SAP6984" s="118"/>
      <c r="SAQ6984" s="144"/>
      <c r="SAR6984" s="131"/>
      <c r="SAS6984" s="182"/>
      <c r="SAT6984" s="131"/>
      <c r="SAU6984" s="183"/>
      <c r="SAV6984" s="131"/>
      <c r="SAW6984" s="117"/>
      <c r="SAX6984" s="118"/>
      <c r="SAY6984" s="144"/>
      <c r="SAZ6984" s="131"/>
      <c r="SBA6984" s="182"/>
      <c r="SBB6984" s="131"/>
      <c r="SBC6984" s="183"/>
      <c r="SBD6984" s="131"/>
      <c r="SBE6984" s="117"/>
      <c r="SBF6984" s="118"/>
      <c r="SBG6984" s="144"/>
      <c r="SBH6984" s="131"/>
      <c r="SBI6984" s="182"/>
      <c r="SBJ6984" s="131"/>
      <c r="SBK6984" s="183"/>
      <c r="SBL6984" s="131"/>
      <c r="SBM6984" s="117"/>
      <c r="SBN6984" s="118"/>
      <c r="SBO6984" s="144"/>
      <c r="SBP6984" s="131"/>
      <c r="SBQ6984" s="182"/>
      <c r="SBR6984" s="131"/>
      <c r="SBS6984" s="183"/>
      <c r="SBT6984" s="131"/>
      <c r="SBU6984" s="117"/>
      <c r="SBV6984" s="118"/>
      <c r="SBW6984" s="144"/>
      <c r="SBX6984" s="131"/>
      <c r="SBY6984" s="182"/>
      <c r="SBZ6984" s="131"/>
      <c r="SCA6984" s="183"/>
      <c r="SCB6984" s="131"/>
      <c r="SCC6984" s="117"/>
      <c r="SCD6984" s="118"/>
      <c r="SCE6984" s="144"/>
      <c r="SCF6984" s="131"/>
      <c r="SCG6984" s="182"/>
      <c r="SCH6984" s="131"/>
      <c r="SCI6984" s="183"/>
      <c r="SCJ6984" s="131"/>
      <c r="SCK6984" s="117"/>
      <c r="SCL6984" s="118"/>
      <c r="SCM6984" s="144"/>
      <c r="SCN6984" s="131"/>
      <c r="SCO6984" s="182"/>
      <c r="SCP6984" s="131"/>
      <c r="SCQ6984" s="183"/>
      <c r="SCR6984" s="131"/>
      <c r="SCS6984" s="117"/>
      <c r="SCT6984" s="118"/>
      <c r="SCU6984" s="144"/>
      <c r="SCV6984" s="131"/>
      <c r="SCW6984" s="182"/>
      <c r="SCX6984" s="131"/>
      <c r="SCY6984" s="183"/>
      <c r="SCZ6984" s="131"/>
      <c r="SDA6984" s="117"/>
      <c r="SDB6984" s="118"/>
      <c r="SDC6984" s="144"/>
      <c r="SDD6984" s="131"/>
      <c r="SDE6984" s="182"/>
      <c r="SDF6984" s="131"/>
      <c r="SDG6984" s="183"/>
      <c r="SDH6984" s="131"/>
      <c r="SDI6984" s="117"/>
      <c r="SDJ6984" s="118"/>
      <c r="SDK6984" s="144"/>
      <c r="SDL6984" s="131"/>
      <c r="SDM6984" s="182"/>
      <c r="SDN6984" s="131"/>
      <c r="SDO6984" s="183"/>
      <c r="SDP6984" s="131"/>
      <c r="SDQ6984" s="117"/>
      <c r="SDR6984" s="118"/>
      <c r="SDS6984" s="144"/>
      <c r="SDT6984" s="131"/>
      <c r="SDU6984" s="182"/>
      <c r="SDV6984" s="131"/>
      <c r="SDW6984" s="183"/>
      <c r="SDX6984" s="131"/>
      <c r="SDY6984" s="117"/>
      <c r="SDZ6984" s="118"/>
      <c r="SEA6984" s="144"/>
      <c r="SEB6984" s="131"/>
      <c r="SEC6984" s="182"/>
      <c r="SED6984" s="131"/>
      <c r="SEE6984" s="183"/>
      <c r="SEF6984" s="131"/>
      <c r="SEG6984" s="117"/>
      <c r="SEH6984" s="118"/>
      <c r="SEI6984" s="144"/>
      <c r="SEJ6984" s="131"/>
      <c r="SEK6984" s="182"/>
      <c r="SEL6984" s="131"/>
      <c r="SEM6984" s="183"/>
      <c r="SEN6984" s="131"/>
      <c r="SEO6984" s="117"/>
      <c r="SEP6984" s="118"/>
      <c r="SEQ6984" s="144"/>
      <c r="SER6984" s="131"/>
      <c r="SES6984" s="182"/>
      <c r="SET6984" s="131"/>
      <c r="SEU6984" s="183"/>
      <c r="SEV6984" s="131"/>
      <c r="SEW6984" s="117"/>
      <c r="SEX6984" s="118"/>
      <c r="SEY6984" s="144"/>
      <c r="SEZ6984" s="131"/>
      <c r="SFA6984" s="182"/>
      <c r="SFB6984" s="131"/>
      <c r="SFC6984" s="183"/>
      <c r="SFD6984" s="131"/>
      <c r="SFE6984" s="117"/>
      <c r="SFF6984" s="118"/>
      <c r="SFG6984" s="144"/>
      <c r="SFH6984" s="131"/>
      <c r="SFI6984" s="182"/>
      <c r="SFJ6984" s="131"/>
      <c r="SFK6984" s="183"/>
      <c r="SFL6984" s="131"/>
      <c r="SFM6984" s="117"/>
      <c r="SFN6984" s="118"/>
      <c r="SFO6984" s="144"/>
      <c r="SFP6984" s="131"/>
      <c r="SFQ6984" s="182"/>
      <c r="SFR6984" s="131"/>
      <c r="SFS6984" s="183"/>
      <c r="SFT6984" s="131"/>
      <c r="SFU6984" s="117"/>
      <c r="SFV6984" s="118"/>
      <c r="SFW6984" s="144"/>
      <c r="SFX6984" s="131"/>
      <c r="SFY6984" s="182"/>
      <c r="SFZ6984" s="131"/>
      <c r="SGA6984" s="183"/>
      <c r="SGB6984" s="131"/>
      <c r="SGC6984" s="117"/>
      <c r="SGD6984" s="118"/>
      <c r="SGE6984" s="144"/>
      <c r="SGF6984" s="131"/>
      <c r="SGG6984" s="182"/>
      <c r="SGH6984" s="131"/>
      <c r="SGI6984" s="183"/>
      <c r="SGJ6984" s="131"/>
      <c r="SGK6984" s="117"/>
      <c r="SGL6984" s="118"/>
      <c r="SGM6984" s="144"/>
      <c r="SGN6984" s="131"/>
      <c r="SGO6984" s="182"/>
      <c r="SGP6984" s="131"/>
      <c r="SGQ6984" s="183"/>
      <c r="SGR6984" s="131"/>
      <c r="SGS6984" s="117"/>
      <c r="SGT6984" s="118"/>
      <c r="SGU6984" s="144"/>
      <c r="SGV6984" s="131"/>
      <c r="SGW6984" s="182"/>
      <c r="SGX6984" s="131"/>
      <c r="SGY6984" s="183"/>
      <c r="SGZ6984" s="131"/>
      <c r="SHA6984" s="117"/>
      <c r="SHB6984" s="118"/>
      <c r="SHC6984" s="144"/>
      <c r="SHD6984" s="131"/>
      <c r="SHE6984" s="182"/>
      <c r="SHF6984" s="131"/>
      <c r="SHG6984" s="183"/>
      <c r="SHH6984" s="131"/>
      <c r="SHI6984" s="117"/>
      <c r="SHJ6984" s="118"/>
      <c r="SHK6984" s="144"/>
      <c r="SHL6984" s="131"/>
      <c r="SHM6984" s="182"/>
      <c r="SHN6984" s="131"/>
      <c r="SHO6984" s="183"/>
      <c r="SHP6984" s="131"/>
      <c r="SHQ6984" s="117"/>
      <c r="SHR6984" s="118"/>
      <c r="SHS6984" s="144"/>
      <c r="SHT6984" s="131"/>
      <c r="SHU6984" s="182"/>
      <c r="SHV6984" s="131"/>
      <c r="SHW6984" s="183"/>
      <c r="SHX6984" s="131"/>
      <c r="SHY6984" s="117"/>
      <c r="SHZ6984" s="118"/>
      <c r="SIA6984" s="144"/>
      <c r="SIB6984" s="131"/>
      <c r="SIC6984" s="182"/>
      <c r="SID6984" s="131"/>
      <c r="SIE6984" s="183"/>
      <c r="SIF6984" s="131"/>
      <c r="SIG6984" s="117"/>
      <c r="SIH6984" s="118"/>
      <c r="SII6984" s="144"/>
      <c r="SIJ6984" s="131"/>
      <c r="SIK6984" s="182"/>
      <c r="SIL6984" s="131"/>
      <c r="SIM6984" s="183"/>
      <c r="SIN6984" s="131"/>
      <c r="SIO6984" s="117"/>
      <c r="SIP6984" s="118"/>
      <c r="SIQ6984" s="144"/>
      <c r="SIR6984" s="131"/>
      <c r="SIS6984" s="182"/>
      <c r="SIT6984" s="131"/>
      <c r="SIU6984" s="183"/>
      <c r="SIV6984" s="131"/>
      <c r="SIW6984" s="117"/>
      <c r="SIX6984" s="118"/>
      <c r="SIY6984" s="144"/>
      <c r="SIZ6984" s="131"/>
      <c r="SJA6984" s="182"/>
      <c r="SJB6984" s="131"/>
      <c r="SJC6984" s="183"/>
      <c r="SJD6984" s="131"/>
      <c r="SJE6984" s="117"/>
      <c r="SJF6984" s="118"/>
      <c r="SJG6984" s="144"/>
      <c r="SJH6984" s="131"/>
      <c r="SJI6984" s="182"/>
      <c r="SJJ6984" s="131"/>
      <c r="SJK6984" s="183"/>
      <c r="SJL6984" s="131"/>
      <c r="SJM6984" s="117"/>
      <c r="SJN6984" s="118"/>
      <c r="SJO6984" s="144"/>
      <c r="SJP6984" s="131"/>
      <c r="SJQ6984" s="182"/>
      <c r="SJR6984" s="131"/>
      <c r="SJS6984" s="183"/>
      <c r="SJT6984" s="131"/>
      <c r="SJU6984" s="117"/>
      <c r="SJV6984" s="118"/>
      <c r="SJW6984" s="144"/>
      <c r="SJX6984" s="131"/>
      <c r="SJY6984" s="182"/>
      <c r="SJZ6984" s="131"/>
      <c r="SKA6984" s="183"/>
      <c r="SKB6984" s="131"/>
      <c r="SKC6984" s="117"/>
      <c r="SKD6984" s="118"/>
      <c r="SKE6984" s="144"/>
      <c r="SKF6984" s="131"/>
      <c r="SKG6984" s="182"/>
      <c r="SKH6984" s="131"/>
      <c r="SKI6984" s="183"/>
      <c r="SKJ6984" s="131"/>
      <c r="SKK6984" s="117"/>
      <c r="SKL6984" s="118"/>
      <c r="SKM6984" s="144"/>
      <c r="SKN6984" s="131"/>
      <c r="SKO6984" s="182"/>
      <c r="SKP6984" s="131"/>
      <c r="SKQ6984" s="183"/>
      <c r="SKR6984" s="131"/>
      <c r="SKS6984" s="117"/>
      <c r="SKT6984" s="118"/>
      <c r="SKU6984" s="144"/>
      <c r="SKV6984" s="131"/>
      <c r="SKW6984" s="182"/>
      <c r="SKX6984" s="131"/>
      <c r="SKY6984" s="183"/>
      <c r="SKZ6984" s="131"/>
      <c r="SLA6984" s="117"/>
      <c r="SLB6984" s="118"/>
      <c r="SLC6984" s="144"/>
      <c r="SLD6984" s="131"/>
      <c r="SLE6984" s="182"/>
      <c r="SLF6984" s="131"/>
      <c r="SLG6984" s="183"/>
      <c r="SLH6984" s="131"/>
      <c r="SLI6984" s="117"/>
      <c r="SLJ6984" s="118"/>
      <c r="SLK6984" s="144"/>
      <c r="SLL6984" s="131"/>
      <c r="SLM6984" s="182"/>
      <c r="SLN6984" s="131"/>
      <c r="SLO6984" s="183"/>
      <c r="SLP6984" s="131"/>
      <c r="SLQ6984" s="117"/>
      <c r="SLR6984" s="118"/>
      <c r="SLS6984" s="144"/>
      <c r="SLT6984" s="131"/>
      <c r="SLU6984" s="182"/>
      <c r="SLV6984" s="131"/>
      <c r="SLW6984" s="183"/>
      <c r="SLX6984" s="131"/>
      <c r="SLY6984" s="117"/>
      <c r="SLZ6984" s="118"/>
      <c r="SMA6984" s="144"/>
      <c r="SMB6984" s="131"/>
      <c r="SMC6984" s="182"/>
      <c r="SMD6984" s="131"/>
      <c r="SME6984" s="183"/>
      <c r="SMF6984" s="131"/>
      <c r="SMG6984" s="117"/>
      <c r="SMH6984" s="118"/>
      <c r="SMI6984" s="144"/>
      <c r="SMJ6984" s="131"/>
      <c r="SMK6984" s="182"/>
      <c r="SML6984" s="131"/>
      <c r="SMM6984" s="183"/>
      <c r="SMN6984" s="131"/>
      <c r="SMO6984" s="117"/>
      <c r="SMP6984" s="118"/>
      <c r="SMQ6984" s="144"/>
      <c r="SMR6984" s="131"/>
      <c r="SMS6984" s="182"/>
      <c r="SMT6984" s="131"/>
      <c r="SMU6984" s="183"/>
      <c r="SMV6984" s="131"/>
      <c r="SMW6984" s="117"/>
      <c r="SMX6984" s="118"/>
      <c r="SMY6984" s="144"/>
      <c r="SMZ6984" s="131"/>
      <c r="SNA6984" s="182"/>
      <c r="SNB6984" s="131"/>
      <c r="SNC6984" s="183"/>
      <c r="SND6984" s="131"/>
      <c r="SNE6984" s="117"/>
      <c r="SNF6984" s="118"/>
      <c r="SNG6984" s="144"/>
      <c r="SNH6984" s="131"/>
      <c r="SNI6984" s="182"/>
      <c r="SNJ6984" s="131"/>
      <c r="SNK6984" s="183"/>
      <c r="SNL6984" s="131"/>
      <c r="SNM6984" s="117"/>
      <c r="SNN6984" s="118"/>
      <c r="SNO6984" s="144"/>
      <c r="SNP6984" s="131"/>
      <c r="SNQ6984" s="182"/>
      <c r="SNR6984" s="131"/>
      <c r="SNS6984" s="183"/>
      <c r="SNT6984" s="131"/>
      <c r="SNU6984" s="117"/>
      <c r="SNV6984" s="118"/>
      <c r="SNW6984" s="144"/>
      <c r="SNX6984" s="131"/>
      <c r="SNY6984" s="182"/>
      <c r="SNZ6984" s="131"/>
      <c r="SOA6984" s="183"/>
      <c r="SOB6984" s="131"/>
      <c r="SOC6984" s="117"/>
      <c r="SOD6984" s="118"/>
      <c r="SOE6984" s="144"/>
      <c r="SOF6984" s="131"/>
      <c r="SOG6984" s="182"/>
      <c r="SOH6984" s="131"/>
      <c r="SOI6984" s="183"/>
      <c r="SOJ6984" s="131"/>
      <c r="SOK6984" s="117"/>
      <c r="SOL6984" s="118"/>
      <c r="SOM6984" s="144"/>
      <c r="SON6984" s="131"/>
      <c r="SOO6984" s="182"/>
      <c r="SOP6984" s="131"/>
      <c r="SOQ6984" s="183"/>
      <c r="SOR6984" s="131"/>
      <c r="SOS6984" s="117"/>
      <c r="SOT6984" s="118"/>
      <c r="SOU6984" s="144"/>
      <c r="SOV6984" s="131"/>
      <c r="SOW6984" s="182"/>
      <c r="SOX6984" s="131"/>
      <c r="SOY6984" s="183"/>
      <c r="SOZ6984" s="131"/>
      <c r="SPA6984" s="117"/>
      <c r="SPB6984" s="118"/>
      <c r="SPC6984" s="144"/>
      <c r="SPD6984" s="131"/>
      <c r="SPE6984" s="182"/>
      <c r="SPF6984" s="131"/>
      <c r="SPG6984" s="183"/>
      <c r="SPH6984" s="131"/>
      <c r="SPI6984" s="117"/>
      <c r="SPJ6984" s="118"/>
      <c r="SPK6984" s="144"/>
      <c r="SPL6984" s="131"/>
      <c r="SPM6984" s="182"/>
      <c r="SPN6984" s="131"/>
      <c r="SPO6984" s="183"/>
      <c r="SPP6984" s="131"/>
      <c r="SPQ6984" s="117"/>
      <c r="SPR6984" s="118"/>
      <c r="SPS6984" s="144"/>
      <c r="SPT6984" s="131"/>
      <c r="SPU6984" s="182"/>
      <c r="SPV6984" s="131"/>
      <c r="SPW6984" s="183"/>
      <c r="SPX6984" s="131"/>
      <c r="SPY6984" s="117"/>
      <c r="SPZ6984" s="118"/>
      <c r="SQA6984" s="144"/>
      <c r="SQB6984" s="131"/>
      <c r="SQC6984" s="182"/>
      <c r="SQD6984" s="131"/>
      <c r="SQE6984" s="183"/>
      <c r="SQF6984" s="131"/>
      <c r="SQG6984" s="117"/>
      <c r="SQH6984" s="118"/>
      <c r="SQI6984" s="144"/>
      <c r="SQJ6984" s="131"/>
      <c r="SQK6984" s="182"/>
      <c r="SQL6984" s="131"/>
      <c r="SQM6984" s="183"/>
      <c r="SQN6984" s="131"/>
      <c r="SQO6984" s="117"/>
      <c r="SQP6984" s="118"/>
      <c r="SQQ6984" s="144"/>
      <c r="SQR6984" s="131"/>
      <c r="SQS6984" s="182"/>
      <c r="SQT6984" s="131"/>
      <c r="SQU6984" s="183"/>
      <c r="SQV6984" s="131"/>
      <c r="SQW6984" s="117"/>
      <c r="SQX6984" s="118"/>
      <c r="SQY6984" s="144"/>
      <c r="SQZ6984" s="131"/>
      <c r="SRA6984" s="182"/>
      <c r="SRB6984" s="131"/>
      <c r="SRC6984" s="183"/>
      <c r="SRD6984" s="131"/>
      <c r="SRE6984" s="117"/>
      <c r="SRF6984" s="118"/>
      <c r="SRG6984" s="144"/>
      <c r="SRH6984" s="131"/>
      <c r="SRI6984" s="182"/>
      <c r="SRJ6984" s="131"/>
      <c r="SRK6984" s="183"/>
      <c r="SRL6984" s="131"/>
      <c r="SRM6984" s="117"/>
      <c r="SRN6984" s="118"/>
      <c r="SRO6984" s="144"/>
      <c r="SRP6984" s="131"/>
      <c r="SRQ6984" s="182"/>
      <c r="SRR6984" s="131"/>
      <c r="SRS6984" s="183"/>
      <c r="SRT6984" s="131"/>
      <c r="SRU6984" s="117"/>
      <c r="SRV6984" s="118"/>
      <c r="SRW6984" s="144"/>
      <c r="SRX6984" s="131"/>
      <c r="SRY6984" s="182"/>
      <c r="SRZ6984" s="131"/>
      <c r="SSA6984" s="183"/>
      <c r="SSB6984" s="131"/>
      <c r="SSC6984" s="117"/>
      <c r="SSD6984" s="118"/>
      <c r="SSE6984" s="144"/>
      <c r="SSF6984" s="131"/>
      <c r="SSG6984" s="182"/>
      <c r="SSH6984" s="131"/>
      <c r="SSI6984" s="183"/>
      <c r="SSJ6984" s="131"/>
      <c r="SSK6984" s="117"/>
      <c r="SSL6984" s="118"/>
      <c r="SSM6984" s="144"/>
      <c r="SSN6984" s="131"/>
      <c r="SSO6984" s="182"/>
      <c r="SSP6984" s="131"/>
      <c r="SSQ6984" s="183"/>
      <c r="SSR6984" s="131"/>
      <c r="SSS6984" s="117"/>
      <c r="SST6984" s="118"/>
      <c r="SSU6984" s="144"/>
      <c r="SSV6984" s="131"/>
      <c r="SSW6984" s="182"/>
      <c r="SSX6984" s="131"/>
      <c r="SSY6984" s="183"/>
      <c r="SSZ6984" s="131"/>
      <c r="STA6984" s="117"/>
      <c r="STB6984" s="118"/>
      <c r="STC6984" s="144"/>
      <c r="STD6984" s="131"/>
      <c r="STE6984" s="182"/>
      <c r="STF6984" s="131"/>
      <c r="STG6984" s="183"/>
      <c r="STH6984" s="131"/>
      <c r="STI6984" s="117"/>
      <c r="STJ6984" s="118"/>
      <c r="STK6984" s="144"/>
      <c r="STL6984" s="131"/>
      <c r="STM6984" s="182"/>
      <c r="STN6984" s="131"/>
      <c r="STO6984" s="183"/>
      <c r="STP6984" s="131"/>
      <c r="STQ6984" s="117"/>
      <c r="STR6984" s="118"/>
      <c r="STS6984" s="144"/>
      <c r="STT6984" s="131"/>
      <c r="STU6984" s="182"/>
      <c r="STV6984" s="131"/>
      <c r="STW6984" s="183"/>
      <c r="STX6984" s="131"/>
      <c r="STY6984" s="117"/>
      <c r="STZ6984" s="118"/>
      <c r="SUA6984" s="144"/>
      <c r="SUB6984" s="131"/>
      <c r="SUC6984" s="182"/>
      <c r="SUD6984" s="131"/>
      <c r="SUE6984" s="183"/>
      <c r="SUF6984" s="131"/>
      <c r="SUG6984" s="117"/>
      <c r="SUH6984" s="118"/>
      <c r="SUI6984" s="144"/>
      <c r="SUJ6984" s="131"/>
      <c r="SUK6984" s="182"/>
      <c r="SUL6984" s="131"/>
      <c r="SUM6984" s="183"/>
      <c r="SUN6984" s="131"/>
      <c r="SUO6984" s="117"/>
      <c r="SUP6984" s="118"/>
      <c r="SUQ6984" s="144"/>
      <c r="SUR6984" s="131"/>
      <c r="SUS6984" s="182"/>
      <c r="SUT6984" s="131"/>
      <c r="SUU6984" s="183"/>
      <c r="SUV6984" s="131"/>
      <c r="SUW6984" s="117"/>
      <c r="SUX6984" s="118"/>
      <c r="SUY6984" s="144"/>
      <c r="SUZ6984" s="131"/>
      <c r="SVA6984" s="182"/>
      <c r="SVB6984" s="131"/>
      <c r="SVC6984" s="183"/>
      <c r="SVD6984" s="131"/>
      <c r="SVE6984" s="117"/>
      <c r="SVF6984" s="118"/>
      <c r="SVG6984" s="144"/>
      <c r="SVH6984" s="131"/>
      <c r="SVI6984" s="182"/>
      <c r="SVJ6984" s="131"/>
      <c r="SVK6984" s="183"/>
      <c r="SVL6984" s="131"/>
      <c r="SVM6984" s="117"/>
      <c r="SVN6984" s="118"/>
      <c r="SVO6984" s="144"/>
      <c r="SVP6984" s="131"/>
      <c r="SVQ6984" s="182"/>
      <c r="SVR6984" s="131"/>
      <c r="SVS6984" s="183"/>
      <c r="SVT6984" s="131"/>
      <c r="SVU6984" s="117"/>
      <c r="SVV6984" s="118"/>
      <c r="SVW6984" s="144"/>
      <c r="SVX6984" s="131"/>
      <c r="SVY6984" s="182"/>
      <c r="SVZ6984" s="131"/>
      <c r="SWA6984" s="183"/>
      <c r="SWB6984" s="131"/>
      <c r="SWC6984" s="117"/>
      <c r="SWD6984" s="118"/>
      <c r="SWE6984" s="144"/>
      <c r="SWF6984" s="131"/>
      <c r="SWG6984" s="182"/>
      <c r="SWH6984" s="131"/>
      <c r="SWI6984" s="183"/>
      <c r="SWJ6984" s="131"/>
      <c r="SWK6984" s="117"/>
      <c r="SWL6984" s="118"/>
      <c r="SWM6984" s="144"/>
      <c r="SWN6984" s="131"/>
      <c r="SWO6984" s="182"/>
      <c r="SWP6984" s="131"/>
      <c r="SWQ6984" s="183"/>
      <c r="SWR6984" s="131"/>
      <c r="SWS6984" s="117"/>
      <c r="SWT6984" s="118"/>
      <c r="SWU6984" s="144"/>
      <c r="SWV6984" s="131"/>
      <c r="SWW6984" s="182"/>
      <c r="SWX6984" s="131"/>
      <c r="SWY6984" s="183"/>
      <c r="SWZ6984" s="131"/>
      <c r="SXA6984" s="117"/>
      <c r="SXB6984" s="118"/>
      <c r="SXC6984" s="144"/>
      <c r="SXD6984" s="131"/>
      <c r="SXE6984" s="182"/>
      <c r="SXF6984" s="131"/>
      <c r="SXG6984" s="183"/>
      <c r="SXH6984" s="131"/>
      <c r="SXI6984" s="117"/>
      <c r="SXJ6984" s="118"/>
      <c r="SXK6984" s="144"/>
      <c r="SXL6984" s="131"/>
      <c r="SXM6984" s="182"/>
      <c r="SXN6984" s="131"/>
      <c r="SXO6984" s="183"/>
      <c r="SXP6984" s="131"/>
      <c r="SXQ6984" s="117"/>
      <c r="SXR6984" s="118"/>
      <c r="SXS6984" s="144"/>
      <c r="SXT6984" s="131"/>
      <c r="SXU6984" s="182"/>
      <c r="SXV6984" s="131"/>
      <c r="SXW6984" s="183"/>
      <c r="SXX6984" s="131"/>
      <c r="SXY6984" s="117"/>
      <c r="SXZ6984" s="118"/>
      <c r="SYA6984" s="144"/>
      <c r="SYB6984" s="131"/>
      <c r="SYC6984" s="182"/>
      <c r="SYD6984" s="131"/>
      <c r="SYE6984" s="183"/>
      <c r="SYF6984" s="131"/>
      <c r="SYG6984" s="117"/>
      <c r="SYH6984" s="118"/>
      <c r="SYI6984" s="144"/>
      <c r="SYJ6984" s="131"/>
      <c r="SYK6984" s="182"/>
      <c r="SYL6984" s="131"/>
      <c r="SYM6984" s="183"/>
      <c r="SYN6984" s="131"/>
      <c r="SYO6984" s="117"/>
      <c r="SYP6984" s="118"/>
      <c r="SYQ6984" s="144"/>
      <c r="SYR6984" s="131"/>
      <c r="SYS6984" s="182"/>
      <c r="SYT6984" s="131"/>
      <c r="SYU6984" s="183"/>
      <c r="SYV6984" s="131"/>
      <c r="SYW6984" s="117"/>
      <c r="SYX6984" s="118"/>
      <c r="SYY6984" s="144"/>
      <c r="SYZ6984" s="131"/>
      <c r="SZA6984" s="182"/>
      <c r="SZB6984" s="131"/>
      <c r="SZC6984" s="183"/>
      <c r="SZD6984" s="131"/>
      <c r="SZE6984" s="117"/>
      <c r="SZF6984" s="118"/>
      <c r="SZG6984" s="144"/>
      <c r="SZH6984" s="131"/>
      <c r="SZI6984" s="182"/>
      <c r="SZJ6984" s="131"/>
      <c r="SZK6984" s="183"/>
      <c r="SZL6984" s="131"/>
      <c r="SZM6984" s="117"/>
      <c r="SZN6984" s="118"/>
      <c r="SZO6984" s="144"/>
      <c r="SZP6984" s="131"/>
      <c r="SZQ6984" s="182"/>
      <c r="SZR6984" s="131"/>
      <c r="SZS6984" s="183"/>
      <c r="SZT6984" s="131"/>
      <c r="SZU6984" s="117"/>
      <c r="SZV6984" s="118"/>
      <c r="SZW6984" s="144"/>
      <c r="SZX6984" s="131"/>
      <c r="SZY6984" s="182"/>
      <c r="SZZ6984" s="131"/>
      <c r="TAA6984" s="183"/>
      <c r="TAB6984" s="131"/>
      <c r="TAC6984" s="117"/>
      <c r="TAD6984" s="118"/>
      <c r="TAE6984" s="144"/>
      <c r="TAF6984" s="131"/>
      <c r="TAG6984" s="182"/>
      <c r="TAH6984" s="131"/>
      <c r="TAI6984" s="183"/>
      <c r="TAJ6984" s="131"/>
      <c r="TAK6984" s="117"/>
      <c r="TAL6984" s="118"/>
      <c r="TAM6984" s="144"/>
      <c r="TAN6984" s="131"/>
      <c r="TAO6984" s="182"/>
      <c r="TAP6984" s="131"/>
      <c r="TAQ6984" s="183"/>
      <c r="TAR6984" s="131"/>
      <c r="TAS6984" s="117"/>
      <c r="TAT6984" s="118"/>
      <c r="TAU6984" s="144"/>
      <c r="TAV6984" s="131"/>
      <c r="TAW6984" s="182"/>
      <c r="TAX6984" s="131"/>
      <c r="TAY6984" s="183"/>
      <c r="TAZ6984" s="131"/>
      <c r="TBA6984" s="117"/>
      <c r="TBB6984" s="118"/>
      <c r="TBC6984" s="144"/>
      <c r="TBD6984" s="131"/>
      <c r="TBE6984" s="182"/>
      <c r="TBF6984" s="131"/>
      <c r="TBG6984" s="183"/>
      <c r="TBH6984" s="131"/>
      <c r="TBI6984" s="117"/>
      <c r="TBJ6984" s="118"/>
      <c r="TBK6984" s="144"/>
      <c r="TBL6984" s="131"/>
      <c r="TBM6984" s="182"/>
      <c r="TBN6984" s="131"/>
      <c r="TBO6984" s="183"/>
      <c r="TBP6984" s="131"/>
      <c r="TBQ6984" s="117"/>
      <c r="TBR6984" s="118"/>
      <c r="TBS6984" s="144"/>
      <c r="TBT6984" s="131"/>
      <c r="TBU6984" s="182"/>
      <c r="TBV6984" s="131"/>
      <c r="TBW6984" s="183"/>
      <c r="TBX6984" s="131"/>
      <c r="TBY6984" s="117"/>
      <c r="TBZ6984" s="118"/>
      <c r="TCA6984" s="144"/>
      <c r="TCB6984" s="131"/>
      <c r="TCC6984" s="182"/>
      <c r="TCD6984" s="131"/>
      <c r="TCE6984" s="183"/>
      <c r="TCF6984" s="131"/>
      <c r="TCG6984" s="117"/>
      <c r="TCH6984" s="118"/>
      <c r="TCI6984" s="144"/>
      <c r="TCJ6984" s="131"/>
      <c r="TCK6984" s="182"/>
      <c r="TCL6984" s="131"/>
      <c r="TCM6984" s="183"/>
      <c r="TCN6984" s="131"/>
      <c r="TCO6984" s="117"/>
      <c r="TCP6984" s="118"/>
      <c r="TCQ6984" s="144"/>
      <c r="TCR6984" s="131"/>
      <c r="TCS6984" s="182"/>
      <c r="TCT6984" s="131"/>
      <c r="TCU6984" s="183"/>
      <c r="TCV6984" s="131"/>
      <c r="TCW6984" s="117"/>
      <c r="TCX6984" s="118"/>
      <c r="TCY6984" s="144"/>
      <c r="TCZ6984" s="131"/>
      <c r="TDA6984" s="182"/>
      <c r="TDB6984" s="131"/>
      <c r="TDC6984" s="183"/>
      <c r="TDD6984" s="131"/>
      <c r="TDE6984" s="117"/>
      <c r="TDF6984" s="118"/>
      <c r="TDG6984" s="144"/>
      <c r="TDH6984" s="131"/>
      <c r="TDI6984" s="182"/>
      <c r="TDJ6984" s="131"/>
      <c r="TDK6984" s="183"/>
      <c r="TDL6984" s="131"/>
      <c r="TDM6984" s="117"/>
      <c r="TDN6984" s="118"/>
      <c r="TDO6984" s="144"/>
      <c r="TDP6984" s="131"/>
      <c r="TDQ6984" s="182"/>
      <c r="TDR6984" s="131"/>
      <c r="TDS6984" s="183"/>
      <c r="TDT6984" s="131"/>
      <c r="TDU6984" s="117"/>
      <c r="TDV6984" s="118"/>
      <c r="TDW6984" s="144"/>
      <c r="TDX6984" s="131"/>
      <c r="TDY6984" s="182"/>
      <c r="TDZ6984" s="131"/>
      <c r="TEA6984" s="183"/>
      <c r="TEB6984" s="131"/>
      <c r="TEC6984" s="117"/>
      <c r="TED6984" s="118"/>
      <c r="TEE6984" s="144"/>
      <c r="TEF6984" s="131"/>
      <c r="TEG6984" s="182"/>
      <c r="TEH6984" s="131"/>
      <c r="TEI6984" s="183"/>
      <c r="TEJ6984" s="131"/>
      <c r="TEK6984" s="117"/>
      <c r="TEL6984" s="118"/>
      <c r="TEM6984" s="144"/>
      <c r="TEN6984" s="131"/>
      <c r="TEO6984" s="182"/>
      <c r="TEP6984" s="131"/>
      <c r="TEQ6984" s="183"/>
      <c r="TER6984" s="131"/>
      <c r="TES6984" s="117"/>
      <c r="TET6984" s="118"/>
      <c r="TEU6984" s="144"/>
      <c r="TEV6984" s="131"/>
      <c r="TEW6984" s="182"/>
      <c r="TEX6984" s="131"/>
      <c r="TEY6984" s="183"/>
      <c r="TEZ6984" s="131"/>
      <c r="TFA6984" s="117"/>
      <c r="TFB6984" s="118"/>
      <c r="TFC6984" s="144"/>
      <c r="TFD6984" s="131"/>
      <c r="TFE6984" s="182"/>
      <c r="TFF6984" s="131"/>
      <c r="TFG6984" s="183"/>
      <c r="TFH6984" s="131"/>
      <c r="TFI6984" s="117"/>
      <c r="TFJ6984" s="118"/>
      <c r="TFK6984" s="144"/>
      <c r="TFL6984" s="131"/>
      <c r="TFM6984" s="182"/>
      <c r="TFN6984" s="131"/>
      <c r="TFO6984" s="183"/>
      <c r="TFP6984" s="131"/>
      <c r="TFQ6984" s="117"/>
      <c r="TFR6984" s="118"/>
      <c r="TFS6984" s="144"/>
      <c r="TFT6984" s="131"/>
      <c r="TFU6984" s="182"/>
      <c r="TFV6984" s="131"/>
      <c r="TFW6984" s="183"/>
      <c r="TFX6984" s="131"/>
      <c r="TFY6984" s="117"/>
      <c r="TFZ6984" s="118"/>
      <c r="TGA6984" s="144"/>
      <c r="TGB6984" s="131"/>
      <c r="TGC6984" s="182"/>
      <c r="TGD6984" s="131"/>
      <c r="TGE6984" s="183"/>
      <c r="TGF6984" s="131"/>
      <c r="TGG6984" s="117"/>
      <c r="TGH6984" s="118"/>
      <c r="TGI6984" s="144"/>
      <c r="TGJ6984" s="131"/>
      <c r="TGK6984" s="182"/>
      <c r="TGL6984" s="131"/>
      <c r="TGM6984" s="183"/>
      <c r="TGN6984" s="131"/>
      <c r="TGO6984" s="117"/>
      <c r="TGP6984" s="118"/>
      <c r="TGQ6984" s="144"/>
      <c r="TGR6984" s="131"/>
      <c r="TGS6984" s="182"/>
      <c r="TGT6984" s="131"/>
      <c r="TGU6984" s="183"/>
      <c r="TGV6984" s="131"/>
      <c r="TGW6984" s="117"/>
      <c r="TGX6984" s="118"/>
      <c r="TGY6984" s="144"/>
      <c r="TGZ6984" s="131"/>
      <c r="THA6984" s="182"/>
      <c r="THB6984" s="131"/>
      <c r="THC6984" s="183"/>
      <c r="THD6984" s="131"/>
      <c r="THE6984" s="117"/>
      <c r="THF6984" s="118"/>
      <c r="THG6984" s="144"/>
      <c r="THH6984" s="131"/>
      <c r="THI6984" s="182"/>
      <c r="THJ6984" s="131"/>
      <c r="THK6984" s="183"/>
      <c r="THL6984" s="131"/>
      <c r="THM6984" s="117"/>
      <c r="THN6984" s="118"/>
      <c r="THO6984" s="144"/>
      <c r="THP6984" s="131"/>
      <c r="THQ6984" s="182"/>
      <c r="THR6984" s="131"/>
      <c r="THS6984" s="183"/>
      <c r="THT6984" s="131"/>
      <c r="THU6984" s="117"/>
      <c r="THV6984" s="118"/>
      <c r="THW6984" s="144"/>
      <c r="THX6984" s="131"/>
      <c r="THY6984" s="182"/>
      <c r="THZ6984" s="131"/>
      <c r="TIA6984" s="183"/>
      <c r="TIB6984" s="131"/>
      <c r="TIC6984" s="117"/>
      <c r="TID6984" s="118"/>
      <c r="TIE6984" s="144"/>
      <c r="TIF6984" s="131"/>
      <c r="TIG6984" s="182"/>
      <c r="TIH6984" s="131"/>
      <c r="TII6984" s="183"/>
      <c r="TIJ6984" s="131"/>
      <c r="TIK6984" s="117"/>
      <c r="TIL6984" s="118"/>
      <c r="TIM6984" s="144"/>
      <c r="TIN6984" s="131"/>
      <c r="TIO6984" s="182"/>
      <c r="TIP6984" s="131"/>
      <c r="TIQ6984" s="183"/>
      <c r="TIR6984" s="131"/>
      <c r="TIS6984" s="117"/>
      <c r="TIT6984" s="118"/>
      <c r="TIU6984" s="144"/>
      <c r="TIV6984" s="131"/>
      <c r="TIW6984" s="182"/>
      <c r="TIX6984" s="131"/>
      <c r="TIY6984" s="183"/>
      <c r="TIZ6984" s="131"/>
      <c r="TJA6984" s="117"/>
      <c r="TJB6984" s="118"/>
      <c r="TJC6984" s="144"/>
      <c r="TJD6984" s="131"/>
      <c r="TJE6984" s="182"/>
      <c r="TJF6984" s="131"/>
      <c r="TJG6984" s="183"/>
      <c r="TJH6984" s="131"/>
      <c r="TJI6984" s="117"/>
      <c r="TJJ6984" s="118"/>
      <c r="TJK6984" s="144"/>
      <c r="TJL6984" s="131"/>
      <c r="TJM6984" s="182"/>
      <c r="TJN6984" s="131"/>
      <c r="TJO6984" s="183"/>
      <c r="TJP6984" s="131"/>
      <c r="TJQ6984" s="117"/>
      <c r="TJR6984" s="118"/>
      <c r="TJS6984" s="144"/>
      <c r="TJT6984" s="131"/>
      <c r="TJU6984" s="182"/>
      <c r="TJV6984" s="131"/>
      <c r="TJW6984" s="183"/>
      <c r="TJX6984" s="131"/>
      <c r="TJY6984" s="117"/>
      <c r="TJZ6984" s="118"/>
      <c r="TKA6984" s="144"/>
      <c r="TKB6984" s="131"/>
      <c r="TKC6984" s="182"/>
      <c r="TKD6984" s="131"/>
      <c r="TKE6984" s="183"/>
      <c r="TKF6984" s="131"/>
      <c r="TKG6984" s="117"/>
      <c r="TKH6984" s="118"/>
      <c r="TKI6984" s="144"/>
      <c r="TKJ6984" s="131"/>
      <c r="TKK6984" s="182"/>
      <c r="TKL6984" s="131"/>
      <c r="TKM6984" s="183"/>
      <c r="TKN6984" s="131"/>
      <c r="TKO6984" s="117"/>
      <c r="TKP6984" s="118"/>
      <c r="TKQ6984" s="144"/>
      <c r="TKR6984" s="131"/>
      <c r="TKS6984" s="182"/>
      <c r="TKT6984" s="131"/>
      <c r="TKU6984" s="183"/>
      <c r="TKV6984" s="131"/>
      <c r="TKW6984" s="117"/>
      <c r="TKX6984" s="118"/>
      <c r="TKY6984" s="144"/>
      <c r="TKZ6984" s="131"/>
      <c r="TLA6984" s="182"/>
      <c r="TLB6984" s="131"/>
      <c r="TLC6984" s="183"/>
      <c r="TLD6984" s="131"/>
      <c r="TLE6984" s="117"/>
      <c r="TLF6984" s="118"/>
      <c r="TLG6984" s="144"/>
      <c r="TLH6984" s="131"/>
      <c r="TLI6984" s="182"/>
      <c r="TLJ6984" s="131"/>
      <c r="TLK6984" s="183"/>
      <c r="TLL6984" s="131"/>
      <c r="TLM6984" s="117"/>
      <c r="TLN6984" s="118"/>
      <c r="TLO6984" s="144"/>
      <c r="TLP6984" s="131"/>
      <c r="TLQ6984" s="182"/>
      <c r="TLR6984" s="131"/>
      <c r="TLS6984" s="183"/>
      <c r="TLT6984" s="131"/>
      <c r="TLU6984" s="117"/>
      <c r="TLV6984" s="118"/>
      <c r="TLW6984" s="144"/>
      <c r="TLX6984" s="131"/>
      <c r="TLY6984" s="182"/>
      <c r="TLZ6984" s="131"/>
      <c r="TMA6984" s="183"/>
      <c r="TMB6984" s="131"/>
      <c r="TMC6984" s="117"/>
      <c r="TMD6984" s="118"/>
      <c r="TME6984" s="144"/>
      <c r="TMF6984" s="131"/>
      <c r="TMG6984" s="182"/>
      <c r="TMH6984" s="131"/>
      <c r="TMI6984" s="183"/>
      <c r="TMJ6984" s="131"/>
      <c r="TMK6984" s="117"/>
      <c r="TML6984" s="118"/>
      <c r="TMM6984" s="144"/>
      <c r="TMN6984" s="131"/>
      <c r="TMO6984" s="182"/>
      <c r="TMP6984" s="131"/>
      <c r="TMQ6984" s="183"/>
      <c r="TMR6984" s="131"/>
      <c r="TMS6984" s="117"/>
      <c r="TMT6984" s="118"/>
      <c r="TMU6984" s="144"/>
      <c r="TMV6984" s="131"/>
      <c r="TMW6984" s="182"/>
      <c r="TMX6984" s="131"/>
      <c r="TMY6984" s="183"/>
      <c r="TMZ6984" s="131"/>
      <c r="TNA6984" s="117"/>
      <c r="TNB6984" s="118"/>
      <c r="TNC6984" s="144"/>
      <c r="TND6984" s="131"/>
      <c r="TNE6984" s="182"/>
      <c r="TNF6984" s="131"/>
      <c r="TNG6984" s="183"/>
      <c r="TNH6984" s="131"/>
      <c r="TNI6984" s="117"/>
      <c r="TNJ6984" s="118"/>
      <c r="TNK6984" s="144"/>
      <c r="TNL6984" s="131"/>
      <c r="TNM6984" s="182"/>
      <c r="TNN6984" s="131"/>
      <c r="TNO6984" s="183"/>
      <c r="TNP6984" s="131"/>
      <c r="TNQ6984" s="117"/>
      <c r="TNR6984" s="118"/>
      <c r="TNS6984" s="144"/>
      <c r="TNT6984" s="131"/>
      <c r="TNU6984" s="182"/>
      <c r="TNV6984" s="131"/>
      <c r="TNW6984" s="183"/>
      <c r="TNX6984" s="131"/>
      <c r="TNY6984" s="117"/>
      <c r="TNZ6984" s="118"/>
      <c r="TOA6984" s="144"/>
      <c r="TOB6984" s="131"/>
      <c r="TOC6984" s="182"/>
      <c r="TOD6984" s="131"/>
      <c r="TOE6984" s="183"/>
      <c r="TOF6984" s="131"/>
      <c r="TOG6984" s="117"/>
      <c r="TOH6984" s="118"/>
      <c r="TOI6984" s="144"/>
      <c r="TOJ6984" s="131"/>
      <c r="TOK6984" s="182"/>
      <c r="TOL6984" s="131"/>
      <c r="TOM6984" s="183"/>
      <c r="TON6984" s="131"/>
      <c r="TOO6984" s="117"/>
      <c r="TOP6984" s="118"/>
      <c r="TOQ6984" s="144"/>
      <c r="TOR6984" s="131"/>
      <c r="TOS6984" s="182"/>
      <c r="TOT6984" s="131"/>
      <c r="TOU6984" s="183"/>
      <c r="TOV6984" s="131"/>
      <c r="TOW6984" s="117"/>
      <c r="TOX6984" s="118"/>
      <c r="TOY6984" s="144"/>
      <c r="TOZ6984" s="131"/>
      <c r="TPA6984" s="182"/>
      <c r="TPB6984" s="131"/>
      <c r="TPC6984" s="183"/>
      <c r="TPD6984" s="131"/>
      <c r="TPE6984" s="117"/>
      <c r="TPF6984" s="118"/>
      <c r="TPG6984" s="144"/>
      <c r="TPH6984" s="131"/>
      <c r="TPI6984" s="182"/>
      <c r="TPJ6984" s="131"/>
      <c r="TPK6984" s="183"/>
      <c r="TPL6984" s="131"/>
      <c r="TPM6984" s="117"/>
      <c r="TPN6984" s="118"/>
      <c r="TPO6984" s="144"/>
      <c r="TPP6984" s="131"/>
      <c r="TPQ6984" s="182"/>
      <c r="TPR6984" s="131"/>
      <c r="TPS6984" s="183"/>
      <c r="TPT6984" s="131"/>
      <c r="TPU6984" s="117"/>
      <c r="TPV6984" s="118"/>
      <c r="TPW6984" s="144"/>
      <c r="TPX6984" s="131"/>
      <c r="TPY6984" s="182"/>
      <c r="TPZ6984" s="131"/>
      <c r="TQA6984" s="183"/>
      <c r="TQB6984" s="131"/>
      <c r="TQC6984" s="117"/>
      <c r="TQD6984" s="118"/>
      <c r="TQE6984" s="144"/>
      <c r="TQF6984" s="131"/>
      <c r="TQG6984" s="182"/>
      <c r="TQH6984" s="131"/>
      <c r="TQI6984" s="183"/>
      <c r="TQJ6984" s="131"/>
      <c r="TQK6984" s="117"/>
      <c r="TQL6984" s="118"/>
      <c r="TQM6984" s="144"/>
      <c r="TQN6984" s="131"/>
      <c r="TQO6984" s="182"/>
      <c r="TQP6984" s="131"/>
      <c r="TQQ6984" s="183"/>
      <c r="TQR6984" s="131"/>
      <c r="TQS6984" s="117"/>
      <c r="TQT6984" s="118"/>
      <c r="TQU6984" s="144"/>
      <c r="TQV6984" s="131"/>
      <c r="TQW6984" s="182"/>
      <c r="TQX6984" s="131"/>
      <c r="TQY6984" s="183"/>
      <c r="TQZ6984" s="131"/>
      <c r="TRA6984" s="117"/>
      <c r="TRB6984" s="118"/>
      <c r="TRC6984" s="144"/>
      <c r="TRD6984" s="131"/>
      <c r="TRE6984" s="182"/>
      <c r="TRF6984" s="131"/>
      <c r="TRG6984" s="183"/>
      <c r="TRH6984" s="131"/>
      <c r="TRI6984" s="117"/>
      <c r="TRJ6984" s="118"/>
      <c r="TRK6984" s="144"/>
      <c r="TRL6984" s="131"/>
      <c r="TRM6984" s="182"/>
      <c r="TRN6984" s="131"/>
      <c r="TRO6984" s="183"/>
      <c r="TRP6984" s="131"/>
      <c r="TRQ6984" s="117"/>
      <c r="TRR6984" s="118"/>
      <c r="TRS6984" s="144"/>
      <c r="TRT6984" s="131"/>
      <c r="TRU6984" s="182"/>
      <c r="TRV6984" s="131"/>
      <c r="TRW6984" s="183"/>
      <c r="TRX6984" s="131"/>
      <c r="TRY6984" s="117"/>
      <c r="TRZ6984" s="118"/>
      <c r="TSA6984" s="144"/>
      <c r="TSB6984" s="131"/>
      <c r="TSC6984" s="182"/>
      <c r="TSD6984" s="131"/>
      <c r="TSE6984" s="183"/>
      <c r="TSF6984" s="131"/>
      <c r="TSG6984" s="117"/>
      <c r="TSH6984" s="118"/>
      <c r="TSI6984" s="144"/>
      <c r="TSJ6984" s="131"/>
      <c r="TSK6984" s="182"/>
      <c r="TSL6984" s="131"/>
      <c r="TSM6984" s="183"/>
      <c r="TSN6984" s="131"/>
      <c r="TSO6984" s="117"/>
      <c r="TSP6984" s="118"/>
      <c r="TSQ6984" s="144"/>
      <c r="TSR6984" s="131"/>
      <c r="TSS6984" s="182"/>
      <c r="TST6984" s="131"/>
      <c r="TSU6984" s="183"/>
      <c r="TSV6984" s="131"/>
      <c r="TSW6984" s="117"/>
      <c r="TSX6984" s="118"/>
      <c r="TSY6984" s="144"/>
      <c r="TSZ6984" s="131"/>
      <c r="TTA6984" s="182"/>
      <c r="TTB6984" s="131"/>
      <c r="TTC6984" s="183"/>
      <c r="TTD6984" s="131"/>
      <c r="TTE6984" s="117"/>
      <c r="TTF6984" s="118"/>
      <c r="TTG6984" s="144"/>
      <c r="TTH6984" s="131"/>
      <c r="TTI6984" s="182"/>
      <c r="TTJ6984" s="131"/>
      <c r="TTK6984" s="183"/>
      <c r="TTL6984" s="131"/>
      <c r="TTM6984" s="117"/>
      <c r="TTN6984" s="118"/>
      <c r="TTO6984" s="144"/>
      <c r="TTP6984" s="131"/>
      <c r="TTQ6984" s="182"/>
      <c r="TTR6984" s="131"/>
      <c r="TTS6984" s="183"/>
      <c r="TTT6984" s="131"/>
      <c r="TTU6984" s="117"/>
      <c r="TTV6984" s="118"/>
      <c r="TTW6984" s="144"/>
      <c r="TTX6984" s="131"/>
      <c r="TTY6984" s="182"/>
      <c r="TTZ6984" s="131"/>
      <c r="TUA6984" s="183"/>
      <c r="TUB6984" s="131"/>
      <c r="TUC6984" s="117"/>
      <c r="TUD6984" s="118"/>
      <c r="TUE6984" s="144"/>
      <c r="TUF6984" s="131"/>
      <c r="TUG6984" s="182"/>
      <c r="TUH6984" s="131"/>
      <c r="TUI6984" s="183"/>
      <c r="TUJ6984" s="131"/>
      <c r="TUK6984" s="117"/>
      <c r="TUL6984" s="118"/>
      <c r="TUM6984" s="144"/>
      <c r="TUN6984" s="131"/>
      <c r="TUO6984" s="182"/>
      <c r="TUP6984" s="131"/>
      <c r="TUQ6984" s="183"/>
      <c r="TUR6984" s="131"/>
      <c r="TUS6984" s="117"/>
      <c r="TUT6984" s="118"/>
      <c r="TUU6984" s="144"/>
      <c r="TUV6984" s="131"/>
      <c r="TUW6984" s="182"/>
      <c r="TUX6984" s="131"/>
      <c r="TUY6984" s="183"/>
      <c r="TUZ6984" s="131"/>
      <c r="TVA6984" s="117"/>
      <c r="TVB6984" s="118"/>
      <c r="TVC6984" s="144"/>
      <c r="TVD6984" s="131"/>
      <c r="TVE6984" s="182"/>
      <c r="TVF6984" s="131"/>
      <c r="TVG6984" s="183"/>
      <c r="TVH6984" s="131"/>
      <c r="TVI6984" s="117"/>
      <c r="TVJ6984" s="118"/>
      <c r="TVK6984" s="144"/>
      <c r="TVL6984" s="131"/>
      <c r="TVM6984" s="182"/>
      <c r="TVN6984" s="131"/>
      <c r="TVO6984" s="183"/>
      <c r="TVP6984" s="131"/>
      <c r="TVQ6984" s="117"/>
      <c r="TVR6984" s="118"/>
      <c r="TVS6984" s="144"/>
      <c r="TVT6984" s="131"/>
      <c r="TVU6984" s="182"/>
      <c r="TVV6984" s="131"/>
      <c r="TVW6984" s="183"/>
      <c r="TVX6984" s="131"/>
      <c r="TVY6984" s="117"/>
      <c r="TVZ6984" s="118"/>
      <c r="TWA6984" s="144"/>
      <c r="TWB6984" s="131"/>
      <c r="TWC6984" s="182"/>
      <c r="TWD6984" s="131"/>
      <c r="TWE6984" s="183"/>
      <c r="TWF6984" s="131"/>
      <c r="TWG6984" s="117"/>
      <c r="TWH6984" s="118"/>
      <c r="TWI6984" s="144"/>
      <c r="TWJ6984" s="131"/>
      <c r="TWK6984" s="182"/>
      <c r="TWL6984" s="131"/>
      <c r="TWM6984" s="183"/>
      <c r="TWN6984" s="131"/>
      <c r="TWO6984" s="117"/>
      <c r="TWP6984" s="118"/>
      <c r="TWQ6984" s="144"/>
      <c r="TWR6984" s="131"/>
      <c r="TWS6984" s="182"/>
      <c r="TWT6984" s="131"/>
      <c r="TWU6984" s="183"/>
      <c r="TWV6984" s="131"/>
      <c r="TWW6984" s="117"/>
      <c r="TWX6984" s="118"/>
      <c r="TWY6984" s="144"/>
      <c r="TWZ6984" s="131"/>
      <c r="TXA6984" s="182"/>
      <c r="TXB6984" s="131"/>
      <c r="TXC6984" s="183"/>
      <c r="TXD6984" s="131"/>
      <c r="TXE6984" s="117"/>
      <c r="TXF6984" s="118"/>
      <c r="TXG6984" s="144"/>
      <c r="TXH6984" s="131"/>
      <c r="TXI6984" s="182"/>
      <c r="TXJ6984" s="131"/>
      <c r="TXK6984" s="183"/>
      <c r="TXL6984" s="131"/>
      <c r="TXM6984" s="117"/>
      <c r="TXN6984" s="118"/>
      <c r="TXO6984" s="144"/>
      <c r="TXP6984" s="131"/>
      <c r="TXQ6984" s="182"/>
      <c r="TXR6984" s="131"/>
      <c r="TXS6984" s="183"/>
      <c r="TXT6984" s="131"/>
      <c r="TXU6984" s="117"/>
      <c r="TXV6984" s="118"/>
      <c r="TXW6984" s="144"/>
      <c r="TXX6984" s="131"/>
      <c r="TXY6984" s="182"/>
      <c r="TXZ6984" s="131"/>
      <c r="TYA6984" s="183"/>
      <c r="TYB6984" s="131"/>
      <c r="TYC6984" s="117"/>
      <c r="TYD6984" s="118"/>
      <c r="TYE6984" s="144"/>
      <c r="TYF6984" s="131"/>
      <c r="TYG6984" s="182"/>
      <c r="TYH6984" s="131"/>
      <c r="TYI6984" s="183"/>
      <c r="TYJ6984" s="131"/>
      <c r="TYK6984" s="117"/>
      <c r="TYL6984" s="118"/>
      <c r="TYM6984" s="144"/>
      <c r="TYN6984" s="131"/>
      <c r="TYO6984" s="182"/>
      <c r="TYP6984" s="131"/>
      <c r="TYQ6984" s="183"/>
      <c r="TYR6984" s="131"/>
      <c r="TYS6984" s="117"/>
      <c r="TYT6984" s="118"/>
      <c r="TYU6984" s="144"/>
      <c r="TYV6984" s="131"/>
      <c r="TYW6984" s="182"/>
      <c r="TYX6984" s="131"/>
      <c r="TYY6984" s="183"/>
      <c r="TYZ6984" s="131"/>
      <c r="TZA6984" s="117"/>
      <c r="TZB6984" s="118"/>
      <c r="TZC6984" s="144"/>
      <c r="TZD6984" s="131"/>
      <c r="TZE6984" s="182"/>
      <c r="TZF6984" s="131"/>
      <c r="TZG6984" s="183"/>
      <c r="TZH6984" s="131"/>
      <c r="TZI6984" s="117"/>
      <c r="TZJ6984" s="118"/>
      <c r="TZK6984" s="144"/>
      <c r="TZL6984" s="131"/>
      <c r="TZM6984" s="182"/>
      <c r="TZN6984" s="131"/>
      <c r="TZO6984" s="183"/>
      <c r="TZP6984" s="131"/>
      <c r="TZQ6984" s="117"/>
      <c r="TZR6984" s="118"/>
      <c r="TZS6984" s="144"/>
      <c r="TZT6984" s="131"/>
      <c r="TZU6984" s="182"/>
      <c r="TZV6984" s="131"/>
      <c r="TZW6984" s="183"/>
      <c r="TZX6984" s="131"/>
      <c r="TZY6984" s="117"/>
      <c r="TZZ6984" s="118"/>
      <c r="UAA6984" s="144"/>
      <c r="UAB6984" s="131"/>
      <c r="UAC6984" s="182"/>
      <c r="UAD6984" s="131"/>
      <c r="UAE6984" s="183"/>
      <c r="UAF6984" s="131"/>
      <c r="UAG6984" s="117"/>
      <c r="UAH6984" s="118"/>
      <c r="UAI6984" s="144"/>
      <c r="UAJ6984" s="131"/>
      <c r="UAK6984" s="182"/>
      <c r="UAL6984" s="131"/>
      <c r="UAM6984" s="183"/>
      <c r="UAN6984" s="131"/>
      <c r="UAO6984" s="117"/>
      <c r="UAP6984" s="118"/>
      <c r="UAQ6984" s="144"/>
      <c r="UAR6984" s="131"/>
      <c r="UAS6984" s="182"/>
      <c r="UAT6984" s="131"/>
      <c r="UAU6984" s="183"/>
      <c r="UAV6984" s="131"/>
      <c r="UAW6984" s="117"/>
      <c r="UAX6984" s="118"/>
      <c r="UAY6984" s="144"/>
      <c r="UAZ6984" s="131"/>
      <c r="UBA6984" s="182"/>
      <c r="UBB6984" s="131"/>
      <c r="UBC6984" s="183"/>
      <c r="UBD6984" s="131"/>
      <c r="UBE6984" s="117"/>
      <c r="UBF6984" s="118"/>
      <c r="UBG6984" s="144"/>
      <c r="UBH6984" s="131"/>
      <c r="UBI6984" s="182"/>
      <c r="UBJ6984" s="131"/>
      <c r="UBK6984" s="183"/>
      <c r="UBL6984" s="131"/>
      <c r="UBM6984" s="117"/>
      <c r="UBN6984" s="118"/>
      <c r="UBO6984" s="144"/>
      <c r="UBP6984" s="131"/>
      <c r="UBQ6984" s="182"/>
      <c r="UBR6984" s="131"/>
      <c r="UBS6984" s="183"/>
      <c r="UBT6984" s="131"/>
      <c r="UBU6984" s="117"/>
      <c r="UBV6984" s="118"/>
      <c r="UBW6984" s="144"/>
      <c r="UBX6984" s="131"/>
      <c r="UBY6984" s="182"/>
      <c r="UBZ6984" s="131"/>
      <c r="UCA6984" s="183"/>
      <c r="UCB6984" s="131"/>
      <c r="UCC6984" s="117"/>
      <c r="UCD6984" s="118"/>
      <c r="UCE6984" s="144"/>
      <c r="UCF6984" s="131"/>
      <c r="UCG6984" s="182"/>
      <c r="UCH6984" s="131"/>
      <c r="UCI6984" s="183"/>
      <c r="UCJ6984" s="131"/>
      <c r="UCK6984" s="117"/>
      <c r="UCL6984" s="118"/>
      <c r="UCM6984" s="144"/>
      <c r="UCN6984" s="131"/>
      <c r="UCO6984" s="182"/>
      <c r="UCP6984" s="131"/>
      <c r="UCQ6984" s="183"/>
      <c r="UCR6984" s="131"/>
      <c r="UCS6984" s="117"/>
      <c r="UCT6984" s="118"/>
      <c r="UCU6984" s="144"/>
      <c r="UCV6984" s="131"/>
      <c r="UCW6984" s="182"/>
      <c r="UCX6984" s="131"/>
      <c r="UCY6984" s="183"/>
      <c r="UCZ6984" s="131"/>
      <c r="UDA6984" s="117"/>
      <c r="UDB6984" s="118"/>
      <c r="UDC6984" s="144"/>
      <c r="UDD6984" s="131"/>
      <c r="UDE6984" s="182"/>
      <c r="UDF6984" s="131"/>
      <c r="UDG6984" s="183"/>
      <c r="UDH6984" s="131"/>
      <c r="UDI6984" s="117"/>
      <c r="UDJ6984" s="118"/>
      <c r="UDK6984" s="144"/>
      <c r="UDL6984" s="131"/>
      <c r="UDM6984" s="182"/>
      <c r="UDN6984" s="131"/>
      <c r="UDO6984" s="183"/>
      <c r="UDP6984" s="131"/>
      <c r="UDQ6984" s="117"/>
      <c r="UDR6984" s="118"/>
      <c r="UDS6984" s="144"/>
      <c r="UDT6984" s="131"/>
      <c r="UDU6984" s="182"/>
      <c r="UDV6984" s="131"/>
      <c r="UDW6984" s="183"/>
      <c r="UDX6984" s="131"/>
      <c r="UDY6984" s="117"/>
      <c r="UDZ6984" s="118"/>
      <c r="UEA6984" s="144"/>
      <c r="UEB6984" s="131"/>
      <c r="UEC6984" s="182"/>
      <c r="UED6984" s="131"/>
      <c r="UEE6984" s="183"/>
      <c r="UEF6984" s="131"/>
      <c r="UEG6984" s="117"/>
      <c r="UEH6984" s="118"/>
      <c r="UEI6984" s="144"/>
      <c r="UEJ6984" s="131"/>
      <c r="UEK6984" s="182"/>
      <c r="UEL6984" s="131"/>
      <c r="UEM6984" s="183"/>
      <c r="UEN6984" s="131"/>
      <c r="UEO6984" s="117"/>
      <c r="UEP6984" s="118"/>
      <c r="UEQ6984" s="144"/>
      <c r="UER6984" s="131"/>
      <c r="UES6984" s="182"/>
      <c r="UET6984" s="131"/>
      <c r="UEU6984" s="183"/>
      <c r="UEV6984" s="131"/>
      <c r="UEW6984" s="117"/>
      <c r="UEX6984" s="118"/>
      <c r="UEY6984" s="144"/>
      <c r="UEZ6984" s="131"/>
      <c r="UFA6984" s="182"/>
      <c r="UFB6984" s="131"/>
      <c r="UFC6984" s="183"/>
      <c r="UFD6984" s="131"/>
      <c r="UFE6984" s="117"/>
      <c r="UFF6984" s="118"/>
      <c r="UFG6984" s="144"/>
      <c r="UFH6984" s="131"/>
      <c r="UFI6984" s="182"/>
      <c r="UFJ6984" s="131"/>
      <c r="UFK6984" s="183"/>
      <c r="UFL6984" s="131"/>
      <c r="UFM6984" s="117"/>
      <c r="UFN6984" s="118"/>
      <c r="UFO6984" s="144"/>
      <c r="UFP6984" s="131"/>
      <c r="UFQ6984" s="182"/>
      <c r="UFR6984" s="131"/>
      <c r="UFS6984" s="183"/>
      <c r="UFT6984" s="131"/>
      <c r="UFU6984" s="117"/>
      <c r="UFV6984" s="118"/>
      <c r="UFW6984" s="144"/>
      <c r="UFX6984" s="131"/>
      <c r="UFY6984" s="182"/>
      <c r="UFZ6984" s="131"/>
      <c r="UGA6984" s="183"/>
      <c r="UGB6984" s="131"/>
      <c r="UGC6984" s="117"/>
      <c r="UGD6984" s="118"/>
      <c r="UGE6984" s="144"/>
      <c r="UGF6984" s="131"/>
      <c r="UGG6984" s="182"/>
      <c r="UGH6984" s="131"/>
      <c r="UGI6984" s="183"/>
      <c r="UGJ6984" s="131"/>
      <c r="UGK6984" s="117"/>
      <c r="UGL6984" s="118"/>
      <c r="UGM6984" s="144"/>
      <c r="UGN6984" s="131"/>
      <c r="UGO6984" s="182"/>
      <c r="UGP6984" s="131"/>
      <c r="UGQ6984" s="183"/>
      <c r="UGR6984" s="131"/>
      <c r="UGS6984" s="117"/>
      <c r="UGT6984" s="118"/>
      <c r="UGU6984" s="144"/>
      <c r="UGV6984" s="131"/>
      <c r="UGW6984" s="182"/>
      <c r="UGX6984" s="131"/>
      <c r="UGY6984" s="183"/>
      <c r="UGZ6984" s="131"/>
      <c r="UHA6984" s="117"/>
      <c r="UHB6984" s="118"/>
      <c r="UHC6984" s="144"/>
      <c r="UHD6984" s="131"/>
      <c r="UHE6984" s="182"/>
      <c r="UHF6984" s="131"/>
      <c r="UHG6984" s="183"/>
      <c r="UHH6984" s="131"/>
      <c r="UHI6984" s="117"/>
      <c r="UHJ6984" s="118"/>
      <c r="UHK6984" s="144"/>
      <c r="UHL6984" s="131"/>
      <c r="UHM6984" s="182"/>
      <c r="UHN6984" s="131"/>
      <c r="UHO6984" s="183"/>
      <c r="UHP6984" s="131"/>
      <c r="UHQ6984" s="117"/>
      <c r="UHR6984" s="118"/>
      <c r="UHS6984" s="144"/>
      <c r="UHT6984" s="131"/>
      <c r="UHU6984" s="182"/>
      <c r="UHV6984" s="131"/>
      <c r="UHW6984" s="183"/>
      <c r="UHX6984" s="131"/>
      <c r="UHY6984" s="117"/>
      <c r="UHZ6984" s="118"/>
      <c r="UIA6984" s="144"/>
      <c r="UIB6984" s="131"/>
      <c r="UIC6984" s="182"/>
      <c r="UID6984" s="131"/>
      <c r="UIE6984" s="183"/>
      <c r="UIF6984" s="131"/>
      <c r="UIG6984" s="117"/>
      <c r="UIH6984" s="118"/>
      <c r="UII6984" s="144"/>
      <c r="UIJ6984" s="131"/>
      <c r="UIK6984" s="182"/>
      <c r="UIL6984" s="131"/>
      <c r="UIM6984" s="183"/>
      <c r="UIN6984" s="131"/>
      <c r="UIO6984" s="117"/>
      <c r="UIP6984" s="118"/>
      <c r="UIQ6984" s="144"/>
      <c r="UIR6984" s="131"/>
      <c r="UIS6984" s="182"/>
      <c r="UIT6984" s="131"/>
      <c r="UIU6984" s="183"/>
      <c r="UIV6984" s="131"/>
      <c r="UIW6984" s="117"/>
      <c r="UIX6984" s="118"/>
      <c r="UIY6984" s="144"/>
      <c r="UIZ6984" s="131"/>
      <c r="UJA6984" s="182"/>
      <c r="UJB6984" s="131"/>
      <c r="UJC6984" s="183"/>
      <c r="UJD6984" s="131"/>
      <c r="UJE6984" s="117"/>
      <c r="UJF6984" s="118"/>
      <c r="UJG6984" s="144"/>
      <c r="UJH6984" s="131"/>
      <c r="UJI6984" s="182"/>
      <c r="UJJ6984" s="131"/>
      <c r="UJK6984" s="183"/>
      <c r="UJL6984" s="131"/>
      <c r="UJM6984" s="117"/>
      <c r="UJN6984" s="118"/>
      <c r="UJO6984" s="144"/>
      <c r="UJP6984" s="131"/>
      <c r="UJQ6984" s="182"/>
      <c r="UJR6984" s="131"/>
      <c r="UJS6984" s="183"/>
      <c r="UJT6984" s="131"/>
      <c r="UJU6984" s="117"/>
      <c r="UJV6984" s="118"/>
      <c r="UJW6984" s="144"/>
      <c r="UJX6984" s="131"/>
      <c r="UJY6984" s="182"/>
      <c r="UJZ6984" s="131"/>
      <c r="UKA6984" s="183"/>
      <c r="UKB6984" s="131"/>
      <c r="UKC6984" s="117"/>
      <c r="UKD6984" s="118"/>
      <c r="UKE6984" s="144"/>
      <c r="UKF6984" s="131"/>
      <c r="UKG6984" s="182"/>
      <c r="UKH6984" s="131"/>
      <c r="UKI6984" s="183"/>
      <c r="UKJ6984" s="131"/>
      <c r="UKK6984" s="117"/>
      <c r="UKL6984" s="118"/>
      <c r="UKM6984" s="144"/>
      <c r="UKN6984" s="131"/>
      <c r="UKO6984" s="182"/>
      <c r="UKP6984" s="131"/>
      <c r="UKQ6984" s="183"/>
      <c r="UKR6984" s="131"/>
      <c r="UKS6984" s="117"/>
      <c r="UKT6984" s="118"/>
      <c r="UKU6984" s="144"/>
      <c r="UKV6984" s="131"/>
      <c r="UKW6984" s="182"/>
      <c r="UKX6984" s="131"/>
      <c r="UKY6984" s="183"/>
      <c r="UKZ6984" s="131"/>
      <c r="ULA6984" s="117"/>
      <c r="ULB6984" s="118"/>
      <c r="ULC6984" s="144"/>
      <c r="ULD6984" s="131"/>
      <c r="ULE6984" s="182"/>
      <c r="ULF6984" s="131"/>
      <c r="ULG6984" s="183"/>
      <c r="ULH6984" s="131"/>
      <c r="ULI6984" s="117"/>
      <c r="ULJ6984" s="118"/>
      <c r="ULK6984" s="144"/>
      <c r="ULL6984" s="131"/>
      <c r="ULM6984" s="182"/>
      <c r="ULN6984" s="131"/>
      <c r="ULO6984" s="183"/>
      <c r="ULP6984" s="131"/>
      <c r="ULQ6984" s="117"/>
      <c r="ULR6984" s="118"/>
      <c r="ULS6984" s="144"/>
      <c r="ULT6984" s="131"/>
      <c r="ULU6984" s="182"/>
      <c r="ULV6984" s="131"/>
      <c r="ULW6984" s="183"/>
      <c r="ULX6984" s="131"/>
      <c r="ULY6984" s="117"/>
      <c r="ULZ6984" s="118"/>
      <c r="UMA6984" s="144"/>
      <c r="UMB6984" s="131"/>
      <c r="UMC6984" s="182"/>
      <c r="UMD6984" s="131"/>
      <c r="UME6984" s="183"/>
      <c r="UMF6984" s="131"/>
      <c r="UMG6984" s="117"/>
      <c r="UMH6984" s="118"/>
      <c r="UMI6984" s="144"/>
      <c r="UMJ6984" s="131"/>
      <c r="UMK6984" s="182"/>
      <c r="UML6984" s="131"/>
      <c r="UMM6984" s="183"/>
      <c r="UMN6984" s="131"/>
      <c r="UMO6984" s="117"/>
      <c r="UMP6984" s="118"/>
      <c r="UMQ6984" s="144"/>
      <c r="UMR6984" s="131"/>
      <c r="UMS6984" s="182"/>
      <c r="UMT6984" s="131"/>
      <c r="UMU6984" s="183"/>
      <c r="UMV6984" s="131"/>
      <c r="UMW6984" s="117"/>
      <c r="UMX6984" s="118"/>
      <c r="UMY6984" s="144"/>
      <c r="UMZ6984" s="131"/>
      <c r="UNA6984" s="182"/>
      <c r="UNB6984" s="131"/>
      <c r="UNC6984" s="183"/>
      <c r="UND6984" s="131"/>
      <c r="UNE6984" s="117"/>
      <c r="UNF6984" s="118"/>
      <c r="UNG6984" s="144"/>
      <c r="UNH6984" s="131"/>
      <c r="UNI6984" s="182"/>
      <c r="UNJ6984" s="131"/>
      <c r="UNK6984" s="183"/>
      <c r="UNL6984" s="131"/>
      <c r="UNM6984" s="117"/>
      <c r="UNN6984" s="118"/>
      <c r="UNO6984" s="144"/>
      <c r="UNP6984" s="131"/>
      <c r="UNQ6984" s="182"/>
      <c r="UNR6984" s="131"/>
      <c r="UNS6984" s="183"/>
      <c r="UNT6984" s="131"/>
      <c r="UNU6984" s="117"/>
      <c r="UNV6984" s="118"/>
      <c r="UNW6984" s="144"/>
      <c r="UNX6984" s="131"/>
      <c r="UNY6984" s="182"/>
      <c r="UNZ6984" s="131"/>
      <c r="UOA6984" s="183"/>
      <c r="UOB6984" s="131"/>
      <c r="UOC6984" s="117"/>
      <c r="UOD6984" s="118"/>
      <c r="UOE6984" s="144"/>
      <c r="UOF6984" s="131"/>
      <c r="UOG6984" s="182"/>
      <c r="UOH6984" s="131"/>
      <c r="UOI6984" s="183"/>
      <c r="UOJ6984" s="131"/>
      <c r="UOK6984" s="117"/>
      <c r="UOL6984" s="118"/>
      <c r="UOM6984" s="144"/>
      <c r="UON6984" s="131"/>
      <c r="UOO6984" s="182"/>
      <c r="UOP6984" s="131"/>
      <c r="UOQ6984" s="183"/>
      <c r="UOR6984" s="131"/>
      <c r="UOS6984" s="117"/>
      <c r="UOT6984" s="118"/>
      <c r="UOU6984" s="144"/>
      <c r="UOV6984" s="131"/>
      <c r="UOW6984" s="182"/>
      <c r="UOX6984" s="131"/>
      <c r="UOY6984" s="183"/>
      <c r="UOZ6984" s="131"/>
      <c r="UPA6984" s="117"/>
      <c r="UPB6984" s="118"/>
      <c r="UPC6984" s="144"/>
      <c r="UPD6984" s="131"/>
      <c r="UPE6984" s="182"/>
      <c r="UPF6984" s="131"/>
      <c r="UPG6984" s="183"/>
      <c r="UPH6984" s="131"/>
      <c r="UPI6984" s="117"/>
      <c r="UPJ6984" s="118"/>
      <c r="UPK6984" s="144"/>
      <c r="UPL6984" s="131"/>
      <c r="UPM6984" s="182"/>
      <c r="UPN6984" s="131"/>
      <c r="UPO6984" s="183"/>
      <c r="UPP6984" s="131"/>
      <c r="UPQ6984" s="117"/>
      <c r="UPR6984" s="118"/>
      <c r="UPS6984" s="144"/>
      <c r="UPT6984" s="131"/>
      <c r="UPU6984" s="182"/>
      <c r="UPV6984" s="131"/>
      <c r="UPW6984" s="183"/>
      <c r="UPX6984" s="131"/>
      <c r="UPY6984" s="117"/>
      <c r="UPZ6984" s="118"/>
      <c r="UQA6984" s="144"/>
      <c r="UQB6984" s="131"/>
      <c r="UQC6984" s="182"/>
      <c r="UQD6984" s="131"/>
      <c r="UQE6984" s="183"/>
      <c r="UQF6984" s="131"/>
      <c r="UQG6984" s="117"/>
      <c r="UQH6984" s="118"/>
      <c r="UQI6984" s="144"/>
      <c r="UQJ6984" s="131"/>
      <c r="UQK6984" s="182"/>
      <c r="UQL6984" s="131"/>
      <c r="UQM6984" s="183"/>
      <c r="UQN6984" s="131"/>
      <c r="UQO6984" s="117"/>
      <c r="UQP6984" s="118"/>
      <c r="UQQ6984" s="144"/>
      <c r="UQR6984" s="131"/>
      <c r="UQS6984" s="182"/>
      <c r="UQT6984" s="131"/>
      <c r="UQU6984" s="183"/>
      <c r="UQV6984" s="131"/>
      <c r="UQW6984" s="117"/>
      <c r="UQX6984" s="118"/>
      <c r="UQY6984" s="144"/>
      <c r="UQZ6984" s="131"/>
      <c r="URA6984" s="182"/>
      <c r="URB6984" s="131"/>
      <c r="URC6984" s="183"/>
      <c r="URD6984" s="131"/>
      <c r="URE6984" s="117"/>
      <c r="URF6984" s="118"/>
      <c r="URG6984" s="144"/>
      <c r="URH6984" s="131"/>
      <c r="URI6984" s="182"/>
      <c r="URJ6984" s="131"/>
      <c r="URK6984" s="183"/>
      <c r="URL6984" s="131"/>
      <c r="URM6984" s="117"/>
      <c r="URN6984" s="118"/>
      <c r="URO6984" s="144"/>
      <c r="URP6984" s="131"/>
      <c r="URQ6984" s="182"/>
      <c r="URR6984" s="131"/>
      <c r="URS6984" s="183"/>
      <c r="URT6984" s="131"/>
      <c r="URU6984" s="117"/>
      <c r="URV6984" s="118"/>
      <c r="URW6984" s="144"/>
      <c r="URX6984" s="131"/>
      <c r="URY6984" s="182"/>
      <c r="URZ6984" s="131"/>
      <c r="USA6984" s="183"/>
      <c r="USB6984" s="131"/>
      <c r="USC6984" s="117"/>
      <c r="USD6984" s="118"/>
      <c r="USE6984" s="144"/>
      <c r="USF6984" s="131"/>
      <c r="USG6984" s="182"/>
      <c r="USH6984" s="131"/>
      <c r="USI6984" s="183"/>
      <c r="USJ6984" s="131"/>
      <c r="USK6984" s="117"/>
      <c r="USL6984" s="118"/>
      <c r="USM6984" s="144"/>
      <c r="USN6984" s="131"/>
      <c r="USO6984" s="182"/>
      <c r="USP6984" s="131"/>
      <c r="USQ6984" s="183"/>
      <c r="USR6984" s="131"/>
      <c r="USS6984" s="117"/>
      <c r="UST6984" s="118"/>
      <c r="USU6984" s="144"/>
      <c r="USV6984" s="131"/>
      <c r="USW6984" s="182"/>
      <c r="USX6984" s="131"/>
      <c r="USY6984" s="183"/>
      <c r="USZ6984" s="131"/>
      <c r="UTA6984" s="117"/>
      <c r="UTB6984" s="118"/>
      <c r="UTC6984" s="144"/>
      <c r="UTD6984" s="131"/>
      <c r="UTE6984" s="182"/>
      <c r="UTF6984" s="131"/>
      <c r="UTG6984" s="183"/>
      <c r="UTH6984" s="131"/>
      <c r="UTI6984" s="117"/>
      <c r="UTJ6984" s="118"/>
      <c r="UTK6984" s="144"/>
      <c r="UTL6984" s="131"/>
      <c r="UTM6984" s="182"/>
      <c r="UTN6984" s="131"/>
      <c r="UTO6984" s="183"/>
      <c r="UTP6984" s="131"/>
      <c r="UTQ6984" s="117"/>
      <c r="UTR6984" s="118"/>
      <c r="UTS6984" s="144"/>
      <c r="UTT6984" s="131"/>
      <c r="UTU6984" s="182"/>
      <c r="UTV6984" s="131"/>
      <c r="UTW6984" s="183"/>
      <c r="UTX6984" s="131"/>
      <c r="UTY6984" s="117"/>
      <c r="UTZ6984" s="118"/>
      <c r="UUA6984" s="144"/>
      <c r="UUB6984" s="131"/>
      <c r="UUC6984" s="182"/>
      <c r="UUD6984" s="131"/>
      <c r="UUE6984" s="183"/>
      <c r="UUF6984" s="131"/>
      <c r="UUG6984" s="117"/>
      <c r="UUH6984" s="118"/>
      <c r="UUI6984" s="144"/>
      <c r="UUJ6984" s="131"/>
      <c r="UUK6984" s="182"/>
      <c r="UUL6984" s="131"/>
      <c r="UUM6984" s="183"/>
      <c r="UUN6984" s="131"/>
      <c r="UUO6984" s="117"/>
      <c r="UUP6984" s="118"/>
      <c r="UUQ6984" s="144"/>
      <c r="UUR6984" s="131"/>
      <c r="UUS6984" s="182"/>
      <c r="UUT6984" s="131"/>
      <c r="UUU6984" s="183"/>
      <c r="UUV6984" s="131"/>
      <c r="UUW6984" s="117"/>
      <c r="UUX6984" s="118"/>
      <c r="UUY6984" s="144"/>
      <c r="UUZ6984" s="131"/>
      <c r="UVA6984" s="182"/>
      <c r="UVB6984" s="131"/>
      <c r="UVC6984" s="183"/>
      <c r="UVD6984" s="131"/>
      <c r="UVE6984" s="117"/>
      <c r="UVF6984" s="118"/>
      <c r="UVG6984" s="144"/>
      <c r="UVH6984" s="131"/>
      <c r="UVI6984" s="182"/>
      <c r="UVJ6984" s="131"/>
      <c r="UVK6984" s="183"/>
      <c r="UVL6984" s="131"/>
      <c r="UVM6984" s="117"/>
      <c r="UVN6984" s="118"/>
      <c r="UVO6984" s="144"/>
      <c r="UVP6984" s="131"/>
      <c r="UVQ6984" s="182"/>
      <c r="UVR6984" s="131"/>
      <c r="UVS6984" s="183"/>
      <c r="UVT6984" s="131"/>
      <c r="UVU6984" s="117"/>
      <c r="UVV6984" s="118"/>
      <c r="UVW6984" s="144"/>
      <c r="UVX6984" s="131"/>
      <c r="UVY6984" s="182"/>
      <c r="UVZ6984" s="131"/>
      <c r="UWA6984" s="183"/>
      <c r="UWB6984" s="131"/>
      <c r="UWC6984" s="117"/>
      <c r="UWD6984" s="118"/>
      <c r="UWE6984" s="144"/>
      <c r="UWF6984" s="131"/>
      <c r="UWG6984" s="182"/>
      <c r="UWH6984" s="131"/>
      <c r="UWI6984" s="183"/>
      <c r="UWJ6984" s="131"/>
      <c r="UWK6984" s="117"/>
      <c r="UWL6984" s="118"/>
      <c r="UWM6984" s="144"/>
      <c r="UWN6984" s="131"/>
      <c r="UWO6984" s="182"/>
      <c r="UWP6984" s="131"/>
      <c r="UWQ6984" s="183"/>
      <c r="UWR6984" s="131"/>
      <c r="UWS6984" s="117"/>
      <c r="UWT6984" s="118"/>
      <c r="UWU6984" s="144"/>
      <c r="UWV6984" s="131"/>
      <c r="UWW6984" s="182"/>
      <c r="UWX6984" s="131"/>
      <c r="UWY6984" s="183"/>
      <c r="UWZ6984" s="131"/>
      <c r="UXA6984" s="117"/>
      <c r="UXB6984" s="118"/>
      <c r="UXC6984" s="144"/>
      <c r="UXD6984" s="131"/>
      <c r="UXE6984" s="182"/>
      <c r="UXF6984" s="131"/>
      <c r="UXG6984" s="183"/>
      <c r="UXH6984" s="131"/>
      <c r="UXI6984" s="117"/>
      <c r="UXJ6984" s="118"/>
      <c r="UXK6984" s="144"/>
      <c r="UXL6984" s="131"/>
      <c r="UXM6984" s="182"/>
      <c r="UXN6984" s="131"/>
      <c r="UXO6984" s="183"/>
      <c r="UXP6984" s="131"/>
      <c r="UXQ6984" s="117"/>
      <c r="UXR6984" s="118"/>
      <c r="UXS6984" s="144"/>
      <c r="UXT6984" s="131"/>
      <c r="UXU6984" s="182"/>
      <c r="UXV6984" s="131"/>
      <c r="UXW6984" s="183"/>
      <c r="UXX6984" s="131"/>
      <c r="UXY6984" s="117"/>
      <c r="UXZ6984" s="118"/>
      <c r="UYA6984" s="144"/>
      <c r="UYB6984" s="131"/>
      <c r="UYC6984" s="182"/>
      <c r="UYD6984" s="131"/>
      <c r="UYE6984" s="183"/>
      <c r="UYF6984" s="131"/>
      <c r="UYG6984" s="117"/>
      <c r="UYH6984" s="118"/>
      <c r="UYI6984" s="144"/>
      <c r="UYJ6984" s="131"/>
      <c r="UYK6984" s="182"/>
      <c r="UYL6984" s="131"/>
      <c r="UYM6984" s="183"/>
      <c r="UYN6984" s="131"/>
      <c r="UYO6984" s="117"/>
      <c r="UYP6984" s="118"/>
      <c r="UYQ6984" s="144"/>
      <c r="UYR6984" s="131"/>
      <c r="UYS6984" s="182"/>
      <c r="UYT6984" s="131"/>
      <c r="UYU6984" s="183"/>
      <c r="UYV6984" s="131"/>
      <c r="UYW6984" s="117"/>
      <c r="UYX6984" s="118"/>
      <c r="UYY6984" s="144"/>
      <c r="UYZ6984" s="131"/>
      <c r="UZA6984" s="182"/>
      <c r="UZB6984" s="131"/>
      <c r="UZC6984" s="183"/>
      <c r="UZD6984" s="131"/>
      <c r="UZE6984" s="117"/>
      <c r="UZF6984" s="118"/>
      <c r="UZG6984" s="144"/>
      <c r="UZH6984" s="131"/>
      <c r="UZI6984" s="182"/>
      <c r="UZJ6984" s="131"/>
      <c r="UZK6984" s="183"/>
      <c r="UZL6984" s="131"/>
      <c r="UZM6984" s="117"/>
      <c r="UZN6984" s="118"/>
      <c r="UZO6984" s="144"/>
      <c r="UZP6984" s="131"/>
      <c r="UZQ6984" s="182"/>
      <c r="UZR6984" s="131"/>
      <c r="UZS6984" s="183"/>
      <c r="UZT6984" s="131"/>
      <c r="UZU6984" s="117"/>
      <c r="UZV6984" s="118"/>
      <c r="UZW6984" s="144"/>
      <c r="UZX6984" s="131"/>
      <c r="UZY6984" s="182"/>
      <c r="UZZ6984" s="131"/>
      <c r="VAA6984" s="183"/>
      <c r="VAB6984" s="131"/>
      <c r="VAC6984" s="117"/>
      <c r="VAD6984" s="118"/>
      <c r="VAE6984" s="144"/>
      <c r="VAF6984" s="131"/>
      <c r="VAG6984" s="182"/>
      <c r="VAH6984" s="131"/>
      <c r="VAI6984" s="183"/>
      <c r="VAJ6984" s="131"/>
      <c r="VAK6984" s="117"/>
      <c r="VAL6984" s="118"/>
      <c r="VAM6984" s="144"/>
      <c r="VAN6984" s="131"/>
      <c r="VAO6984" s="182"/>
      <c r="VAP6984" s="131"/>
      <c r="VAQ6984" s="183"/>
      <c r="VAR6984" s="131"/>
      <c r="VAS6984" s="117"/>
      <c r="VAT6984" s="118"/>
      <c r="VAU6984" s="144"/>
      <c r="VAV6984" s="131"/>
      <c r="VAW6984" s="182"/>
      <c r="VAX6984" s="131"/>
      <c r="VAY6984" s="183"/>
      <c r="VAZ6984" s="131"/>
      <c r="VBA6984" s="117"/>
      <c r="VBB6984" s="118"/>
      <c r="VBC6984" s="144"/>
      <c r="VBD6984" s="131"/>
      <c r="VBE6984" s="182"/>
      <c r="VBF6984" s="131"/>
      <c r="VBG6984" s="183"/>
      <c r="VBH6984" s="131"/>
      <c r="VBI6984" s="117"/>
      <c r="VBJ6984" s="118"/>
      <c r="VBK6984" s="144"/>
      <c r="VBL6984" s="131"/>
      <c r="VBM6984" s="182"/>
      <c r="VBN6984" s="131"/>
      <c r="VBO6984" s="183"/>
      <c r="VBP6984" s="131"/>
      <c r="VBQ6984" s="117"/>
      <c r="VBR6984" s="118"/>
      <c r="VBS6984" s="144"/>
      <c r="VBT6984" s="131"/>
      <c r="VBU6984" s="182"/>
      <c r="VBV6984" s="131"/>
      <c r="VBW6984" s="183"/>
      <c r="VBX6984" s="131"/>
      <c r="VBY6984" s="117"/>
      <c r="VBZ6984" s="118"/>
      <c r="VCA6984" s="144"/>
      <c r="VCB6984" s="131"/>
      <c r="VCC6984" s="182"/>
      <c r="VCD6984" s="131"/>
      <c r="VCE6984" s="183"/>
      <c r="VCF6984" s="131"/>
      <c r="VCG6984" s="117"/>
      <c r="VCH6984" s="118"/>
      <c r="VCI6984" s="144"/>
      <c r="VCJ6984" s="131"/>
      <c r="VCK6984" s="182"/>
      <c r="VCL6984" s="131"/>
      <c r="VCM6984" s="183"/>
      <c r="VCN6984" s="131"/>
      <c r="VCO6984" s="117"/>
      <c r="VCP6984" s="118"/>
      <c r="VCQ6984" s="144"/>
      <c r="VCR6984" s="131"/>
      <c r="VCS6984" s="182"/>
      <c r="VCT6984" s="131"/>
      <c r="VCU6984" s="183"/>
      <c r="VCV6984" s="131"/>
      <c r="VCW6984" s="117"/>
      <c r="VCX6984" s="118"/>
      <c r="VCY6984" s="144"/>
      <c r="VCZ6984" s="131"/>
      <c r="VDA6984" s="182"/>
      <c r="VDB6984" s="131"/>
      <c r="VDC6984" s="183"/>
      <c r="VDD6984" s="131"/>
      <c r="VDE6984" s="117"/>
      <c r="VDF6984" s="118"/>
      <c r="VDG6984" s="144"/>
      <c r="VDH6984" s="131"/>
      <c r="VDI6984" s="182"/>
      <c r="VDJ6984" s="131"/>
      <c r="VDK6984" s="183"/>
      <c r="VDL6984" s="131"/>
      <c r="VDM6984" s="117"/>
      <c r="VDN6984" s="118"/>
      <c r="VDO6984" s="144"/>
      <c r="VDP6984" s="131"/>
      <c r="VDQ6984" s="182"/>
      <c r="VDR6984" s="131"/>
      <c r="VDS6984" s="183"/>
      <c r="VDT6984" s="131"/>
      <c r="VDU6984" s="117"/>
      <c r="VDV6984" s="118"/>
      <c r="VDW6984" s="144"/>
      <c r="VDX6984" s="131"/>
      <c r="VDY6984" s="182"/>
      <c r="VDZ6984" s="131"/>
      <c r="VEA6984" s="183"/>
      <c r="VEB6984" s="131"/>
      <c r="VEC6984" s="117"/>
      <c r="VED6984" s="118"/>
      <c r="VEE6984" s="144"/>
      <c r="VEF6984" s="131"/>
      <c r="VEG6984" s="182"/>
      <c r="VEH6984" s="131"/>
      <c r="VEI6984" s="183"/>
      <c r="VEJ6984" s="131"/>
      <c r="VEK6984" s="117"/>
      <c r="VEL6984" s="118"/>
      <c r="VEM6984" s="144"/>
      <c r="VEN6984" s="131"/>
      <c r="VEO6984" s="182"/>
      <c r="VEP6984" s="131"/>
      <c r="VEQ6984" s="183"/>
      <c r="VER6984" s="131"/>
      <c r="VES6984" s="117"/>
      <c r="VET6984" s="118"/>
      <c r="VEU6984" s="144"/>
      <c r="VEV6984" s="131"/>
      <c r="VEW6984" s="182"/>
      <c r="VEX6984" s="131"/>
      <c r="VEY6984" s="183"/>
      <c r="VEZ6984" s="131"/>
      <c r="VFA6984" s="117"/>
      <c r="VFB6984" s="118"/>
      <c r="VFC6984" s="144"/>
      <c r="VFD6984" s="131"/>
      <c r="VFE6984" s="182"/>
      <c r="VFF6984" s="131"/>
      <c r="VFG6984" s="183"/>
      <c r="VFH6984" s="131"/>
      <c r="VFI6984" s="117"/>
      <c r="VFJ6984" s="118"/>
      <c r="VFK6984" s="144"/>
      <c r="VFL6984" s="131"/>
      <c r="VFM6984" s="182"/>
      <c r="VFN6984" s="131"/>
      <c r="VFO6984" s="183"/>
      <c r="VFP6984" s="131"/>
      <c r="VFQ6984" s="117"/>
      <c r="VFR6984" s="118"/>
      <c r="VFS6984" s="144"/>
      <c r="VFT6984" s="131"/>
      <c r="VFU6984" s="182"/>
      <c r="VFV6984" s="131"/>
      <c r="VFW6984" s="183"/>
      <c r="VFX6984" s="131"/>
      <c r="VFY6984" s="117"/>
      <c r="VFZ6984" s="118"/>
      <c r="VGA6984" s="144"/>
      <c r="VGB6984" s="131"/>
      <c r="VGC6984" s="182"/>
      <c r="VGD6984" s="131"/>
      <c r="VGE6984" s="183"/>
      <c r="VGF6984" s="131"/>
      <c r="VGG6984" s="117"/>
      <c r="VGH6984" s="118"/>
      <c r="VGI6984" s="144"/>
      <c r="VGJ6984" s="131"/>
      <c r="VGK6984" s="182"/>
      <c r="VGL6984" s="131"/>
      <c r="VGM6984" s="183"/>
      <c r="VGN6984" s="131"/>
      <c r="VGO6984" s="117"/>
      <c r="VGP6984" s="118"/>
      <c r="VGQ6984" s="144"/>
      <c r="VGR6984" s="131"/>
      <c r="VGS6984" s="182"/>
      <c r="VGT6984" s="131"/>
      <c r="VGU6984" s="183"/>
      <c r="VGV6984" s="131"/>
      <c r="VGW6984" s="117"/>
      <c r="VGX6984" s="118"/>
      <c r="VGY6984" s="144"/>
      <c r="VGZ6984" s="131"/>
      <c r="VHA6984" s="182"/>
      <c r="VHB6984" s="131"/>
      <c r="VHC6984" s="183"/>
      <c r="VHD6984" s="131"/>
      <c r="VHE6984" s="117"/>
      <c r="VHF6984" s="118"/>
      <c r="VHG6984" s="144"/>
      <c r="VHH6984" s="131"/>
      <c r="VHI6984" s="182"/>
      <c r="VHJ6984" s="131"/>
      <c r="VHK6984" s="183"/>
      <c r="VHL6984" s="131"/>
      <c r="VHM6984" s="117"/>
      <c r="VHN6984" s="118"/>
      <c r="VHO6984" s="144"/>
      <c r="VHP6984" s="131"/>
      <c r="VHQ6984" s="182"/>
      <c r="VHR6984" s="131"/>
      <c r="VHS6984" s="183"/>
      <c r="VHT6984" s="131"/>
      <c r="VHU6984" s="117"/>
      <c r="VHV6984" s="118"/>
      <c r="VHW6984" s="144"/>
      <c r="VHX6984" s="131"/>
      <c r="VHY6984" s="182"/>
      <c r="VHZ6984" s="131"/>
      <c r="VIA6984" s="183"/>
      <c r="VIB6984" s="131"/>
      <c r="VIC6984" s="117"/>
      <c r="VID6984" s="118"/>
      <c r="VIE6984" s="144"/>
      <c r="VIF6984" s="131"/>
      <c r="VIG6984" s="182"/>
      <c r="VIH6984" s="131"/>
      <c r="VII6984" s="183"/>
      <c r="VIJ6984" s="131"/>
      <c r="VIK6984" s="117"/>
      <c r="VIL6984" s="118"/>
      <c r="VIM6984" s="144"/>
      <c r="VIN6984" s="131"/>
      <c r="VIO6984" s="182"/>
      <c r="VIP6984" s="131"/>
      <c r="VIQ6984" s="183"/>
      <c r="VIR6984" s="131"/>
      <c r="VIS6984" s="117"/>
      <c r="VIT6984" s="118"/>
      <c r="VIU6984" s="144"/>
      <c r="VIV6984" s="131"/>
      <c r="VIW6984" s="182"/>
      <c r="VIX6984" s="131"/>
      <c r="VIY6984" s="183"/>
      <c r="VIZ6984" s="131"/>
      <c r="VJA6984" s="117"/>
      <c r="VJB6984" s="118"/>
      <c r="VJC6984" s="144"/>
      <c r="VJD6984" s="131"/>
      <c r="VJE6984" s="182"/>
      <c r="VJF6984" s="131"/>
      <c r="VJG6984" s="183"/>
      <c r="VJH6984" s="131"/>
      <c r="VJI6984" s="117"/>
      <c r="VJJ6984" s="118"/>
      <c r="VJK6984" s="144"/>
      <c r="VJL6984" s="131"/>
      <c r="VJM6984" s="182"/>
      <c r="VJN6984" s="131"/>
      <c r="VJO6984" s="183"/>
      <c r="VJP6984" s="131"/>
      <c r="VJQ6984" s="117"/>
      <c r="VJR6984" s="118"/>
      <c r="VJS6984" s="144"/>
      <c r="VJT6984" s="131"/>
      <c r="VJU6984" s="182"/>
      <c r="VJV6984" s="131"/>
      <c r="VJW6984" s="183"/>
      <c r="VJX6984" s="131"/>
      <c r="VJY6984" s="117"/>
      <c r="VJZ6984" s="118"/>
      <c r="VKA6984" s="144"/>
      <c r="VKB6984" s="131"/>
      <c r="VKC6984" s="182"/>
      <c r="VKD6984" s="131"/>
      <c r="VKE6984" s="183"/>
      <c r="VKF6984" s="131"/>
      <c r="VKG6984" s="117"/>
      <c r="VKH6984" s="118"/>
      <c r="VKI6984" s="144"/>
      <c r="VKJ6984" s="131"/>
      <c r="VKK6984" s="182"/>
      <c r="VKL6984" s="131"/>
      <c r="VKM6984" s="183"/>
      <c r="VKN6984" s="131"/>
      <c r="VKO6984" s="117"/>
      <c r="VKP6984" s="118"/>
      <c r="VKQ6984" s="144"/>
      <c r="VKR6984" s="131"/>
      <c r="VKS6984" s="182"/>
      <c r="VKT6984" s="131"/>
      <c r="VKU6984" s="183"/>
      <c r="VKV6984" s="131"/>
      <c r="VKW6984" s="117"/>
      <c r="VKX6984" s="118"/>
      <c r="VKY6984" s="144"/>
      <c r="VKZ6984" s="131"/>
      <c r="VLA6984" s="182"/>
      <c r="VLB6984" s="131"/>
      <c r="VLC6984" s="183"/>
      <c r="VLD6984" s="131"/>
      <c r="VLE6984" s="117"/>
      <c r="VLF6984" s="118"/>
      <c r="VLG6984" s="144"/>
      <c r="VLH6984" s="131"/>
      <c r="VLI6984" s="182"/>
      <c r="VLJ6984" s="131"/>
      <c r="VLK6984" s="183"/>
      <c r="VLL6984" s="131"/>
      <c r="VLM6984" s="117"/>
      <c r="VLN6984" s="118"/>
      <c r="VLO6984" s="144"/>
      <c r="VLP6984" s="131"/>
      <c r="VLQ6984" s="182"/>
      <c r="VLR6984" s="131"/>
      <c r="VLS6984" s="183"/>
      <c r="VLT6984" s="131"/>
      <c r="VLU6984" s="117"/>
      <c r="VLV6984" s="118"/>
      <c r="VLW6984" s="144"/>
      <c r="VLX6984" s="131"/>
      <c r="VLY6984" s="182"/>
      <c r="VLZ6984" s="131"/>
      <c r="VMA6984" s="183"/>
      <c r="VMB6984" s="131"/>
      <c r="VMC6984" s="117"/>
      <c r="VMD6984" s="118"/>
      <c r="VME6984" s="144"/>
      <c r="VMF6984" s="131"/>
      <c r="VMG6984" s="182"/>
      <c r="VMH6984" s="131"/>
      <c r="VMI6984" s="183"/>
      <c r="VMJ6984" s="131"/>
      <c r="VMK6984" s="117"/>
      <c r="VML6984" s="118"/>
      <c r="VMM6984" s="144"/>
      <c r="VMN6984" s="131"/>
      <c r="VMO6984" s="182"/>
      <c r="VMP6984" s="131"/>
      <c r="VMQ6984" s="183"/>
      <c r="VMR6984" s="131"/>
      <c r="VMS6984" s="117"/>
      <c r="VMT6984" s="118"/>
      <c r="VMU6984" s="144"/>
      <c r="VMV6984" s="131"/>
      <c r="VMW6984" s="182"/>
      <c r="VMX6984" s="131"/>
      <c r="VMY6984" s="183"/>
      <c r="VMZ6984" s="131"/>
      <c r="VNA6984" s="117"/>
      <c r="VNB6984" s="118"/>
      <c r="VNC6984" s="144"/>
      <c r="VND6984" s="131"/>
      <c r="VNE6984" s="182"/>
      <c r="VNF6984" s="131"/>
      <c r="VNG6984" s="183"/>
      <c r="VNH6984" s="131"/>
      <c r="VNI6984" s="117"/>
      <c r="VNJ6984" s="118"/>
      <c r="VNK6984" s="144"/>
      <c r="VNL6984" s="131"/>
      <c r="VNM6984" s="182"/>
      <c r="VNN6984" s="131"/>
      <c r="VNO6984" s="183"/>
      <c r="VNP6984" s="131"/>
      <c r="VNQ6984" s="117"/>
      <c r="VNR6984" s="118"/>
      <c r="VNS6984" s="144"/>
      <c r="VNT6984" s="131"/>
      <c r="VNU6984" s="182"/>
      <c r="VNV6984" s="131"/>
      <c r="VNW6984" s="183"/>
      <c r="VNX6984" s="131"/>
      <c r="VNY6984" s="117"/>
      <c r="VNZ6984" s="118"/>
      <c r="VOA6984" s="144"/>
      <c r="VOB6984" s="131"/>
      <c r="VOC6984" s="182"/>
      <c r="VOD6984" s="131"/>
      <c r="VOE6984" s="183"/>
      <c r="VOF6984" s="131"/>
      <c r="VOG6984" s="117"/>
      <c r="VOH6984" s="118"/>
      <c r="VOI6984" s="144"/>
      <c r="VOJ6984" s="131"/>
      <c r="VOK6984" s="182"/>
      <c r="VOL6984" s="131"/>
      <c r="VOM6984" s="183"/>
      <c r="VON6984" s="131"/>
      <c r="VOO6984" s="117"/>
      <c r="VOP6984" s="118"/>
      <c r="VOQ6984" s="144"/>
      <c r="VOR6984" s="131"/>
      <c r="VOS6984" s="182"/>
      <c r="VOT6984" s="131"/>
      <c r="VOU6984" s="183"/>
      <c r="VOV6984" s="131"/>
      <c r="VOW6984" s="117"/>
      <c r="VOX6984" s="118"/>
      <c r="VOY6984" s="144"/>
      <c r="VOZ6984" s="131"/>
      <c r="VPA6984" s="182"/>
      <c r="VPB6984" s="131"/>
      <c r="VPC6984" s="183"/>
      <c r="VPD6984" s="131"/>
      <c r="VPE6984" s="117"/>
      <c r="VPF6984" s="118"/>
      <c r="VPG6984" s="144"/>
      <c r="VPH6984" s="131"/>
      <c r="VPI6984" s="182"/>
      <c r="VPJ6984" s="131"/>
      <c r="VPK6984" s="183"/>
      <c r="VPL6984" s="131"/>
      <c r="VPM6984" s="117"/>
      <c r="VPN6984" s="118"/>
      <c r="VPO6984" s="144"/>
      <c r="VPP6984" s="131"/>
      <c r="VPQ6984" s="182"/>
      <c r="VPR6984" s="131"/>
      <c r="VPS6984" s="183"/>
      <c r="VPT6984" s="131"/>
      <c r="VPU6984" s="117"/>
      <c r="VPV6984" s="118"/>
      <c r="VPW6984" s="144"/>
      <c r="VPX6984" s="131"/>
      <c r="VPY6984" s="182"/>
      <c r="VPZ6984" s="131"/>
      <c r="VQA6984" s="183"/>
      <c r="VQB6984" s="131"/>
      <c r="VQC6984" s="117"/>
      <c r="VQD6984" s="118"/>
      <c r="VQE6984" s="144"/>
      <c r="VQF6984" s="131"/>
      <c r="VQG6984" s="182"/>
      <c r="VQH6984" s="131"/>
      <c r="VQI6984" s="183"/>
      <c r="VQJ6984" s="131"/>
      <c r="VQK6984" s="117"/>
      <c r="VQL6984" s="118"/>
      <c r="VQM6984" s="144"/>
      <c r="VQN6984" s="131"/>
      <c r="VQO6984" s="182"/>
      <c r="VQP6984" s="131"/>
      <c r="VQQ6984" s="183"/>
      <c r="VQR6984" s="131"/>
      <c r="VQS6984" s="117"/>
      <c r="VQT6984" s="118"/>
      <c r="VQU6984" s="144"/>
      <c r="VQV6984" s="131"/>
      <c r="VQW6984" s="182"/>
      <c r="VQX6984" s="131"/>
      <c r="VQY6984" s="183"/>
      <c r="VQZ6984" s="131"/>
      <c r="VRA6984" s="117"/>
      <c r="VRB6984" s="118"/>
      <c r="VRC6984" s="144"/>
      <c r="VRD6984" s="131"/>
      <c r="VRE6984" s="182"/>
      <c r="VRF6984" s="131"/>
      <c r="VRG6984" s="183"/>
      <c r="VRH6984" s="131"/>
      <c r="VRI6984" s="117"/>
      <c r="VRJ6984" s="118"/>
      <c r="VRK6984" s="144"/>
      <c r="VRL6984" s="131"/>
      <c r="VRM6984" s="182"/>
      <c r="VRN6984" s="131"/>
      <c r="VRO6984" s="183"/>
      <c r="VRP6984" s="131"/>
      <c r="VRQ6984" s="117"/>
      <c r="VRR6984" s="118"/>
      <c r="VRS6984" s="144"/>
      <c r="VRT6984" s="131"/>
      <c r="VRU6984" s="182"/>
      <c r="VRV6984" s="131"/>
      <c r="VRW6984" s="183"/>
      <c r="VRX6984" s="131"/>
      <c r="VRY6984" s="117"/>
      <c r="VRZ6984" s="118"/>
      <c r="VSA6984" s="144"/>
      <c r="VSB6984" s="131"/>
      <c r="VSC6984" s="182"/>
      <c r="VSD6984" s="131"/>
      <c r="VSE6984" s="183"/>
      <c r="VSF6984" s="131"/>
      <c r="VSG6984" s="117"/>
      <c r="VSH6984" s="118"/>
      <c r="VSI6984" s="144"/>
      <c r="VSJ6984" s="131"/>
      <c r="VSK6984" s="182"/>
      <c r="VSL6984" s="131"/>
      <c r="VSM6984" s="183"/>
      <c r="VSN6984" s="131"/>
      <c r="VSO6984" s="117"/>
      <c r="VSP6984" s="118"/>
      <c r="VSQ6984" s="144"/>
      <c r="VSR6984" s="131"/>
      <c r="VSS6984" s="182"/>
      <c r="VST6984" s="131"/>
      <c r="VSU6984" s="183"/>
      <c r="VSV6984" s="131"/>
      <c r="VSW6984" s="117"/>
      <c r="VSX6984" s="118"/>
      <c r="VSY6984" s="144"/>
      <c r="VSZ6984" s="131"/>
      <c r="VTA6984" s="182"/>
      <c r="VTB6984" s="131"/>
      <c r="VTC6984" s="183"/>
      <c r="VTD6984" s="131"/>
      <c r="VTE6984" s="117"/>
      <c r="VTF6984" s="118"/>
      <c r="VTG6984" s="144"/>
      <c r="VTH6984" s="131"/>
      <c r="VTI6984" s="182"/>
      <c r="VTJ6984" s="131"/>
      <c r="VTK6984" s="183"/>
      <c r="VTL6984" s="131"/>
      <c r="VTM6984" s="117"/>
      <c r="VTN6984" s="118"/>
      <c r="VTO6984" s="144"/>
      <c r="VTP6984" s="131"/>
      <c r="VTQ6984" s="182"/>
      <c r="VTR6984" s="131"/>
      <c r="VTS6984" s="183"/>
      <c r="VTT6984" s="131"/>
      <c r="VTU6984" s="117"/>
      <c r="VTV6984" s="118"/>
      <c r="VTW6984" s="144"/>
      <c r="VTX6984" s="131"/>
      <c r="VTY6984" s="182"/>
      <c r="VTZ6984" s="131"/>
      <c r="VUA6984" s="183"/>
      <c r="VUB6984" s="131"/>
      <c r="VUC6984" s="117"/>
      <c r="VUD6984" s="118"/>
    </row>
    <row r="6985" spans="1:15422" s="179" customFormat="1" ht="60" hidden="1">
      <c r="A6985" s="203">
        <v>2019129197</v>
      </c>
      <c r="B6985" s="131" t="s">
        <v>13955</v>
      </c>
      <c r="C6985" s="182">
        <v>45638</v>
      </c>
      <c r="D6985" s="131" t="s">
        <v>28</v>
      </c>
      <c r="E6985" s="183" t="s">
        <v>13970</v>
      </c>
      <c r="F6985" s="131" t="s">
        <v>30</v>
      </c>
      <c r="G6985" s="117" t="s">
        <v>13</v>
      </c>
      <c r="H6985" s="168" t="s">
        <v>13977</v>
      </c>
      <c r="I6985" s="233">
        <v>45645</v>
      </c>
    </row>
    <row r="6986" spans="1:15422" s="179" customFormat="1" ht="45" hidden="1">
      <c r="A6986" s="203">
        <v>2019129201</v>
      </c>
      <c r="B6986" s="231" t="s">
        <v>13955</v>
      </c>
      <c r="C6986" s="182">
        <v>45638</v>
      </c>
      <c r="D6986" s="131" t="s">
        <v>16</v>
      </c>
      <c r="E6986" s="183" t="s">
        <v>13971</v>
      </c>
      <c r="F6986" s="131" t="s">
        <v>34</v>
      </c>
      <c r="G6986" s="129" t="s">
        <v>23</v>
      </c>
      <c r="H6986" s="168" t="s">
        <v>13977</v>
      </c>
      <c r="I6986" s="233">
        <v>45639</v>
      </c>
    </row>
    <row r="6987" spans="1:15422" s="179" customFormat="1" ht="45" hidden="1">
      <c r="A6987" s="203" t="s">
        <v>15215</v>
      </c>
      <c r="B6987" s="131" t="s">
        <v>13955</v>
      </c>
      <c r="C6987" s="182">
        <v>45638</v>
      </c>
      <c r="D6987" s="131" t="s">
        <v>10</v>
      </c>
      <c r="E6987" s="183" t="s">
        <v>13972</v>
      </c>
      <c r="F6987" s="131" t="s">
        <v>146</v>
      </c>
      <c r="G6987" s="117" t="s">
        <v>23</v>
      </c>
      <c r="H6987" s="153" t="s">
        <v>15216</v>
      </c>
      <c r="I6987" s="233">
        <v>45653</v>
      </c>
      <c r="K6987" s="723"/>
      <c r="M6987" s="266"/>
    </row>
    <row r="6988" spans="1:15422" s="179" customFormat="1" ht="60" hidden="1">
      <c r="A6988" s="203" t="s">
        <v>13986</v>
      </c>
      <c r="B6988" s="131" t="s">
        <v>9</v>
      </c>
      <c r="C6988" s="182">
        <v>45638</v>
      </c>
      <c r="D6988" s="131" t="s">
        <v>16</v>
      </c>
      <c r="E6988" s="183" t="s">
        <v>13973</v>
      </c>
      <c r="F6988" s="131" t="s">
        <v>34</v>
      </c>
      <c r="G6988" s="117" t="s">
        <v>49</v>
      </c>
      <c r="H6988" s="153" t="s">
        <v>14122</v>
      </c>
      <c r="I6988" s="233">
        <v>45639</v>
      </c>
    </row>
    <row r="6989" spans="1:15422" s="179" customFormat="1" ht="60" hidden="1">
      <c r="A6989" s="203">
        <v>2019129220</v>
      </c>
      <c r="B6989" s="131" t="s">
        <v>9</v>
      </c>
      <c r="C6989" s="182">
        <v>45638</v>
      </c>
      <c r="D6989" s="131" t="s">
        <v>16</v>
      </c>
      <c r="E6989" s="183" t="s">
        <v>13974</v>
      </c>
      <c r="F6989" s="131" t="s">
        <v>30</v>
      </c>
      <c r="G6989" s="117" t="s">
        <v>49</v>
      </c>
      <c r="H6989" s="153" t="s">
        <v>14094</v>
      </c>
      <c r="I6989" s="233">
        <v>45639</v>
      </c>
    </row>
    <row r="6990" spans="1:15422" s="179" customFormat="1" ht="75" hidden="1">
      <c r="A6990" s="203" t="s">
        <v>14132</v>
      </c>
      <c r="B6990" s="131" t="s">
        <v>9</v>
      </c>
      <c r="C6990" s="182">
        <v>45638</v>
      </c>
      <c r="D6990" s="131" t="s">
        <v>10</v>
      </c>
      <c r="E6990" s="183" t="s">
        <v>13975</v>
      </c>
      <c r="F6990" s="131" t="s">
        <v>22</v>
      </c>
      <c r="G6990" s="117" t="s">
        <v>13</v>
      </c>
      <c r="H6990" s="153" t="s">
        <v>14200</v>
      </c>
      <c r="I6990" s="234">
        <v>45653</v>
      </c>
    </row>
    <row r="6991" spans="1:15422" s="179" customFormat="1" ht="60" hidden="1">
      <c r="A6991" s="203" t="s">
        <v>14416</v>
      </c>
      <c r="B6991" s="131" t="s">
        <v>9</v>
      </c>
      <c r="C6991" s="182">
        <v>45639</v>
      </c>
      <c r="D6991" s="131" t="s">
        <v>10</v>
      </c>
      <c r="E6991" s="183" t="s">
        <v>13978</v>
      </c>
      <c r="F6991" s="131" t="s">
        <v>30</v>
      </c>
      <c r="G6991" s="117" t="s">
        <v>128</v>
      </c>
      <c r="H6991" s="153" t="s">
        <v>15448</v>
      </c>
      <c r="I6991" s="234">
        <v>45654</v>
      </c>
      <c r="K6991" s="723"/>
      <c r="M6991" s="266"/>
    </row>
    <row r="6992" spans="1:15422" s="179" customFormat="1" ht="75" hidden="1">
      <c r="A6992" s="203" t="s">
        <v>13980</v>
      </c>
      <c r="B6992" s="231" t="s">
        <v>13955</v>
      </c>
      <c r="C6992" s="182">
        <v>45639</v>
      </c>
      <c r="D6992" s="131" t="s">
        <v>16</v>
      </c>
      <c r="E6992" s="183" t="s">
        <v>13979</v>
      </c>
      <c r="F6992" s="131" t="s">
        <v>22</v>
      </c>
      <c r="G6992" s="117" t="s">
        <v>23</v>
      </c>
      <c r="H6992" s="153" t="s">
        <v>13977</v>
      </c>
      <c r="I6992" s="234">
        <v>45640</v>
      </c>
    </row>
    <row r="6993" spans="1:13" s="179" customFormat="1" ht="45" hidden="1">
      <c r="A6993" s="203">
        <v>2019129255</v>
      </c>
      <c r="B6993" s="196" t="s">
        <v>9</v>
      </c>
      <c r="C6993" s="195">
        <v>45639</v>
      </c>
      <c r="D6993" s="196" t="s">
        <v>16</v>
      </c>
      <c r="E6993" s="197" t="s">
        <v>13983</v>
      </c>
      <c r="F6993" s="196" t="s">
        <v>30</v>
      </c>
      <c r="G6993" s="124" t="s">
        <v>49</v>
      </c>
      <c r="H6993" s="153" t="s">
        <v>14080</v>
      </c>
      <c r="I6993" s="244">
        <v>45640</v>
      </c>
    </row>
    <row r="6994" spans="1:13" s="179" customFormat="1" ht="60" hidden="1">
      <c r="A6994" s="203" t="s">
        <v>14102</v>
      </c>
      <c r="B6994" s="131" t="s">
        <v>9</v>
      </c>
      <c r="C6994" s="182">
        <v>45639</v>
      </c>
      <c r="D6994" s="131" t="s">
        <v>16</v>
      </c>
      <c r="E6994" s="183" t="s">
        <v>13984</v>
      </c>
      <c r="F6994" s="131" t="s">
        <v>30</v>
      </c>
      <c r="G6994" s="117" t="s">
        <v>49</v>
      </c>
      <c r="H6994" s="153" t="s">
        <v>14094</v>
      </c>
      <c r="I6994" s="234">
        <v>45640</v>
      </c>
    </row>
    <row r="6995" spans="1:13" s="179" customFormat="1" ht="30" hidden="1">
      <c r="A6995" s="203">
        <v>2019129266</v>
      </c>
      <c r="B6995" s="131" t="s">
        <v>9</v>
      </c>
      <c r="C6995" s="182">
        <v>45639</v>
      </c>
      <c r="D6995" s="131" t="s">
        <v>16</v>
      </c>
      <c r="E6995" s="183" t="s">
        <v>13987</v>
      </c>
      <c r="F6995" s="131" t="s">
        <v>34</v>
      </c>
      <c r="G6995" s="183" t="s">
        <v>23</v>
      </c>
      <c r="H6995" s="153" t="s">
        <v>14094</v>
      </c>
      <c r="I6995" s="234">
        <v>45640</v>
      </c>
    </row>
    <row r="6996" spans="1:13" s="179" customFormat="1" ht="36" hidden="1" customHeight="1">
      <c r="A6996" s="203">
        <v>2019129270</v>
      </c>
      <c r="B6996" s="131" t="s">
        <v>9</v>
      </c>
      <c r="C6996" s="182">
        <v>45639</v>
      </c>
      <c r="D6996" s="131" t="s">
        <v>10</v>
      </c>
      <c r="E6996" s="183" t="s">
        <v>13988</v>
      </c>
      <c r="F6996" s="131" t="s">
        <v>34</v>
      </c>
      <c r="G6996" s="117" t="s">
        <v>23</v>
      </c>
      <c r="H6996" s="153" t="s">
        <v>14550</v>
      </c>
      <c r="I6996" s="234">
        <v>45654</v>
      </c>
    </row>
    <row r="6997" spans="1:13" s="179" customFormat="1" ht="60" hidden="1">
      <c r="A6997" s="203" t="s">
        <v>13999</v>
      </c>
      <c r="B6997" s="237" t="s">
        <v>9</v>
      </c>
      <c r="C6997" s="236">
        <v>45639</v>
      </c>
      <c r="D6997" s="237" t="s">
        <v>10</v>
      </c>
      <c r="E6997" s="238" t="s">
        <v>13989</v>
      </c>
      <c r="F6997" s="237" t="s">
        <v>34</v>
      </c>
      <c r="G6997" s="158" t="s">
        <v>23</v>
      </c>
      <c r="H6997" s="153" t="s">
        <v>13997</v>
      </c>
      <c r="I6997" s="245">
        <v>45654</v>
      </c>
    </row>
    <row r="6998" spans="1:13" s="179" customFormat="1" ht="45" hidden="1">
      <c r="A6998" s="203">
        <v>2019129278</v>
      </c>
      <c r="B6998" s="231" t="s">
        <v>13955</v>
      </c>
      <c r="C6998" s="182">
        <v>45639</v>
      </c>
      <c r="D6998" s="131" t="s">
        <v>10</v>
      </c>
      <c r="E6998" s="183" t="s">
        <v>13990</v>
      </c>
      <c r="F6998" s="131" t="s">
        <v>30</v>
      </c>
      <c r="G6998" s="117" t="s">
        <v>23</v>
      </c>
      <c r="H6998" s="168" t="s">
        <v>14005</v>
      </c>
      <c r="I6998" s="234">
        <v>45654</v>
      </c>
    </row>
    <row r="6999" spans="1:13" s="179" customFormat="1" ht="45" hidden="1">
      <c r="A6999" s="203">
        <v>2019129291</v>
      </c>
      <c r="B6999" s="131" t="s">
        <v>9</v>
      </c>
      <c r="C6999" s="182">
        <v>45642</v>
      </c>
      <c r="D6999" s="131" t="s">
        <v>28</v>
      </c>
      <c r="E6999" s="183" t="s">
        <v>13991</v>
      </c>
      <c r="F6999" s="131" t="s">
        <v>30</v>
      </c>
      <c r="G6999" s="117" t="s">
        <v>23</v>
      </c>
      <c r="H6999" s="168" t="s">
        <v>14030</v>
      </c>
      <c r="I6999" s="246">
        <v>45649</v>
      </c>
    </row>
    <row r="7000" spans="1:13" s="179" customFormat="1" ht="15" hidden="1" customHeight="1">
      <c r="A7000" s="203">
        <v>2019129299</v>
      </c>
      <c r="B7000" s="239" t="s">
        <v>155</v>
      </c>
      <c r="C7000" s="240">
        <v>45642</v>
      </c>
      <c r="D7000" s="241" t="s">
        <v>28</v>
      </c>
      <c r="E7000" s="242" t="s">
        <v>13992</v>
      </c>
      <c r="F7000" s="242" t="s">
        <v>30</v>
      </c>
      <c r="G7000" s="242" t="s">
        <v>13</v>
      </c>
      <c r="H7000" s="242" t="s">
        <v>3166</v>
      </c>
      <c r="I7000" s="240">
        <v>45649</v>
      </c>
    </row>
    <row r="7001" spans="1:13" s="179" customFormat="1" ht="60" hidden="1">
      <c r="A7001" s="203">
        <v>2019129301</v>
      </c>
      <c r="B7001" s="231" t="s">
        <v>13955</v>
      </c>
      <c r="C7001" s="182">
        <v>45642</v>
      </c>
      <c r="D7001" s="131" t="s">
        <v>16</v>
      </c>
      <c r="E7001" s="183" t="s">
        <v>13993</v>
      </c>
      <c r="F7001" s="131" t="s">
        <v>22</v>
      </c>
      <c r="G7001" s="183" t="s">
        <v>49</v>
      </c>
      <c r="H7001" s="153" t="s">
        <v>13997</v>
      </c>
      <c r="I7001" s="494">
        <v>45643</v>
      </c>
    </row>
    <row r="7002" spans="1:13" s="179" customFormat="1" ht="60" hidden="1">
      <c r="A7002" s="203">
        <v>2019129308</v>
      </c>
      <c r="B7002" s="131" t="s">
        <v>9</v>
      </c>
      <c r="C7002" s="182">
        <v>45642</v>
      </c>
      <c r="D7002" s="131" t="s">
        <v>10</v>
      </c>
      <c r="E7002" s="183" t="s">
        <v>13994</v>
      </c>
      <c r="F7002" s="131" t="s">
        <v>34</v>
      </c>
      <c r="G7002" s="117" t="s">
        <v>23</v>
      </c>
      <c r="H7002" s="153" t="s">
        <v>15258</v>
      </c>
      <c r="I7002" s="243">
        <v>45657</v>
      </c>
      <c r="K7002" s="723"/>
      <c r="M7002" s="266"/>
    </row>
    <row r="7003" spans="1:13" s="179" customFormat="1" ht="60" hidden="1">
      <c r="A7003" s="203">
        <v>2019129312</v>
      </c>
      <c r="B7003" s="131" t="s">
        <v>9</v>
      </c>
      <c r="C7003" s="182">
        <v>45642</v>
      </c>
      <c r="D7003" s="131" t="s">
        <v>10</v>
      </c>
      <c r="E7003" s="183" t="s">
        <v>13995</v>
      </c>
      <c r="F7003" s="131" t="s">
        <v>30</v>
      </c>
      <c r="G7003" s="117" t="s">
        <v>23</v>
      </c>
      <c r="H7003" s="153" t="s">
        <v>14349</v>
      </c>
      <c r="I7003" s="246">
        <v>45657</v>
      </c>
    </row>
    <row r="7004" spans="1:13" s="179" customFormat="1" ht="30" hidden="1">
      <c r="A7004" s="203">
        <v>2019129316</v>
      </c>
      <c r="B7004" s="131" t="s">
        <v>9</v>
      </c>
      <c r="C7004" s="182">
        <v>45642</v>
      </c>
      <c r="D7004" s="131" t="s">
        <v>28</v>
      </c>
      <c r="E7004" s="183" t="s">
        <v>13996</v>
      </c>
      <c r="F7004" s="131" t="s">
        <v>30</v>
      </c>
      <c r="G7004" s="117" t="s">
        <v>13</v>
      </c>
      <c r="H7004" s="153" t="s">
        <v>14185</v>
      </c>
      <c r="I7004" s="243">
        <v>45649</v>
      </c>
    </row>
    <row r="7005" spans="1:13" s="179" customFormat="1" ht="60" hidden="1">
      <c r="A7005" s="203">
        <v>2019129324</v>
      </c>
      <c r="B7005" s="131" t="s">
        <v>9</v>
      </c>
      <c r="C7005" s="182">
        <v>45642</v>
      </c>
      <c r="D7005" s="131" t="s">
        <v>10</v>
      </c>
      <c r="E7005" s="183" t="s">
        <v>14000</v>
      </c>
      <c r="F7005" s="131" t="s">
        <v>30</v>
      </c>
      <c r="G7005" s="117" t="s">
        <v>23</v>
      </c>
      <c r="H7005" s="153" t="s">
        <v>14316</v>
      </c>
      <c r="I7005" s="243">
        <v>45657</v>
      </c>
    </row>
    <row r="7006" spans="1:13" s="179" customFormat="1" ht="60" hidden="1">
      <c r="A7006" s="203" t="s">
        <v>14040</v>
      </c>
      <c r="B7006" s="131" t="s">
        <v>9</v>
      </c>
      <c r="C7006" s="182">
        <v>45642</v>
      </c>
      <c r="D7006" s="131" t="s">
        <v>10</v>
      </c>
      <c r="E7006" s="183" t="s">
        <v>14001</v>
      </c>
      <c r="F7006" s="131" t="s">
        <v>30</v>
      </c>
      <c r="G7006" s="117" t="s">
        <v>23</v>
      </c>
      <c r="H7006" s="153" t="s">
        <v>14203</v>
      </c>
      <c r="I7006" s="243">
        <v>45657</v>
      </c>
    </row>
    <row r="7007" spans="1:13" s="179" customFormat="1" ht="45" hidden="1">
      <c r="A7007" s="203">
        <v>2019129333</v>
      </c>
      <c r="B7007" s="231" t="s">
        <v>13955</v>
      </c>
      <c r="C7007" s="182">
        <v>45642</v>
      </c>
      <c r="D7007" s="131" t="s">
        <v>16</v>
      </c>
      <c r="E7007" s="183" t="s">
        <v>14002</v>
      </c>
      <c r="F7007" s="131" t="s">
        <v>30</v>
      </c>
      <c r="G7007" s="183" t="s">
        <v>23</v>
      </c>
      <c r="H7007" s="153" t="s">
        <v>14005</v>
      </c>
      <c r="I7007" s="243">
        <v>45643</v>
      </c>
    </row>
    <row r="7008" spans="1:13" s="179" customFormat="1" ht="60" hidden="1">
      <c r="A7008" s="203">
        <v>2019129339</v>
      </c>
      <c r="B7008" s="131" t="s">
        <v>9</v>
      </c>
      <c r="C7008" s="182">
        <v>45643</v>
      </c>
      <c r="D7008" s="131" t="s">
        <v>28</v>
      </c>
      <c r="E7008" s="183" t="s">
        <v>14003</v>
      </c>
      <c r="F7008" s="131" t="s">
        <v>34</v>
      </c>
      <c r="G7008" s="129" t="s">
        <v>23</v>
      </c>
      <c r="H7008" s="153" t="s">
        <v>14239</v>
      </c>
      <c r="I7008" s="248">
        <v>45650</v>
      </c>
    </row>
    <row r="7009" spans="1:15537" s="179" customFormat="1" ht="45" hidden="1">
      <c r="A7009" s="203">
        <v>2019129354</v>
      </c>
      <c r="B7009" s="131" t="s">
        <v>9</v>
      </c>
      <c r="C7009" s="182">
        <v>45643</v>
      </c>
      <c r="D7009" s="131" t="s">
        <v>28</v>
      </c>
      <c r="E7009" s="183" t="s">
        <v>14004</v>
      </c>
      <c r="F7009" s="131" t="s">
        <v>30</v>
      </c>
      <c r="G7009" s="117" t="s">
        <v>49</v>
      </c>
      <c r="H7009" s="153" t="s">
        <v>14080</v>
      </c>
      <c r="I7009" s="247">
        <v>45650</v>
      </c>
    </row>
    <row r="7010" spans="1:15537" s="179" customFormat="1" ht="60" hidden="1">
      <c r="A7010" s="203">
        <v>2019129359</v>
      </c>
      <c r="B7010" s="231" t="s">
        <v>13955</v>
      </c>
      <c r="C7010" s="182">
        <v>45643</v>
      </c>
      <c r="D7010" s="131" t="s">
        <v>16</v>
      </c>
      <c r="E7010" s="183" t="s">
        <v>14006</v>
      </c>
      <c r="F7010" s="131" t="s">
        <v>22</v>
      </c>
      <c r="G7010" s="183" t="s">
        <v>46</v>
      </c>
      <c r="H7010" s="168" t="s">
        <v>14005</v>
      </c>
      <c r="I7010" s="247">
        <v>45644</v>
      </c>
    </row>
    <row r="7011" spans="1:15537" s="179" customFormat="1" ht="60" hidden="1">
      <c r="A7011" s="203">
        <v>2019129368</v>
      </c>
      <c r="B7011" s="231" t="s">
        <v>13955</v>
      </c>
      <c r="C7011" s="182">
        <v>45643</v>
      </c>
      <c r="D7011" s="131" t="s">
        <v>16</v>
      </c>
      <c r="E7011" s="183" t="s">
        <v>14007</v>
      </c>
      <c r="F7011" s="131" t="s">
        <v>30</v>
      </c>
      <c r="G7011" s="183" t="s">
        <v>23</v>
      </c>
      <c r="H7011" s="153" t="s">
        <v>14014</v>
      </c>
      <c r="I7011" s="248">
        <v>45644</v>
      </c>
    </row>
    <row r="7012" spans="1:15537" s="179" customFormat="1" ht="60" hidden="1">
      <c r="A7012" s="203">
        <v>2019129372</v>
      </c>
      <c r="B7012" s="131" t="s">
        <v>9</v>
      </c>
      <c r="C7012" s="182">
        <v>45643</v>
      </c>
      <c r="D7012" s="131" t="s">
        <v>16</v>
      </c>
      <c r="E7012" s="183" t="s">
        <v>14008</v>
      </c>
      <c r="F7012" s="131" t="s">
        <v>30</v>
      </c>
      <c r="G7012" s="250" t="s">
        <v>49</v>
      </c>
      <c r="H7012" s="153" t="s">
        <v>14410</v>
      </c>
      <c r="I7012" s="247">
        <v>45644</v>
      </c>
    </row>
    <row r="7013" spans="1:15537" s="179" customFormat="1" ht="45" hidden="1">
      <c r="A7013" s="203" t="s">
        <v>14017</v>
      </c>
      <c r="B7013" s="231" t="s">
        <v>13955</v>
      </c>
      <c r="C7013" s="182">
        <v>45643</v>
      </c>
      <c r="D7013" s="131" t="s">
        <v>16</v>
      </c>
      <c r="E7013" s="183" t="s">
        <v>14009</v>
      </c>
      <c r="F7013" s="131" t="s">
        <v>22</v>
      </c>
      <c r="G7013" s="183" t="s">
        <v>23</v>
      </c>
      <c r="H7013" s="153" t="s">
        <v>14014</v>
      </c>
      <c r="I7013" s="497">
        <v>45644</v>
      </c>
    </row>
    <row r="7014" spans="1:15537" s="179" customFormat="1" ht="45" hidden="1">
      <c r="A7014" s="203" t="s">
        <v>14098</v>
      </c>
      <c r="B7014" s="131" t="s">
        <v>9</v>
      </c>
      <c r="C7014" s="182">
        <v>45643</v>
      </c>
      <c r="D7014" s="131" t="s">
        <v>16</v>
      </c>
      <c r="E7014" s="183" t="s">
        <v>14010</v>
      </c>
      <c r="F7014" s="131" t="s">
        <v>30</v>
      </c>
      <c r="G7014" s="183" t="s">
        <v>23</v>
      </c>
      <c r="H7014" s="153" t="s">
        <v>14094</v>
      </c>
      <c r="I7014" s="247">
        <v>45644</v>
      </c>
    </row>
    <row r="7015" spans="1:15537" s="179" customFormat="1" ht="30.75" hidden="1" thickBot="1">
      <c r="A7015" s="203">
        <v>2019129413</v>
      </c>
      <c r="B7015" s="131" t="s">
        <v>9</v>
      </c>
      <c r="C7015" s="182">
        <v>45644</v>
      </c>
      <c r="D7015" s="131" t="s">
        <v>16</v>
      </c>
      <c r="E7015" s="183" t="s">
        <v>14012</v>
      </c>
      <c r="F7015" s="131" t="s">
        <v>30</v>
      </c>
      <c r="G7015" s="183" t="s">
        <v>23</v>
      </c>
      <c r="H7015" s="153" t="s">
        <v>14014</v>
      </c>
      <c r="I7015" s="249">
        <v>45645</v>
      </c>
    </row>
    <row r="7016" spans="1:15537" s="179" customFormat="1" ht="30.75" hidden="1" thickBot="1">
      <c r="A7016" s="203">
        <v>2019129416</v>
      </c>
      <c r="B7016" s="131" t="s">
        <v>13955</v>
      </c>
      <c r="C7016" s="182">
        <v>45644</v>
      </c>
      <c r="D7016" s="131" t="s">
        <v>28</v>
      </c>
      <c r="E7016" s="183" t="s">
        <v>14011</v>
      </c>
      <c r="F7016" s="131" t="s">
        <v>30</v>
      </c>
      <c r="G7016" s="117" t="s">
        <v>49</v>
      </c>
      <c r="H7016" s="153" t="s">
        <v>14080</v>
      </c>
      <c r="I7016" s="249">
        <v>45651</v>
      </c>
    </row>
    <row r="7017" spans="1:15537" s="179" customFormat="1" ht="30" hidden="1">
      <c r="A7017" s="203">
        <v>2019129420</v>
      </c>
      <c r="B7017" s="231" t="s">
        <v>13955</v>
      </c>
      <c r="C7017" s="182">
        <v>45644</v>
      </c>
      <c r="D7017" s="131" t="s">
        <v>16</v>
      </c>
      <c r="E7017" s="183" t="s">
        <v>14013</v>
      </c>
      <c r="F7017" s="131" t="s">
        <v>30</v>
      </c>
      <c r="G7017" s="183" t="s">
        <v>13</v>
      </c>
      <c r="H7017" s="153" t="s">
        <v>14037</v>
      </c>
      <c r="I7017" s="495">
        <v>45645</v>
      </c>
    </row>
    <row r="7018" spans="1:15537" s="179" customFormat="1" ht="45" hidden="1">
      <c r="A7018" s="203">
        <v>2019129424</v>
      </c>
      <c r="B7018" s="131" t="s">
        <v>9</v>
      </c>
      <c r="C7018" s="182">
        <v>45644</v>
      </c>
      <c r="D7018" s="131" t="s">
        <v>10</v>
      </c>
      <c r="E7018" s="183" t="s">
        <v>14015</v>
      </c>
      <c r="F7018" s="131" t="s">
        <v>22</v>
      </c>
      <c r="G7018" s="261" t="s">
        <v>13</v>
      </c>
      <c r="H7018" s="153" t="s">
        <v>15347</v>
      </c>
      <c r="I7018" s="502">
        <v>45659</v>
      </c>
      <c r="K7018" s="723"/>
      <c r="M7018" s="266"/>
      <c r="N7018" s="555"/>
      <c r="O7018" s="555"/>
    </row>
    <row r="7019" spans="1:15537" s="179" customFormat="1" ht="45" hidden="1">
      <c r="A7019" s="203">
        <v>2019129435</v>
      </c>
      <c r="B7019" s="131" t="s">
        <v>13955</v>
      </c>
      <c r="C7019" s="182">
        <v>45644</v>
      </c>
      <c r="D7019" s="131" t="s">
        <v>16</v>
      </c>
      <c r="E7019" s="183" t="s">
        <v>14016</v>
      </c>
      <c r="F7019" s="131" t="s">
        <v>30</v>
      </c>
      <c r="G7019" s="183" t="s">
        <v>23</v>
      </c>
      <c r="H7019" s="153" t="s">
        <v>14024</v>
      </c>
      <c r="I7019" s="498">
        <v>45645</v>
      </c>
    </row>
    <row r="7020" spans="1:15537" s="179" customFormat="1" ht="60" hidden="1">
      <c r="A7020" s="111" t="s">
        <v>16076</v>
      </c>
      <c r="B7020" s="131" t="s">
        <v>9</v>
      </c>
      <c r="C7020" s="115">
        <v>45644</v>
      </c>
      <c r="D7020" s="223" t="s">
        <v>32</v>
      </c>
      <c r="E7020" s="117" t="s">
        <v>14018</v>
      </c>
      <c r="F7020" s="117" t="s">
        <v>34</v>
      </c>
      <c r="G7020" s="183" t="s">
        <v>23</v>
      </c>
      <c r="H7020" s="153" t="s">
        <v>16197</v>
      </c>
      <c r="I7020" s="503"/>
      <c r="J7020" s="920">
        <v>80</v>
      </c>
    </row>
    <row r="7021" spans="1:15537" s="179" customFormat="1" ht="30" hidden="1">
      <c r="A7021" s="111" t="s">
        <v>15866</v>
      </c>
      <c r="B7021" s="131" t="s">
        <v>9</v>
      </c>
      <c r="C7021" s="182">
        <v>45644</v>
      </c>
      <c r="D7021" s="131" t="s">
        <v>10</v>
      </c>
      <c r="E7021" s="183" t="s">
        <v>14019</v>
      </c>
      <c r="F7021" s="131" t="s">
        <v>30</v>
      </c>
      <c r="G7021" s="117" t="s">
        <v>13</v>
      </c>
      <c r="H7021" s="153" t="s">
        <v>16029</v>
      </c>
      <c r="I7021" s="256">
        <v>45659</v>
      </c>
      <c r="J7021" s="920">
        <v>172.79</v>
      </c>
    </row>
    <row r="7022" spans="1:15537" s="179" customFormat="1" ht="45.75" hidden="1" thickBot="1">
      <c r="A7022" s="203">
        <v>2019129443</v>
      </c>
      <c r="B7022" s="131" t="s">
        <v>13955</v>
      </c>
      <c r="C7022" s="182">
        <v>45644</v>
      </c>
      <c r="D7022" s="131" t="s">
        <v>16</v>
      </c>
      <c r="E7022" s="183" t="s">
        <v>14020</v>
      </c>
      <c r="F7022" s="131" t="s">
        <v>30</v>
      </c>
      <c r="G7022" s="129" t="s">
        <v>23</v>
      </c>
      <c r="H7022" s="153" t="s">
        <v>14024</v>
      </c>
      <c r="I7022" s="499">
        <v>45645</v>
      </c>
      <c r="J7022" s="217"/>
      <c r="K7022" s="217"/>
      <c r="L7022" s="217"/>
      <c r="M7022" s="217"/>
      <c r="N7022" s="217"/>
      <c r="O7022" s="217"/>
      <c r="P7022" s="217"/>
      <c r="Q7022" s="217"/>
      <c r="R7022" s="217"/>
      <c r="S7022" s="217"/>
      <c r="T7022" s="217"/>
      <c r="U7022" s="217"/>
      <c r="V7022" s="217"/>
      <c r="W7022" s="217"/>
      <c r="X7022" s="217"/>
      <c r="Y7022" s="217"/>
      <c r="Z7022" s="217"/>
      <c r="AA7022" s="217"/>
      <c r="AB7022" s="217"/>
      <c r="AC7022" s="217"/>
      <c r="AD7022" s="217"/>
      <c r="AE7022" s="217"/>
      <c r="AF7022" s="217"/>
      <c r="AG7022" s="217"/>
      <c r="AH7022" s="217"/>
      <c r="AI7022" s="217"/>
      <c r="AJ7022" s="217"/>
      <c r="AK7022" s="217"/>
      <c r="AL7022" s="217"/>
      <c r="AM7022" s="217"/>
      <c r="AN7022" s="217"/>
      <c r="AO7022" s="217"/>
      <c r="AP7022" s="217"/>
      <c r="AQ7022" s="217"/>
      <c r="AR7022" s="217"/>
      <c r="AS7022" s="217"/>
      <c r="AT7022" s="217"/>
      <c r="AU7022" s="217"/>
      <c r="AV7022" s="217"/>
      <c r="AW7022" s="217"/>
      <c r="AX7022" s="217"/>
      <c r="AY7022" s="217"/>
      <c r="AZ7022" s="217"/>
      <c r="BA7022" s="217"/>
      <c r="BB7022" s="217"/>
      <c r="BC7022" s="217"/>
      <c r="BD7022" s="217"/>
      <c r="BE7022" s="217"/>
      <c r="BF7022" s="217"/>
      <c r="BG7022" s="217"/>
      <c r="BH7022" s="217"/>
      <c r="BI7022" s="217"/>
      <c r="BJ7022" s="217"/>
      <c r="BK7022" s="217"/>
      <c r="BL7022" s="217"/>
      <c r="BM7022" s="217"/>
      <c r="BN7022" s="217"/>
      <c r="BO7022" s="217"/>
      <c r="BP7022" s="217"/>
      <c r="BQ7022" s="217"/>
      <c r="BR7022" s="217"/>
      <c r="BS7022" s="217"/>
      <c r="BT7022" s="217"/>
      <c r="BU7022" s="217"/>
      <c r="BV7022" s="217"/>
      <c r="BW7022" s="217"/>
      <c r="BX7022" s="217"/>
      <c r="BY7022" s="217"/>
      <c r="BZ7022" s="217"/>
      <c r="CA7022" s="217"/>
      <c r="CB7022" s="217"/>
      <c r="CC7022" s="217"/>
      <c r="CD7022" s="217"/>
      <c r="CE7022" s="217"/>
      <c r="CF7022" s="217"/>
      <c r="CG7022" s="217"/>
      <c r="CH7022" s="217"/>
      <c r="CI7022" s="217"/>
      <c r="CJ7022" s="217"/>
      <c r="CK7022" s="217"/>
      <c r="CL7022" s="217"/>
      <c r="CM7022" s="217"/>
      <c r="CN7022" s="217"/>
      <c r="CO7022" s="217"/>
      <c r="CP7022" s="217"/>
      <c r="CQ7022" s="217"/>
      <c r="CR7022" s="217"/>
      <c r="CS7022" s="217"/>
      <c r="CT7022" s="217"/>
      <c r="CU7022" s="217"/>
      <c r="CV7022" s="217"/>
      <c r="CW7022" s="217"/>
      <c r="CX7022" s="217"/>
      <c r="CY7022" s="217"/>
      <c r="CZ7022" s="217"/>
      <c r="DA7022" s="217"/>
      <c r="DB7022" s="217"/>
      <c r="DC7022" s="217"/>
      <c r="DD7022" s="217"/>
      <c r="DE7022" s="217"/>
      <c r="DF7022" s="217"/>
      <c r="DG7022" s="217"/>
      <c r="DH7022" s="217"/>
      <c r="DI7022" s="217"/>
      <c r="DJ7022" s="217"/>
      <c r="DK7022" s="217"/>
      <c r="DL7022" s="217"/>
      <c r="DM7022" s="217"/>
      <c r="DN7022" s="217"/>
      <c r="DO7022" s="217"/>
      <c r="DP7022" s="217"/>
      <c r="DQ7022" s="217"/>
      <c r="DR7022" s="217"/>
      <c r="DS7022" s="217"/>
      <c r="DT7022" s="217"/>
      <c r="DU7022" s="217"/>
      <c r="DV7022" s="217"/>
      <c r="DW7022" s="217"/>
      <c r="DX7022" s="217"/>
      <c r="DY7022" s="217"/>
      <c r="DZ7022" s="217"/>
      <c r="EA7022" s="217"/>
      <c r="EB7022" s="217"/>
      <c r="EC7022" s="217"/>
      <c r="ED7022" s="217"/>
      <c r="EE7022" s="217"/>
      <c r="EF7022" s="217"/>
      <c r="EG7022" s="217"/>
      <c r="EH7022" s="217"/>
      <c r="EI7022" s="217"/>
      <c r="EJ7022" s="217"/>
      <c r="EK7022" s="217"/>
      <c r="EL7022" s="217"/>
      <c r="EM7022" s="217"/>
      <c r="EN7022" s="217"/>
      <c r="EO7022" s="217"/>
      <c r="EP7022" s="217"/>
      <c r="EQ7022" s="217"/>
      <c r="ER7022" s="217"/>
      <c r="ES7022" s="217"/>
      <c r="ET7022" s="217"/>
      <c r="EU7022" s="217"/>
      <c r="EV7022" s="217"/>
      <c r="EW7022" s="217"/>
      <c r="EX7022" s="217"/>
      <c r="EY7022" s="217"/>
      <c r="EZ7022" s="217"/>
      <c r="FA7022" s="217"/>
      <c r="FB7022" s="217"/>
      <c r="FC7022" s="217"/>
      <c r="FD7022" s="217"/>
      <c r="FE7022" s="217"/>
      <c r="FF7022" s="217"/>
      <c r="FG7022" s="217"/>
      <c r="FH7022" s="217"/>
      <c r="FI7022" s="217"/>
      <c r="FJ7022" s="217"/>
      <c r="FK7022" s="217"/>
      <c r="FL7022" s="217"/>
      <c r="FM7022" s="217"/>
      <c r="FN7022" s="217"/>
      <c r="FO7022" s="217"/>
      <c r="FP7022" s="217"/>
      <c r="FQ7022" s="217"/>
      <c r="FR7022" s="217"/>
      <c r="FS7022" s="217"/>
      <c r="FT7022" s="217"/>
      <c r="FU7022" s="217"/>
      <c r="FV7022" s="217"/>
      <c r="FW7022" s="217"/>
      <c r="FX7022" s="217"/>
      <c r="FY7022" s="217"/>
      <c r="FZ7022" s="217"/>
      <c r="GA7022" s="217"/>
      <c r="GB7022" s="217"/>
      <c r="GC7022" s="217"/>
      <c r="GD7022" s="217"/>
      <c r="GE7022" s="217"/>
      <c r="GF7022" s="217"/>
      <c r="GG7022" s="217"/>
      <c r="GH7022" s="217"/>
      <c r="GI7022" s="217"/>
      <c r="GJ7022" s="217"/>
      <c r="GK7022" s="217"/>
      <c r="GL7022" s="217"/>
      <c r="GM7022" s="217"/>
      <c r="GN7022" s="217"/>
      <c r="GO7022" s="217"/>
      <c r="GP7022" s="217"/>
      <c r="GQ7022" s="217"/>
      <c r="GR7022" s="217"/>
      <c r="GS7022" s="217"/>
      <c r="GT7022" s="217"/>
      <c r="GU7022" s="217"/>
      <c r="GV7022" s="217"/>
      <c r="GW7022" s="217"/>
      <c r="GX7022" s="217"/>
      <c r="GY7022" s="217"/>
      <c r="GZ7022" s="217"/>
      <c r="HA7022" s="217"/>
      <c r="HB7022" s="217"/>
      <c r="HC7022" s="217"/>
      <c r="HD7022" s="217"/>
      <c r="HE7022" s="217"/>
      <c r="HF7022" s="217"/>
      <c r="HG7022" s="217"/>
      <c r="HH7022" s="217"/>
      <c r="HI7022" s="217"/>
      <c r="HJ7022" s="217"/>
      <c r="HK7022" s="217"/>
      <c r="HL7022" s="217"/>
      <c r="HM7022" s="217"/>
      <c r="HN7022" s="217"/>
      <c r="HO7022" s="217"/>
      <c r="HP7022" s="217"/>
      <c r="HQ7022" s="217"/>
      <c r="HR7022" s="217"/>
      <c r="HS7022" s="217"/>
      <c r="HT7022" s="217"/>
      <c r="HU7022" s="217"/>
      <c r="HV7022" s="217"/>
      <c r="HW7022" s="217"/>
      <c r="HX7022" s="217"/>
      <c r="HY7022" s="217"/>
      <c r="HZ7022" s="217"/>
      <c r="IA7022" s="217"/>
      <c r="IB7022" s="217"/>
      <c r="IC7022" s="217"/>
      <c r="ID7022" s="217"/>
      <c r="IE7022" s="217"/>
      <c r="IF7022" s="217"/>
      <c r="IG7022" s="217"/>
      <c r="IH7022" s="217"/>
      <c r="II7022" s="217"/>
      <c r="IJ7022" s="217"/>
      <c r="IK7022" s="217"/>
      <c r="IL7022" s="217"/>
      <c r="IM7022" s="217"/>
      <c r="IN7022" s="217"/>
      <c r="IO7022" s="217"/>
      <c r="IP7022" s="217"/>
      <c r="IQ7022" s="217"/>
      <c r="IR7022" s="217"/>
      <c r="IS7022" s="217"/>
      <c r="IT7022" s="217"/>
      <c r="IU7022" s="217"/>
      <c r="IV7022" s="217"/>
      <c r="IW7022" s="217"/>
      <c r="IX7022" s="217"/>
      <c r="IY7022" s="217"/>
      <c r="IZ7022" s="217"/>
      <c r="JA7022" s="217"/>
      <c r="JB7022" s="217"/>
      <c r="JC7022" s="217"/>
      <c r="JD7022" s="217"/>
      <c r="JE7022" s="217"/>
      <c r="JF7022" s="217"/>
      <c r="JG7022" s="217"/>
      <c r="JH7022" s="217"/>
      <c r="JI7022" s="217"/>
      <c r="JJ7022" s="217"/>
      <c r="JK7022" s="217"/>
      <c r="JL7022" s="217"/>
      <c r="JM7022" s="217"/>
      <c r="JN7022" s="217"/>
      <c r="JO7022" s="217"/>
      <c r="JP7022" s="217"/>
      <c r="JQ7022" s="217"/>
      <c r="JR7022" s="217"/>
      <c r="JS7022" s="217"/>
      <c r="JT7022" s="217"/>
      <c r="JU7022" s="217"/>
      <c r="JV7022" s="217"/>
      <c r="JW7022" s="217"/>
      <c r="JX7022" s="217"/>
      <c r="JY7022" s="217"/>
      <c r="JZ7022" s="217"/>
      <c r="KA7022" s="217"/>
      <c r="KB7022" s="217"/>
      <c r="KC7022" s="217"/>
      <c r="KD7022" s="217"/>
      <c r="KE7022" s="217"/>
      <c r="KF7022" s="217"/>
      <c r="KG7022" s="217"/>
      <c r="KH7022" s="217"/>
      <c r="KI7022" s="217"/>
      <c r="KJ7022" s="217"/>
      <c r="KK7022" s="217"/>
      <c r="KL7022" s="217"/>
      <c r="KM7022" s="217"/>
      <c r="KN7022" s="217"/>
      <c r="KO7022" s="217"/>
      <c r="KP7022" s="217"/>
      <c r="KQ7022" s="217"/>
      <c r="KR7022" s="217"/>
      <c r="KS7022" s="217"/>
      <c r="KT7022" s="217"/>
      <c r="KU7022" s="217"/>
      <c r="KV7022" s="217"/>
      <c r="KW7022" s="217"/>
      <c r="KX7022" s="217"/>
      <c r="KY7022" s="217"/>
      <c r="KZ7022" s="217"/>
      <c r="LA7022" s="217"/>
      <c r="LB7022" s="217"/>
      <c r="LC7022" s="217"/>
      <c r="LD7022" s="217"/>
      <c r="LE7022" s="217"/>
      <c r="LF7022" s="217"/>
      <c r="LG7022" s="217"/>
      <c r="LH7022" s="217"/>
      <c r="LI7022" s="217"/>
      <c r="LJ7022" s="217"/>
      <c r="LK7022" s="217"/>
      <c r="LL7022" s="217"/>
      <c r="LM7022" s="217"/>
      <c r="LN7022" s="217"/>
      <c r="LO7022" s="217"/>
      <c r="LP7022" s="217"/>
      <c r="LQ7022" s="217"/>
      <c r="LR7022" s="217"/>
      <c r="LS7022" s="217"/>
      <c r="LT7022" s="217"/>
      <c r="LU7022" s="217"/>
      <c r="LV7022" s="217"/>
      <c r="LW7022" s="217"/>
      <c r="LX7022" s="217"/>
      <c r="LY7022" s="217"/>
      <c r="LZ7022" s="217"/>
      <c r="MA7022" s="217"/>
      <c r="MB7022" s="217"/>
      <c r="MC7022" s="217"/>
      <c r="MD7022" s="217"/>
      <c r="ME7022" s="217"/>
      <c r="MF7022" s="217"/>
      <c r="MG7022" s="217"/>
      <c r="MH7022" s="217"/>
      <c r="MI7022" s="217"/>
      <c r="MJ7022" s="217"/>
      <c r="MK7022" s="217"/>
      <c r="ML7022" s="217"/>
      <c r="MM7022" s="217"/>
      <c r="MN7022" s="217"/>
      <c r="MO7022" s="217"/>
      <c r="MP7022" s="217"/>
      <c r="MQ7022" s="217"/>
      <c r="MR7022" s="217"/>
      <c r="MS7022" s="217"/>
      <c r="MT7022" s="217"/>
      <c r="MU7022" s="217"/>
      <c r="MV7022" s="217"/>
      <c r="MW7022" s="217"/>
      <c r="MX7022" s="217"/>
      <c r="MY7022" s="217"/>
      <c r="MZ7022" s="217"/>
      <c r="NA7022" s="217"/>
      <c r="NB7022" s="217"/>
      <c r="NC7022" s="217"/>
      <c r="ND7022" s="217"/>
      <c r="NE7022" s="217"/>
      <c r="NF7022" s="217"/>
      <c r="NG7022" s="217"/>
      <c r="NH7022" s="217"/>
      <c r="NI7022" s="217"/>
      <c r="NJ7022" s="217"/>
      <c r="NK7022" s="217"/>
      <c r="NL7022" s="217"/>
      <c r="NM7022" s="217"/>
      <c r="NN7022" s="217"/>
      <c r="NO7022" s="217"/>
      <c r="NP7022" s="217"/>
      <c r="NQ7022" s="217"/>
      <c r="NR7022" s="217"/>
      <c r="NS7022" s="217"/>
      <c r="NT7022" s="217"/>
      <c r="NU7022" s="217"/>
      <c r="NV7022" s="217"/>
      <c r="NW7022" s="217"/>
      <c r="NX7022" s="217"/>
      <c r="NY7022" s="217"/>
      <c r="NZ7022" s="217"/>
      <c r="OA7022" s="217"/>
      <c r="OB7022" s="217"/>
      <c r="OC7022" s="217"/>
      <c r="OD7022" s="217"/>
      <c r="OE7022" s="217"/>
      <c r="OF7022" s="217"/>
      <c r="OG7022" s="217"/>
      <c r="OH7022" s="217"/>
      <c r="OI7022" s="217"/>
      <c r="OJ7022" s="217"/>
      <c r="OK7022" s="217"/>
      <c r="OL7022" s="217"/>
      <c r="OM7022" s="217"/>
      <c r="ON7022" s="217"/>
      <c r="OO7022" s="217"/>
      <c r="OP7022" s="217"/>
      <c r="OQ7022" s="217"/>
      <c r="OR7022" s="217"/>
      <c r="OS7022" s="217"/>
      <c r="OT7022" s="217"/>
      <c r="OU7022" s="217"/>
      <c r="OV7022" s="217"/>
      <c r="OW7022" s="217"/>
      <c r="OX7022" s="217"/>
      <c r="OY7022" s="217"/>
      <c r="OZ7022" s="217"/>
      <c r="PA7022" s="217"/>
      <c r="PB7022" s="217"/>
      <c r="PC7022" s="217"/>
      <c r="PD7022" s="217"/>
      <c r="PE7022" s="217"/>
      <c r="PF7022" s="217"/>
      <c r="PG7022" s="217"/>
      <c r="PH7022" s="217"/>
      <c r="PI7022" s="217"/>
      <c r="PJ7022" s="217"/>
      <c r="PK7022" s="217"/>
      <c r="PL7022" s="217"/>
      <c r="PM7022" s="217"/>
      <c r="PN7022" s="217"/>
      <c r="PO7022" s="217"/>
      <c r="PP7022" s="217"/>
      <c r="PQ7022" s="217"/>
      <c r="PR7022" s="217"/>
      <c r="PS7022" s="217"/>
      <c r="PT7022" s="217"/>
      <c r="PU7022" s="217"/>
      <c r="PV7022" s="217"/>
      <c r="PW7022" s="217"/>
      <c r="PX7022" s="217"/>
      <c r="PY7022" s="217"/>
      <c r="PZ7022" s="217"/>
      <c r="QA7022" s="217"/>
      <c r="QB7022" s="217"/>
      <c r="QC7022" s="217"/>
      <c r="QD7022" s="217"/>
      <c r="QE7022" s="217"/>
      <c r="QF7022" s="217"/>
      <c r="QG7022" s="217"/>
      <c r="QH7022" s="217"/>
      <c r="QI7022" s="217"/>
      <c r="QJ7022" s="217"/>
      <c r="QK7022" s="217"/>
      <c r="QL7022" s="217"/>
      <c r="QM7022" s="217"/>
      <c r="QN7022" s="217"/>
      <c r="QO7022" s="217"/>
      <c r="QP7022" s="217"/>
      <c r="QQ7022" s="217"/>
      <c r="QR7022" s="217"/>
      <c r="QS7022" s="217"/>
      <c r="QT7022" s="217"/>
      <c r="QU7022" s="217"/>
      <c r="QV7022" s="217"/>
      <c r="QW7022" s="217"/>
      <c r="QX7022" s="217"/>
      <c r="QY7022" s="217"/>
      <c r="QZ7022" s="217"/>
      <c r="RA7022" s="217"/>
      <c r="RB7022" s="217"/>
      <c r="RC7022" s="217"/>
      <c r="RD7022" s="217"/>
      <c r="RE7022" s="217"/>
      <c r="RF7022" s="217"/>
      <c r="RG7022" s="217"/>
      <c r="RH7022" s="217"/>
      <c r="RI7022" s="217"/>
      <c r="RJ7022" s="217"/>
      <c r="RK7022" s="217"/>
      <c r="RL7022" s="217"/>
      <c r="RM7022" s="217"/>
      <c r="RN7022" s="217"/>
      <c r="RO7022" s="217"/>
      <c r="RP7022" s="217"/>
      <c r="RQ7022" s="217"/>
      <c r="RR7022" s="217"/>
      <c r="RS7022" s="217"/>
      <c r="RT7022" s="217"/>
      <c r="RU7022" s="217"/>
      <c r="RV7022" s="217"/>
      <c r="RW7022" s="217"/>
      <c r="RX7022" s="217"/>
      <c r="RY7022" s="217"/>
      <c r="RZ7022" s="217"/>
      <c r="SA7022" s="217"/>
      <c r="SB7022" s="217"/>
      <c r="SC7022" s="217"/>
      <c r="SD7022" s="217"/>
      <c r="SE7022" s="217"/>
      <c r="SF7022" s="217"/>
      <c r="SG7022" s="217"/>
      <c r="SH7022" s="217"/>
      <c r="SI7022" s="217"/>
      <c r="SJ7022" s="217"/>
      <c r="SK7022" s="217"/>
      <c r="SL7022" s="217"/>
      <c r="SM7022" s="217"/>
      <c r="SN7022" s="217"/>
      <c r="SO7022" s="217"/>
      <c r="SP7022" s="217"/>
      <c r="SQ7022" s="217"/>
      <c r="SR7022" s="217"/>
      <c r="SS7022" s="217"/>
      <c r="ST7022" s="217"/>
      <c r="SU7022" s="217"/>
      <c r="SV7022" s="217"/>
      <c r="SW7022" s="217"/>
      <c r="SX7022" s="217"/>
      <c r="SY7022" s="217"/>
      <c r="SZ7022" s="217"/>
      <c r="TA7022" s="217"/>
      <c r="TB7022" s="217"/>
      <c r="TC7022" s="217"/>
      <c r="TD7022" s="217"/>
      <c r="TE7022" s="217"/>
      <c r="TF7022" s="217"/>
      <c r="TG7022" s="217"/>
      <c r="TH7022" s="217"/>
      <c r="TI7022" s="217"/>
      <c r="TJ7022" s="217"/>
      <c r="TK7022" s="217"/>
      <c r="TL7022" s="217"/>
      <c r="TM7022" s="217"/>
      <c r="TN7022" s="217"/>
      <c r="TO7022" s="217"/>
      <c r="TP7022" s="217"/>
      <c r="TQ7022" s="217"/>
      <c r="TR7022" s="217"/>
      <c r="TS7022" s="217"/>
      <c r="TT7022" s="217"/>
      <c r="TU7022" s="217"/>
      <c r="TV7022" s="217"/>
      <c r="TW7022" s="217"/>
      <c r="TX7022" s="217"/>
      <c r="TY7022" s="217"/>
      <c r="TZ7022" s="217"/>
      <c r="UA7022" s="217"/>
      <c r="UB7022" s="217"/>
      <c r="UC7022" s="217"/>
      <c r="UD7022" s="217"/>
      <c r="UE7022" s="217"/>
      <c r="UF7022" s="217"/>
      <c r="UG7022" s="217"/>
      <c r="UH7022" s="217"/>
      <c r="UI7022" s="217"/>
      <c r="UJ7022" s="217"/>
      <c r="UK7022" s="217"/>
      <c r="UL7022" s="217"/>
      <c r="UM7022" s="217"/>
      <c r="UN7022" s="217"/>
      <c r="UO7022" s="217"/>
      <c r="UP7022" s="217"/>
      <c r="UQ7022" s="217"/>
      <c r="UR7022" s="217"/>
      <c r="US7022" s="217"/>
      <c r="UT7022" s="217"/>
      <c r="UU7022" s="217"/>
      <c r="UV7022" s="217"/>
      <c r="UW7022" s="217"/>
      <c r="UX7022" s="217"/>
      <c r="UY7022" s="217"/>
      <c r="UZ7022" s="217"/>
      <c r="VA7022" s="217"/>
      <c r="VB7022" s="217"/>
      <c r="VC7022" s="217"/>
      <c r="VD7022" s="217"/>
      <c r="VE7022" s="217"/>
      <c r="VF7022" s="217"/>
      <c r="VG7022" s="217"/>
      <c r="VH7022" s="217"/>
      <c r="VI7022" s="217"/>
      <c r="VJ7022" s="217"/>
      <c r="VK7022" s="217"/>
      <c r="VL7022" s="217"/>
      <c r="VM7022" s="217"/>
      <c r="VN7022" s="217"/>
      <c r="VO7022" s="217"/>
      <c r="VP7022" s="217"/>
      <c r="VQ7022" s="217"/>
      <c r="VR7022" s="217"/>
      <c r="VS7022" s="217"/>
      <c r="VT7022" s="217"/>
      <c r="VU7022" s="217"/>
      <c r="VV7022" s="217"/>
      <c r="VW7022" s="217"/>
      <c r="VX7022" s="217"/>
      <c r="VY7022" s="217"/>
      <c r="VZ7022" s="217"/>
      <c r="WA7022" s="217"/>
      <c r="WB7022" s="217"/>
      <c r="WC7022" s="217"/>
      <c r="WD7022" s="217"/>
      <c r="WE7022" s="217"/>
      <c r="WF7022" s="217"/>
      <c r="WG7022" s="217"/>
      <c r="WH7022" s="217"/>
      <c r="WI7022" s="217"/>
      <c r="WJ7022" s="217"/>
      <c r="WK7022" s="217"/>
      <c r="WL7022" s="217"/>
      <c r="WM7022" s="217"/>
      <c r="WN7022" s="217"/>
      <c r="WO7022" s="217"/>
      <c r="WP7022" s="217"/>
      <c r="WQ7022" s="217"/>
      <c r="WR7022" s="217"/>
      <c r="WS7022" s="217"/>
      <c r="WT7022" s="217"/>
      <c r="WU7022" s="217"/>
      <c r="WV7022" s="217"/>
      <c r="WW7022" s="217"/>
      <c r="WX7022" s="217"/>
      <c r="WY7022" s="217"/>
      <c r="WZ7022" s="217"/>
      <c r="XA7022" s="217"/>
      <c r="XB7022" s="217"/>
      <c r="XC7022" s="217"/>
      <c r="XD7022" s="217"/>
      <c r="XE7022" s="217"/>
      <c r="XF7022" s="217"/>
      <c r="XG7022" s="217"/>
      <c r="XH7022" s="217"/>
      <c r="XI7022" s="217"/>
      <c r="XJ7022" s="217"/>
      <c r="XK7022" s="217"/>
      <c r="XL7022" s="217"/>
      <c r="XM7022" s="217"/>
      <c r="XN7022" s="217"/>
      <c r="XO7022" s="217"/>
      <c r="XP7022" s="217"/>
      <c r="XQ7022" s="217"/>
      <c r="XR7022" s="217"/>
      <c r="XS7022" s="217"/>
      <c r="XT7022" s="217"/>
      <c r="XU7022" s="217"/>
      <c r="XV7022" s="217"/>
      <c r="XW7022" s="217"/>
      <c r="XX7022" s="217"/>
      <c r="XY7022" s="217"/>
      <c r="XZ7022" s="217"/>
      <c r="YA7022" s="217"/>
      <c r="YB7022" s="217"/>
      <c r="YC7022" s="217"/>
      <c r="YD7022" s="217"/>
      <c r="YE7022" s="217"/>
      <c r="YF7022" s="217"/>
      <c r="YG7022" s="217"/>
      <c r="YH7022" s="217"/>
      <c r="YI7022" s="217"/>
      <c r="YJ7022" s="217"/>
      <c r="YK7022" s="217"/>
      <c r="YL7022" s="217"/>
      <c r="YM7022" s="217"/>
      <c r="YN7022" s="217"/>
      <c r="YO7022" s="217"/>
      <c r="YP7022" s="217"/>
      <c r="YQ7022" s="217"/>
      <c r="YR7022" s="217"/>
      <c r="YS7022" s="217"/>
      <c r="YT7022" s="217"/>
      <c r="YU7022" s="217"/>
      <c r="YV7022" s="217"/>
      <c r="YW7022" s="217"/>
      <c r="YX7022" s="217"/>
      <c r="YY7022" s="217"/>
      <c r="YZ7022" s="217"/>
      <c r="ZA7022" s="217"/>
      <c r="ZB7022" s="217"/>
      <c r="ZC7022" s="217"/>
      <c r="ZD7022" s="217"/>
      <c r="ZE7022" s="217"/>
      <c r="ZF7022" s="217"/>
      <c r="ZG7022" s="217"/>
      <c r="ZH7022" s="217"/>
      <c r="ZI7022" s="217"/>
      <c r="ZJ7022" s="217"/>
      <c r="ZK7022" s="217"/>
      <c r="ZL7022" s="217"/>
      <c r="ZM7022" s="217"/>
      <c r="ZN7022" s="217"/>
      <c r="ZO7022" s="217"/>
      <c r="ZP7022" s="217"/>
      <c r="ZQ7022" s="217"/>
      <c r="ZR7022" s="217"/>
      <c r="ZS7022" s="217"/>
      <c r="ZT7022" s="217"/>
      <c r="ZU7022" s="217"/>
      <c r="ZV7022" s="217"/>
      <c r="ZW7022" s="217"/>
      <c r="ZX7022" s="217"/>
      <c r="ZY7022" s="217"/>
      <c r="ZZ7022" s="217"/>
      <c r="AAA7022" s="217"/>
      <c r="AAB7022" s="217"/>
      <c r="AAC7022" s="217"/>
      <c r="AAD7022" s="217"/>
      <c r="AAE7022" s="217"/>
      <c r="AAF7022" s="217"/>
      <c r="AAG7022" s="217"/>
      <c r="AAH7022" s="217"/>
      <c r="AAI7022" s="217"/>
      <c r="AAJ7022" s="217"/>
      <c r="AAK7022" s="217"/>
      <c r="AAL7022" s="217"/>
      <c r="AAM7022" s="217"/>
      <c r="AAN7022" s="217"/>
      <c r="AAO7022" s="217"/>
      <c r="AAP7022" s="217"/>
      <c r="AAQ7022" s="217"/>
      <c r="AAR7022" s="217"/>
      <c r="AAS7022" s="217"/>
      <c r="AAT7022" s="217"/>
      <c r="AAU7022" s="217"/>
      <c r="AAV7022" s="217"/>
      <c r="AAW7022" s="217"/>
      <c r="AAX7022" s="217"/>
      <c r="AAY7022" s="217"/>
      <c r="AAZ7022" s="217"/>
      <c r="ABA7022" s="217"/>
      <c r="ABB7022" s="217"/>
      <c r="ABC7022" s="217"/>
      <c r="ABD7022" s="217"/>
      <c r="ABE7022" s="217"/>
      <c r="ABF7022" s="217"/>
      <c r="ABG7022" s="217"/>
      <c r="ABH7022" s="217"/>
      <c r="ABI7022" s="217"/>
      <c r="ABJ7022" s="217"/>
      <c r="ABK7022" s="217"/>
      <c r="ABL7022" s="217"/>
      <c r="ABM7022" s="217"/>
      <c r="ABN7022" s="217"/>
      <c r="ABO7022" s="217"/>
      <c r="ABP7022" s="217"/>
      <c r="ABQ7022" s="217"/>
      <c r="ABR7022" s="217"/>
      <c r="ABS7022" s="217"/>
      <c r="ABT7022" s="217"/>
      <c r="ABU7022" s="217"/>
      <c r="ABV7022" s="217"/>
      <c r="ABW7022" s="217"/>
      <c r="ABX7022" s="217"/>
      <c r="ABY7022" s="217"/>
      <c r="ABZ7022" s="217"/>
      <c r="ACA7022" s="217"/>
      <c r="ACB7022" s="217"/>
      <c r="ACC7022" s="217"/>
      <c r="ACD7022" s="217"/>
      <c r="ACE7022" s="217"/>
      <c r="ACF7022" s="217"/>
      <c r="ACG7022" s="217"/>
      <c r="ACH7022" s="217"/>
      <c r="ACI7022" s="217"/>
      <c r="ACJ7022" s="217"/>
      <c r="ACK7022" s="217"/>
      <c r="ACL7022" s="217"/>
      <c r="ACM7022" s="217"/>
      <c r="ACN7022" s="217"/>
      <c r="ACO7022" s="217"/>
      <c r="ACP7022" s="217"/>
      <c r="ACQ7022" s="217"/>
      <c r="ACR7022" s="217"/>
      <c r="ACS7022" s="217"/>
      <c r="ACT7022" s="217"/>
      <c r="ACU7022" s="217"/>
      <c r="ACV7022" s="217"/>
      <c r="ACW7022" s="217"/>
      <c r="ACX7022" s="217"/>
      <c r="ACY7022" s="217"/>
      <c r="ACZ7022" s="217"/>
      <c r="ADA7022" s="217"/>
      <c r="ADB7022" s="217"/>
      <c r="ADC7022" s="217"/>
      <c r="ADD7022" s="217"/>
      <c r="ADE7022" s="217"/>
      <c r="ADF7022" s="217"/>
      <c r="ADG7022" s="217"/>
      <c r="ADH7022" s="217"/>
      <c r="ADI7022" s="217"/>
      <c r="ADJ7022" s="217"/>
      <c r="ADK7022" s="217"/>
      <c r="ADL7022" s="217"/>
      <c r="ADM7022" s="217"/>
      <c r="ADN7022" s="217"/>
      <c r="ADO7022" s="217"/>
      <c r="ADP7022" s="217"/>
      <c r="ADQ7022" s="217"/>
      <c r="ADR7022" s="217"/>
      <c r="ADS7022" s="217"/>
      <c r="ADT7022" s="217"/>
      <c r="ADU7022" s="217"/>
      <c r="ADV7022" s="217"/>
      <c r="ADW7022" s="217"/>
      <c r="ADX7022" s="217"/>
      <c r="ADY7022" s="217"/>
      <c r="ADZ7022" s="217"/>
      <c r="AEA7022" s="217"/>
      <c r="AEB7022" s="217"/>
      <c r="AEC7022" s="217"/>
      <c r="AED7022" s="217"/>
      <c r="AEE7022" s="217"/>
      <c r="AEF7022" s="217"/>
      <c r="AEG7022" s="217"/>
      <c r="AEH7022" s="217"/>
      <c r="AEI7022" s="217"/>
      <c r="AEJ7022" s="217"/>
      <c r="AEK7022" s="217"/>
      <c r="AEL7022" s="217"/>
      <c r="AEM7022" s="217"/>
      <c r="AEN7022" s="217"/>
      <c r="AEO7022" s="217"/>
      <c r="AEP7022" s="217"/>
      <c r="AEQ7022" s="217"/>
      <c r="AER7022" s="217"/>
      <c r="AES7022" s="217"/>
      <c r="AET7022" s="217"/>
      <c r="AEU7022" s="217"/>
      <c r="AEV7022" s="217"/>
      <c r="AEW7022" s="217"/>
      <c r="AEX7022" s="217"/>
      <c r="AEY7022" s="217"/>
      <c r="AEZ7022" s="217"/>
      <c r="AFA7022" s="217"/>
      <c r="AFB7022" s="217"/>
      <c r="AFC7022" s="217"/>
      <c r="AFD7022" s="217"/>
      <c r="AFE7022" s="217"/>
      <c r="AFF7022" s="217"/>
      <c r="AFG7022" s="217"/>
      <c r="AFH7022" s="217"/>
      <c r="AFI7022" s="217"/>
      <c r="AFJ7022" s="217"/>
      <c r="AFK7022" s="217"/>
      <c r="AFL7022" s="217"/>
      <c r="AFM7022" s="217"/>
      <c r="AFN7022" s="217"/>
      <c r="AFO7022" s="217"/>
      <c r="AFP7022" s="217"/>
      <c r="AFQ7022" s="217"/>
      <c r="AFR7022" s="217"/>
      <c r="AFS7022" s="217"/>
      <c r="AFT7022" s="217"/>
      <c r="AFU7022" s="217"/>
      <c r="AFV7022" s="217"/>
      <c r="AFW7022" s="217"/>
      <c r="AFX7022" s="217"/>
      <c r="AFY7022" s="217"/>
      <c r="AFZ7022" s="217"/>
      <c r="AGA7022" s="217"/>
      <c r="AGB7022" s="217"/>
      <c r="AGC7022" s="217"/>
      <c r="AGD7022" s="217"/>
      <c r="AGE7022" s="217"/>
      <c r="AGF7022" s="217"/>
      <c r="AGG7022" s="217"/>
      <c r="AGH7022" s="217"/>
      <c r="AGI7022" s="217"/>
      <c r="AGJ7022" s="217"/>
      <c r="AGK7022" s="217"/>
      <c r="AGL7022" s="217"/>
      <c r="AGM7022" s="217"/>
      <c r="AGN7022" s="217"/>
      <c r="AGO7022" s="217"/>
      <c r="AGP7022" s="217"/>
      <c r="AGQ7022" s="217"/>
      <c r="AGR7022" s="217"/>
      <c r="AGS7022" s="217"/>
      <c r="AGT7022" s="217"/>
      <c r="AGU7022" s="217"/>
      <c r="AGV7022" s="217"/>
      <c r="AGW7022" s="217"/>
      <c r="AGX7022" s="217"/>
      <c r="AGY7022" s="217"/>
      <c r="AGZ7022" s="217"/>
      <c r="AHA7022" s="217"/>
      <c r="AHB7022" s="217"/>
      <c r="AHC7022" s="217"/>
      <c r="AHD7022" s="217"/>
      <c r="AHE7022" s="217"/>
      <c r="AHF7022" s="217"/>
      <c r="AHG7022" s="217"/>
      <c r="AHH7022" s="217"/>
      <c r="AHI7022" s="217"/>
      <c r="AHJ7022" s="217"/>
      <c r="AHK7022" s="217"/>
      <c r="AHL7022" s="217"/>
      <c r="AHM7022" s="217"/>
      <c r="AHN7022" s="217"/>
      <c r="AHO7022" s="217"/>
      <c r="AHP7022" s="217"/>
      <c r="AHQ7022" s="217"/>
      <c r="AHR7022" s="217"/>
      <c r="AHS7022" s="217"/>
      <c r="AHT7022" s="217"/>
      <c r="AHU7022" s="217"/>
      <c r="AHV7022" s="217"/>
      <c r="AHW7022" s="217"/>
      <c r="AHX7022" s="217"/>
      <c r="AHY7022" s="217"/>
      <c r="AHZ7022" s="217"/>
      <c r="AIA7022" s="217"/>
      <c r="AIB7022" s="217"/>
      <c r="AIC7022" s="217"/>
      <c r="AID7022" s="217"/>
      <c r="AIE7022" s="217"/>
      <c r="AIF7022" s="217"/>
      <c r="AIG7022" s="217"/>
      <c r="AIH7022" s="217"/>
      <c r="AII7022" s="217"/>
      <c r="AIJ7022" s="217"/>
      <c r="AIK7022" s="217"/>
      <c r="AIL7022" s="217"/>
      <c r="AIM7022" s="217"/>
      <c r="AIN7022" s="217"/>
      <c r="AIO7022" s="217"/>
      <c r="AIP7022" s="217"/>
      <c r="AIQ7022" s="217"/>
      <c r="AIR7022" s="217"/>
      <c r="AIS7022" s="217"/>
      <c r="AIT7022" s="217"/>
      <c r="AIU7022" s="217"/>
      <c r="AIV7022" s="217"/>
      <c r="AIW7022" s="217"/>
      <c r="AIX7022" s="217"/>
      <c r="AIY7022" s="217"/>
      <c r="AIZ7022" s="217"/>
      <c r="AJA7022" s="217"/>
      <c r="AJB7022" s="217"/>
      <c r="AJC7022" s="217"/>
      <c r="AJD7022" s="217"/>
      <c r="AJE7022" s="217"/>
      <c r="AJF7022" s="217"/>
      <c r="AJG7022" s="217"/>
      <c r="AJH7022" s="217"/>
      <c r="AJI7022" s="217"/>
      <c r="AJJ7022" s="217"/>
      <c r="AJK7022" s="217"/>
      <c r="AJL7022" s="217"/>
      <c r="AJM7022" s="217"/>
      <c r="AJN7022" s="217"/>
      <c r="AJO7022" s="217"/>
      <c r="AJP7022" s="217"/>
      <c r="AJQ7022" s="217"/>
      <c r="AJR7022" s="217"/>
      <c r="AJS7022" s="217"/>
      <c r="AJT7022" s="217"/>
      <c r="AJU7022" s="217"/>
      <c r="AJV7022" s="217"/>
      <c r="AJW7022" s="217"/>
      <c r="AJX7022" s="217"/>
      <c r="AJY7022" s="217"/>
      <c r="AJZ7022" s="217"/>
      <c r="AKA7022" s="217"/>
      <c r="AKB7022" s="217"/>
      <c r="AKC7022" s="217"/>
      <c r="AKD7022" s="217"/>
      <c r="AKE7022" s="217"/>
      <c r="AKF7022" s="217"/>
      <c r="AKG7022" s="217"/>
      <c r="AKH7022" s="217"/>
      <c r="AKI7022" s="217"/>
      <c r="AKJ7022" s="217"/>
      <c r="AKK7022" s="217"/>
      <c r="AKL7022" s="217"/>
      <c r="AKM7022" s="217"/>
      <c r="AKN7022" s="217"/>
      <c r="AKO7022" s="217"/>
      <c r="AKP7022" s="217"/>
      <c r="AKQ7022" s="217"/>
      <c r="AKR7022" s="217"/>
      <c r="AKS7022" s="217"/>
      <c r="AKT7022" s="217"/>
      <c r="AKU7022" s="217"/>
      <c r="AKV7022" s="217"/>
      <c r="AKW7022" s="217"/>
      <c r="AKX7022" s="217"/>
      <c r="AKY7022" s="217"/>
      <c r="AKZ7022" s="217"/>
      <c r="ALA7022" s="217"/>
      <c r="ALB7022" s="217"/>
      <c r="ALC7022" s="217"/>
      <c r="ALD7022" s="217"/>
      <c r="ALE7022" s="217"/>
      <c r="ALF7022" s="217"/>
      <c r="ALG7022" s="217"/>
      <c r="ALH7022" s="217"/>
      <c r="ALI7022" s="217"/>
      <c r="ALJ7022" s="217"/>
      <c r="ALK7022" s="217"/>
      <c r="ALL7022" s="217"/>
      <c r="ALM7022" s="217"/>
      <c r="ALN7022" s="217"/>
      <c r="ALO7022" s="217"/>
      <c r="ALP7022" s="217"/>
      <c r="ALQ7022" s="217"/>
      <c r="ALR7022" s="217"/>
      <c r="ALS7022" s="217"/>
      <c r="ALT7022" s="217"/>
      <c r="ALU7022" s="217"/>
      <c r="ALV7022" s="217"/>
      <c r="ALW7022" s="217"/>
      <c r="ALX7022" s="217"/>
      <c r="ALY7022" s="217"/>
      <c r="ALZ7022" s="217"/>
      <c r="AMA7022" s="217"/>
      <c r="AMB7022" s="217"/>
      <c r="AMC7022" s="217"/>
      <c r="AMD7022" s="217"/>
      <c r="AME7022" s="217"/>
      <c r="AMF7022" s="217"/>
      <c r="AMG7022" s="217"/>
      <c r="AMH7022" s="217"/>
      <c r="AMI7022" s="217"/>
      <c r="AMJ7022" s="217"/>
      <c r="AMK7022" s="217"/>
      <c r="AML7022" s="217"/>
      <c r="AMM7022" s="217"/>
      <c r="AMN7022" s="217"/>
      <c r="AMO7022" s="217"/>
      <c r="AMP7022" s="217"/>
      <c r="AMQ7022" s="217"/>
      <c r="AMR7022" s="217"/>
      <c r="AMS7022" s="217"/>
      <c r="AMT7022" s="217"/>
      <c r="AMU7022" s="217"/>
      <c r="AMV7022" s="217"/>
      <c r="AMW7022" s="217"/>
      <c r="AMX7022" s="217"/>
      <c r="AMY7022" s="217"/>
      <c r="AMZ7022" s="217"/>
      <c r="ANA7022" s="217"/>
      <c r="ANB7022" s="217"/>
      <c r="ANC7022" s="217"/>
      <c r="AND7022" s="217"/>
      <c r="ANE7022" s="217"/>
      <c r="ANF7022" s="217"/>
      <c r="ANG7022" s="217"/>
      <c r="ANH7022" s="217"/>
      <c r="ANI7022" s="217"/>
      <c r="ANJ7022" s="217"/>
      <c r="ANK7022" s="217"/>
      <c r="ANL7022" s="217"/>
      <c r="ANM7022" s="217"/>
      <c r="ANN7022" s="217"/>
      <c r="ANO7022" s="217"/>
      <c r="ANP7022" s="217"/>
      <c r="ANQ7022" s="217"/>
      <c r="ANR7022" s="217"/>
      <c r="ANS7022" s="217"/>
      <c r="ANT7022" s="217"/>
      <c r="ANU7022" s="217"/>
      <c r="ANV7022" s="217"/>
      <c r="ANW7022" s="217"/>
      <c r="ANX7022" s="217"/>
      <c r="ANY7022" s="217"/>
      <c r="ANZ7022" s="217"/>
      <c r="AOA7022" s="217"/>
      <c r="AOB7022" s="217"/>
      <c r="AOC7022" s="217"/>
      <c r="AOD7022" s="217"/>
      <c r="AOE7022" s="217"/>
      <c r="AOF7022" s="217"/>
      <c r="AOG7022" s="217"/>
      <c r="AOH7022" s="217"/>
      <c r="AOI7022" s="217"/>
      <c r="AOJ7022" s="217"/>
      <c r="AOK7022" s="217"/>
      <c r="AOL7022" s="217"/>
      <c r="AOM7022" s="217"/>
      <c r="AON7022" s="217"/>
      <c r="AOO7022" s="217"/>
      <c r="AOP7022" s="217"/>
      <c r="AOQ7022" s="217"/>
      <c r="AOR7022" s="217"/>
      <c r="AOS7022" s="217"/>
      <c r="AOT7022" s="217"/>
      <c r="AOU7022" s="217"/>
      <c r="AOV7022" s="217"/>
      <c r="AOW7022" s="217"/>
      <c r="AOX7022" s="217"/>
      <c r="AOY7022" s="217"/>
      <c r="AOZ7022" s="217"/>
      <c r="APA7022" s="217"/>
      <c r="APB7022" s="217"/>
      <c r="APC7022" s="217"/>
      <c r="APD7022" s="217"/>
      <c r="APE7022" s="217"/>
      <c r="APF7022" s="217"/>
      <c r="APG7022" s="217"/>
      <c r="APH7022" s="217"/>
      <c r="API7022" s="217"/>
      <c r="APJ7022" s="217"/>
      <c r="APK7022" s="217"/>
      <c r="APL7022" s="217"/>
      <c r="APM7022" s="217"/>
      <c r="APN7022" s="217"/>
      <c r="APO7022" s="217"/>
      <c r="APP7022" s="217"/>
      <c r="APQ7022" s="217"/>
      <c r="APR7022" s="217"/>
      <c r="APS7022" s="217"/>
      <c r="APT7022" s="217"/>
      <c r="APU7022" s="217"/>
      <c r="APV7022" s="217"/>
      <c r="APW7022" s="217"/>
      <c r="APX7022" s="217"/>
      <c r="APY7022" s="217"/>
      <c r="APZ7022" s="217"/>
      <c r="AQA7022" s="217"/>
      <c r="AQB7022" s="217"/>
      <c r="AQC7022" s="217"/>
      <c r="AQD7022" s="217"/>
      <c r="AQE7022" s="217"/>
      <c r="AQF7022" s="217"/>
      <c r="AQG7022" s="217"/>
      <c r="AQH7022" s="217"/>
      <c r="AQI7022" s="217"/>
      <c r="AQJ7022" s="217"/>
      <c r="AQK7022" s="217"/>
      <c r="AQL7022" s="217"/>
      <c r="AQM7022" s="217"/>
      <c r="AQN7022" s="217"/>
      <c r="AQO7022" s="217"/>
      <c r="AQP7022" s="217"/>
      <c r="AQQ7022" s="217"/>
      <c r="AQR7022" s="217"/>
      <c r="AQS7022" s="217"/>
      <c r="AQT7022" s="217"/>
      <c r="AQU7022" s="217"/>
      <c r="AQV7022" s="217"/>
      <c r="AQW7022" s="217"/>
      <c r="AQX7022" s="217"/>
      <c r="AQY7022" s="217"/>
      <c r="AQZ7022" s="217"/>
      <c r="ARA7022" s="217"/>
      <c r="ARB7022" s="217"/>
      <c r="ARC7022" s="217"/>
      <c r="ARD7022" s="217"/>
      <c r="ARE7022" s="217"/>
      <c r="ARF7022" s="217"/>
      <c r="ARG7022" s="217"/>
      <c r="ARH7022" s="217"/>
      <c r="ARI7022" s="217"/>
      <c r="ARJ7022" s="217"/>
      <c r="ARK7022" s="217"/>
      <c r="ARL7022" s="217"/>
      <c r="ARM7022" s="217"/>
      <c r="ARN7022" s="217"/>
      <c r="ARO7022" s="217"/>
      <c r="ARP7022" s="217"/>
      <c r="ARQ7022" s="217"/>
      <c r="ARR7022" s="217"/>
      <c r="ARS7022" s="217"/>
      <c r="ART7022" s="217"/>
      <c r="ARU7022" s="217"/>
      <c r="ARV7022" s="217"/>
      <c r="ARW7022" s="217"/>
      <c r="ARX7022" s="217"/>
      <c r="ARY7022" s="217"/>
      <c r="ARZ7022" s="217"/>
      <c r="ASA7022" s="217"/>
      <c r="ASB7022" s="217"/>
      <c r="ASC7022" s="217"/>
      <c r="ASD7022" s="217"/>
      <c r="ASE7022" s="217"/>
      <c r="ASF7022" s="217"/>
      <c r="ASG7022" s="217"/>
      <c r="ASH7022" s="217"/>
      <c r="ASI7022" s="217"/>
      <c r="ASJ7022" s="217"/>
      <c r="ASK7022" s="217"/>
      <c r="ASL7022" s="217"/>
      <c r="ASM7022" s="217"/>
      <c r="ASN7022" s="217"/>
      <c r="ASO7022" s="217"/>
      <c r="ASP7022" s="217"/>
      <c r="ASQ7022" s="217"/>
      <c r="ASR7022" s="217"/>
      <c r="ASS7022" s="217"/>
      <c r="AST7022" s="217"/>
      <c r="ASU7022" s="217"/>
      <c r="ASV7022" s="217"/>
      <c r="ASW7022" s="217"/>
      <c r="ASX7022" s="217"/>
      <c r="ASY7022" s="217"/>
      <c r="ASZ7022" s="217"/>
      <c r="ATA7022" s="217"/>
      <c r="ATB7022" s="217"/>
      <c r="ATC7022" s="217"/>
      <c r="ATD7022" s="217"/>
      <c r="ATE7022" s="217"/>
      <c r="ATF7022" s="217"/>
      <c r="ATG7022" s="217"/>
      <c r="ATH7022" s="217"/>
      <c r="ATI7022" s="217"/>
      <c r="ATJ7022" s="217"/>
      <c r="ATK7022" s="217"/>
      <c r="ATL7022" s="217"/>
      <c r="ATM7022" s="217"/>
      <c r="ATN7022" s="217"/>
      <c r="ATO7022" s="217"/>
      <c r="ATP7022" s="217"/>
      <c r="ATQ7022" s="217"/>
      <c r="ATR7022" s="217"/>
      <c r="ATS7022" s="217"/>
      <c r="ATT7022" s="217"/>
      <c r="ATU7022" s="217"/>
      <c r="ATV7022" s="217"/>
      <c r="ATW7022" s="217"/>
      <c r="ATX7022" s="217"/>
      <c r="ATY7022" s="217"/>
      <c r="ATZ7022" s="217"/>
      <c r="AUA7022" s="217"/>
      <c r="AUB7022" s="217"/>
      <c r="AUC7022" s="217"/>
      <c r="AUD7022" s="217"/>
      <c r="AUE7022" s="217"/>
      <c r="AUF7022" s="217"/>
      <c r="AUG7022" s="217"/>
      <c r="AUH7022" s="217"/>
      <c r="AUI7022" s="217"/>
      <c r="AUJ7022" s="217"/>
      <c r="AUK7022" s="217"/>
      <c r="AUL7022" s="217"/>
      <c r="AUM7022" s="217"/>
      <c r="AUN7022" s="217"/>
      <c r="AUO7022" s="217"/>
      <c r="AUP7022" s="217"/>
      <c r="AUQ7022" s="217"/>
      <c r="AUR7022" s="217"/>
      <c r="AUS7022" s="217"/>
      <c r="AUT7022" s="217"/>
      <c r="AUU7022" s="217"/>
      <c r="AUV7022" s="217"/>
      <c r="AUW7022" s="217"/>
      <c r="AUX7022" s="217"/>
      <c r="AUY7022" s="217"/>
      <c r="AUZ7022" s="217"/>
      <c r="AVA7022" s="217"/>
      <c r="AVB7022" s="217"/>
      <c r="AVC7022" s="217"/>
      <c r="AVD7022" s="217"/>
      <c r="AVE7022" s="217"/>
      <c r="AVF7022" s="217"/>
      <c r="AVG7022" s="217"/>
      <c r="AVH7022" s="217"/>
      <c r="AVI7022" s="217"/>
      <c r="AVJ7022" s="217"/>
      <c r="AVK7022" s="217"/>
      <c r="AVL7022" s="217"/>
      <c r="AVM7022" s="217"/>
      <c r="AVN7022" s="217"/>
      <c r="AVO7022" s="217"/>
      <c r="AVP7022" s="217"/>
      <c r="AVQ7022" s="217"/>
      <c r="AVR7022" s="217"/>
      <c r="AVS7022" s="217"/>
      <c r="AVT7022" s="217"/>
      <c r="AVU7022" s="217"/>
      <c r="AVV7022" s="217"/>
      <c r="AVW7022" s="217"/>
      <c r="AVX7022" s="217"/>
      <c r="AVY7022" s="217"/>
      <c r="AVZ7022" s="217"/>
      <c r="AWA7022" s="217"/>
      <c r="AWB7022" s="217"/>
      <c r="AWC7022" s="217"/>
      <c r="AWD7022" s="217"/>
      <c r="AWE7022" s="217"/>
      <c r="AWF7022" s="217"/>
      <c r="AWG7022" s="217"/>
      <c r="AWH7022" s="217"/>
      <c r="AWI7022" s="217"/>
      <c r="AWJ7022" s="217"/>
      <c r="AWK7022" s="217"/>
      <c r="AWL7022" s="217"/>
      <c r="AWM7022" s="217"/>
      <c r="AWN7022" s="217"/>
      <c r="AWO7022" s="217"/>
      <c r="AWP7022" s="217"/>
      <c r="AWQ7022" s="217"/>
      <c r="AWR7022" s="217"/>
      <c r="AWS7022" s="217"/>
      <c r="AWT7022" s="217"/>
      <c r="AWU7022" s="217"/>
      <c r="AWV7022" s="217"/>
      <c r="AWW7022" s="217"/>
      <c r="AWX7022" s="217"/>
      <c r="AWY7022" s="217"/>
      <c r="AWZ7022" s="217"/>
      <c r="AXA7022" s="217"/>
      <c r="AXB7022" s="217"/>
      <c r="AXC7022" s="217"/>
      <c r="AXD7022" s="217"/>
      <c r="AXE7022" s="217"/>
      <c r="AXF7022" s="217"/>
      <c r="AXG7022" s="217"/>
      <c r="AXH7022" s="217"/>
      <c r="AXI7022" s="217"/>
      <c r="AXJ7022" s="217"/>
      <c r="AXK7022" s="217"/>
      <c r="AXL7022" s="217"/>
      <c r="AXM7022" s="217"/>
      <c r="AXN7022" s="217"/>
      <c r="AXO7022" s="217"/>
      <c r="AXP7022" s="217"/>
      <c r="AXQ7022" s="217"/>
      <c r="AXR7022" s="217"/>
      <c r="AXS7022" s="217"/>
      <c r="AXT7022" s="217"/>
      <c r="AXU7022" s="217"/>
      <c r="AXV7022" s="217"/>
      <c r="AXW7022" s="217"/>
      <c r="AXX7022" s="217"/>
      <c r="AXY7022" s="217"/>
      <c r="AXZ7022" s="217"/>
      <c r="AYA7022" s="217"/>
      <c r="AYB7022" s="217"/>
      <c r="AYC7022" s="217"/>
      <c r="AYD7022" s="217"/>
      <c r="AYE7022" s="217"/>
      <c r="AYF7022" s="217"/>
      <c r="AYG7022" s="217"/>
      <c r="AYH7022" s="217"/>
      <c r="AYI7022" s="217"/>
      <c r="AYJ7022" s="217"/>
      <c r="AYK7022" s="217"/>
      <c r="AYL7022" s="217"/>
      <c r="AYM7022" s="217"/>
      <c r="AYN7022" s="217"/>
      <c r="AYO7022" s="217"/>
      <c r="AYP7022" s="217"/>
      <c r="AYQ7022" s="217"/>
      <c r="AYR7022" s="217"/>
      <c r="AYS7022" s="217"/>
      <c r="AYT7022" s="217"/>
      <c r="AYU7022" s="217"/>
      <c r="AYV7022" s="217"/>
      <c r="AYW7022" s="217"/>
      <c r="AYX7022" s="217"/>
      <c r="AYY7022" s="217"/>
      <c r="AYZ7022" s="217"/>
      <c r="AZA7022" s="217"/>
      <c r="AZB7022" s="217"/>
      <c r="AZC7022" s="217"/>
      <c r="AZD7022" s="217"/>
      <c r="AZE7022" s="217"/>
      <c r="AZF7022" s="217"/>
      <c r="AZG7022" s="217"/>
      <c r="AZH7022" s="217"/>
      <c r="AZI7022" s="217"/>
      <c r="AZJ7022" s="217"/>
      <c r="AZK7022" s="217"/>
      <c r="AZL7022" s="217"/>
      <c r="AZM7022" s="217"/>
      <c r="AZN7022" s="217"/>
      <c r="AZO7022" s="217"/>
      <c r="AZP7022" s="217"/>
      <c r="AZQ7022" s="217"/>
      <c r="AZR7022" s="217"/>
      <c r="AZS7022" s="217"/>
      <c r="AZT7022" s="217"/>
      <c r="AZU7022" s="217"/>
      <c r="AZV7022" s="217"/>
      <c r="AZW7022" s="217"/>
      <c r="AZX7022" s="217"/>
      <c r="AZY7022" s="217"/>
      <c r="AZZ7022" s="217"/>
      <c r="BAA7022" s="217"/>
      <c r="BAB7022" s="217"/>
      <c r="BAC7022" s="217"/>
      <c r="BAD7022" s="217"/>
      <c r="BAE7022" s="217"/>
      <c r="BAF7022" s="217"/>
      <c r="BAG7022" s="217"/>
      <c r="BAH7022" s="217"/>
      <c r="BAI7022" s="217"/>
      <c r="BAJ7022" s="217"/>
      <c r="BAK7022" s="217"/>
      <c r="BAL7022" s="217"/>
      <c r="BAM7022" s="217"/>
      <c r="BAN7022" s="217"/>
      <c r="BAO7022" s="217"/>
      <c r="BAP7022" s="217"/>
      <c r="BAQ7022" s="217"/>
      <c r="BAR7022" s="217"/>
      <c r="BAS7022" s="217"/>
      <c r="BAT7022" s="217"/>
      <c r="BAU7022" s="217"/>
      <c r="BAV7022" s="217"/>
      <c r="BAW7022" s="217"/>
      <c r="BAX7022" s="217"/>
      <c r="BAY7022" s="217"/>
      <c r="BAZ7022" s="217"/>
      <c r="BBA7022" s="217"/>
      <c r="BBB7022" s="217"/>
      <c r="BBC7022" s="217"/>
      <c r="BBD7022" s="217"/>
      <c r="BBE7022" s="217"/>
      <c r="BBF7022" s="217"/>
      <c r="BBG7022" s="217"/>
      <c r="BBH7022" s="217"/>
      <c r="BBI7022" s="217"/>
      <c r="BBJ7022" s="217"/>
      <c r="BBK7022" s="217"/>
      <c r="BBL7022" s="217"/>
      <c r="BBM7022" s="217"/>
      <c r="BBN7022" s="217"/>
      <c r="BBO7022" s="217"/>
      <c r="BBP7022" s="217"/>
      <c r="BBQ7022" s="217"/>
      <c r="BBR7022" s="217"/>
      <c r="BBS7022" s="217"/>
      <c r="BBT7022" s="217"/>
      <c r="BBU7022" s="217"/>
      <c r="BBV7022" s="217"/>
      <c r="BBW7022" s="217"/>
      <c r="BBX7022" s="217"/>
      <c r="BBY7022" s="217"/>
      <c r="BBZ7022" s="217"/>
      <c r="BCA7022" s="217"/>
      <c r="BCB7022" s="217"/>
      <c r="BCC7022" s="217"/>
      <c r="BCD7022" s="217"/>
      <c r="BCE7022" s="217"/>
      <c r="BCF7022" s="217"/>
      <c r="BCG7022" s="217"/>
      <c r="BCH7022" s="217"/>
      <c r="BCI7022" s="217"/>
      <c r="BCJ7022" s="217"/>
      <c r="BCK7022" s="217"/>
      <c r="BCL7022" s="217"/>
      <c r="BCM7022" s="217"/>
      <c r="BCN7022" s="217"/>
      <c r="BCO7022" s="217"/>
      <c r="BCP7022" s="217"/>
      <c r="BCQ7022" s="217"/>
      <c r="BCR7022" s="217"/>
      <c r="BCS7022" s="217"/>
      <c r="BCT7022" s="217"/>
      <c r="BCU7022" s="217"/>
      <c r="BCV7022" s="217"/>
      <c r="BCW7022" s="217"/>
      <c r="BCX7022" s="217"/>
      <c r="BCY7022" s="217"/>
      <c r="BCZ7022" s="217"/>
      <c r="BDA7022" s="217"/>
      <c r="BDB7022" s="217"/>
      <c r="BDC7022" s="217"/>
      <c r="BDD7022" s="217"/>
      <c r="BDE7022" s="217"/>
      <c r="BDF7022" s="217"/>
      <c r="BDG7022" s="217"/>
      <c r="BDH7022" s="217"/>
      <c r="BDI7022" s="217"/>
      <c r="BDJ7022" s="217"/>
      <c r="BDK7022" s="217"/>
      <c r="BDL7022" s="217"/>
      <c r="BDM7022" s="217"/>
      <c r="BDN7022" s="217"/>
      <c r="BDO7022" s="217"/>
      <c r="BDP7022" s="217"/>
      <c r="BDQ7022" s="217"/>
      <c r="BDR7022" s="217"/>
      <c r="BDS7022" s="217"/>
      <c r="BDT7022" s="217"/>
      <c r="BDU7022" s="217"/>
      <c r="BDV7022" s="217"/>
      <c r="BDW7022" s="217"/>
      <c r="BDX7022" s="217"/>
      <c r="BDY7022" s="217"/>
      <c r="BDZ7022" s="217"/>
      <c r="BEA7022" s="217"/>
      <c r="BEB7022" s="217"/>
      <c r="BEC7022" s="217"/>
      <c r="BED7022" s="217"/>
      <c r="BEE7022" s="217"/>
      <c r="BEF7022" s="217"/>
      <c r="BEG7022" s="217"/>
      <c r="BEH7022" s="217"/>
      <c r="BEI7022" s="217"/>
      <c r="BEJ7022" s="217"/>
      <c r="BEK7022" s="217"/>
      <c r="BEL7022" s="217"/>
      <c r="BEM7022" s="217"/>
      <c r="BEN7022" s="217"/>
      <c r="BEO7022" s="217"/>
      <c r="BEP7022" s="217"/>
      <c r="BEQ7022" s="217"/>
      <c r="BER7022" s="217"/>
      <c r="BES7022" s="217"/>
      <c r="BET7022" s="217"/>
      <c r="BEU7022" s="217"/>
      <c r="BEV7022" s="217"/>
      <c r="BEW7022" s="217"/>
      <c r="BEX7022" s="217"/>
      <c r="BEY7022" s="217"/>
      <c r="BEZ7022" s="217"/>
      <c r="BFA7022" s="217"/>
      <c r="BFB7022" s="217"/>
      <c r="BFC7022" s="217"/>
      <c r="BFD7022" s="217"/>
      <c r="BFE7022" s="217"/>
      <c r="BFF7022" s="217"/>
      <c r="BFG7022" s="217"/>
      <c r="BFH7022" s="217"/>
      <c r="BFI7022" s="217"/>
      <c r="BFJ7022" s="217"/>
      <c r="BFK7022" s="217"/>
      <c r="BFL7022" s="217"/>
      <c r="BFM7022" s="217"/>
      <c r="BFN7022" s="217"/>
      <c r="BFO7022" s="217"/>
      <c r="BFP7022" s="217"/>
      <c r="BFQ7022" s="217"/>
      <c r="BFR7022" s="217"/>
      <c r="BFS7022" s="217"/>
      <c r="BFT7022" s="217"/>
      <c r="BFU7022" s="217"/>
      <c r="BFV7022" s="217"/>
      <c r="BFW7022" s="217"/>
      <c r="BFX7022" s="217"/>
      <c r="BFY7022" s="217"/>
      <c r="BFZ7022" s="217"/>
      <c r="BGA7022" s="217"/>
      <c r="BGB7022" s="217"/>
      <c r="BGC7022" s="217"/>
      <c r="BGD7022" s="217"/>
      <c r="BGE7022" s="217"/>
      <c r="BGF7022" s="217"/>
      <c r="BGG7022" s="217"/>
      <c r="BGH7022" s="217"/>
      <c r="BGI7022" s="217"/>
      <c r="BGJ7022" s="217"/>
      <c r="BGK7022" s="217"/>
      <c r="BGL7022" s="217"/>
      <c r="BGM7022" s="217"/>
      <c r="BGN7022" s="217"/>
      <c r="BGO7022" s="217"/>
      <c r="BGP7022" s="217"/>
      <c r="BGQ7022" s="217"/>
      <c r="BGR7022" s="217"/>
      <c r="BGS7022" s="217"/>
      <c r="BGT7022" s="217"/>
      <c r="BGU7022" s="217"/>
      <c r="BGV7022" s="217"/>
      <c r="BGW7022" s="217"/>
      <c r="BGX7022" s="217"/>
      <c r="BGY7022" s="217"/>
      <c r="BGZ7022" s="217"/>
      <c r="BHA7022" s="217"/>
      <c r="BHB7022" s="217"/>
      <c r="BHC7022" s="217"/>
      <c r="BHD7022" s="217"/>
      <c r="BHE7022" s="217"/>
      <c r="BHF7022" s="217"/>
      <c r="BHG7022" s="217"/>
      <c r="BHH7022" s="217"/>
      <c r="BHI7022" s="217"/>
      <c r="BHJ7022" s="217"/>
      <c r="BHK7022" s="217"/>
      <c r="BHL7022" s="217"/>
      <c r="BHM7022" s="217"/>
      <c r="BHN7022" s="217"/>
      <c r="BHO7022" s="217"/>
      <c r="BHP7022" s="217"/>
      <c r="BHQ7022" s="217"/>
      <c r="BHR7022" s="217"/>
      <c r="BHS7022" s="217"/>
      <c r="BHT7022" s="217"/>
      <c r="BHU7022" s="217"/>
      <c r="BHV7022" s="217"/>
      <c r="BHW7022" s="217"/>
      <c r="BHX7022" s="217"/>
      <c r="BHY7022" s="217"/>
      <c r="BHZ7022" s="217"/>
      <c r="BIA7022" s="217"/>
      <c r="BIB7022" s="217"/>
      <c r="BIC7022" s="217"/>
      <c r="BID7022" s="217"/>
      <c r="BIE7022" s="217"/>
      <c r="BIF7022" s="217"/>
      <c r="BIG7022" s="217"/>
      <c r="BIH7022" s="217"/>
      <c r="BII7022" s="217"/>
      <c r="BIJ7022" s="217"/>
      <c r="BIK7022" s="217"/>
      <c r="BIL7022" s="217"/>
      <c r="BIM7022" s="217"/>
      <c r="BIN7022" s="217"/>
      <c r="BIO7022" s="217"/>
      <c r="BIP7022" s="217"/>
      <c r="BIQ7022" s="217"/>
      <c r="BIR7022" s="217"/>
      <c r="BIS7022" s="217"/>
      <c r="BIT7022" s="217"/>
      <c r="BIU7022" s="217"/>
      <c r="BIV7022" s="217"/>
      <c r="BIW7022" s="217"/>
      <c r="BIX7022" s="217"/>
      <c r="BIY7022" s="217"/>
      <c r="BIZ7022" s="217"/>
      <c r="BJA7022" s="217"/>
      <c r="BJB7022" s="217"/>
      <c r="BJC7022" s="217"/>
      <c r="BJD7022" s="217"/>
      <c r="BJE7022" s="217"/>
      <c r="BJF7022" s="217"/>
      <c r="BJG7022" s="217"/>
      <c r="BJH7022" s="217"/>
      <c r="BJI7022" s="217"/>
      <c r="BJJ7022" s="217"/>
      <c r="BJK7022" s="217"/>
      <c r="BJL7022" s="217"/>
      <c r="BJM7022" s="217"/>
      <c r="BJN7022" s="217"/>
      <c r="BJO7022" s="217"/>
      <c r="BJP7022" s="217"/>
      <c r="BJQ7022" s="217"/>
      <c r="BJR7022" s="217"/>
      <c r="BJS7022" s="217"/>
      <c r="BJT7022" s="217"/>
      <c r="BJU7022" s="217"/>
      <c r="BJV7022" s="217"/>
      <c r="BJW7022" s="217"/>
      <c r="BJX7022" s="217"/>
      <c r="BJY7022" s="217"/>
      <c r="BJZ7022" s="217"/>
      <c r="BKA7022" s="217"/>
      <c r="BKB7022" s="217"/>
      <c r="BKC7022" s="217"/>
      <c r="BKD7022" s="217"/>
      <c r="BKE7022" s="217"/>
      <c r="BKF7022" s="217"/>
      <c r="BKG7022" s="217"/>
      <c r="BKH7022" s="217"/>
      <c r="BKI7022" s="217"/>
      <c r="BKJ7022" s="217"/>
      <c r="BKK7022" s="217"/>
      <c r="BKL7022" s="217"/>
      <c r="BKM7022" s="217"/>
      <c r="BKN7022" s="217"/>
      <c r="BKO7022" s="217"/>
      <c r="BKP7022" s="217"/>
      <c r="BKQ7022" s="217"/>
      <c r="BKR7022" s="217"/>
      <c r="BKS7022" s="217"/>
      <c r="BKT7022" s="217"/>
      <c r="BKU7022" s="217"/>
      <c r="BKV7022" s="217"/>
      <c r="BKW7022" s="217"/>
      <c r="BKX7022" s="217"/>
      <c r="BKY7022" s="217"/>
      <c r="BKZ7022" s="217"/>
      <c r="BLA7022" s="217"/>
      <c r="BLB7022" s="217"/>
      <c r="BLC7022" s="217"/>
      <c r="BLD7022" s="217"/>
      <c r="BLE7022" s="217"/>
      <c r="BLF7022" s="217"/>
      <c r="BLG7022" s="217"/>
      <c r="BLH7022" s="217"/>
      <c r="BLI7022" s="217"/>
      <c r="BLJ7022" s="217"/>
      <c r="BLK7022" s="217"/>
      <c r="BLL7022" s="217"/>
      <c r="BLM7022" s="217"/>
      <c r="BLN7022" s="217"/>
      <c r="BLO7022" s="217"/>
      <c r="BLP7022" s="217"/>
      <c r="BLQ7022" s="217"/>
      <c r="BLR7022" s="217"/>
      <c r="BLS7022" s="217"/>
      <c r="BLT7022" s="217"/>
      <c r="BLU7022" s="217"/>
      <c r="BLV7022" s="217"/>
      <c r="BLW7022" s="217"/>
      <c r="BLX7022" s="217"/>
      <c r="BLY7022" s="217"/>
      <c r="BLZ7022" s="217"/>
      <c r="BMA7022" s="217"/>
      <c r="BMB7022" s="217"/>
      <c r="BMC7022" s="217"/>
      <c r="BMD7022" s="217"/>
      <c r="BME7022" s="217"/>
      <c r="BMF7022" s="217"/>
      <c r="BMG7022" s="217"/>
      <c r="BMH7022" s="217"/>
      <c r="BMI7022" s="217"/>
      <c r="BMJ7022" s="217"/>
      <c r="BMK7022" s="217"/>
      <c r="BML7022" s="217"/>
      <c r="BMM7022" s="217"/>
      <c r="BMN7022" s="217"/>
      <c r="BMO7022" s="217"/>
      <c r="BMP7022" s="217"/>
      <c r="BMQ7022" s="217"/>
      <c r="BMR7022" s="217"/>
      <c r="BMS7022" s="217"/>
      <c r="BMT7022" s="217"/>
      <c r="BMU7022" s="217"/>
      <c r="BMV7022" s="217"/>
      <c r="BMW7022" s="217"/>
      <c r="BMX7022" s="217"/>
      <c r="BMY7022" s="217"/>
      <c r="BMZ7022" s="217"/>
      <c r="BNA7022" s="217"/>
      <c r="BNB7022" s="217"/>
      <c r="BNC7022" s="217"/>
      <c r="BND7022" s="217"/>
      <c r="BNE7022" s="217"/>
      <c r="BNF7022" s="217"/>
      <c r="BNG7022" s="217"/>
      <c r="BNH7022" s="217"/>
      <c r="BNI7022" s="217"/>
      <c r="BNJ7022" s="217"/>
      <c r="BNK7022" s="217"/>
      <c r="BNL7022" s="217"/>
      <c r="BNM7022" s="217"/>
      <c r="BNN7022" s="217"/>
      <c r="BNO7022" s="217"/>
      <c r="BNP7022" s="217"/>
      <c r="BNQ7022" s="217"/>
      <c r="BNR7022" s="217"/>
      <c r="BNS7022" s="217"/>
      <c r="BNT7022" s="217"/>
      <c r="BNU7022" s="217"/>
      <c r="BNV7022" s="217"/>
      <c r="BNW7022" s="217"/>
      <c r="BNX7022" s="217"/>
      <c r="BNY7022" s="217"/>
      <c r="BNZ7022" s="217"/>
      <c r="BOA7022" s="217"/>
      <c r="BOB7022" s="217"/>
      <c r="BOC7022" s="217"/>
      <c r="BOD7022" s="217"/>
      <c r="BOE7022" s="217"/>
      <c r="BOF7022" s="217"/>
      <c r="BOG7022" s="217"/>
      <c r="BOH7022" s="217"/>
      <c r="BOI7022" s="217"/>
      <c r="BOJ7022" s="217"/>
      <c r="BOK7022" s="217"/>
      <c r="BOL7022" s="217"/>
      <c r="BOM7022" s="217"/>
      <c r="BON7022" s="217"/>
      <c r="BOO7022" s="217"/>
      <c r="BOP7022" s="217"/>
      <c r="BOQ7022" s="217"/>
      <c r="BOR7022" s="217"/>
      <c r="BOS7022" s="217"/>
      <c r="BOT7022" s="217"/>
      <c r="BOU7022" s="217"/>
      <c r="BOV7022" s="217"/>
      <c r="BOW7022" s="217"/>
      <c r="BOX7022" s="217"/>
      <c r="BOY7022" s="217"/>
      <c r="BOZ7022" s="217"/>
      <c r="BPA7022" s="217"/>
      <c r="BPB7022" s="217"/>
      <c r="BPC7022" s="217"/>
      <c r="BPD7022" s="217"/>
      <c r="BPE7022" s="217"/>
      <c r="BPF7022" s="217"/>
      <c r="BPG7022" s="217"/>
      <c r="BPH7022" s="217"/>
      <c r="BPI7022" s="217"/>
      <c r="BPJ7022" s="217"/>
      <c r="BPK7022" s="217"/>
      <c r="BPL7022" s="217"/>
      <c r="BPM7022" s="217"/>
      <c r="BPN7022" s="217"/>
      <c r="BPO7022" s="217"/>
      <c r="BPP7022" s="217"/>
      <c r="BPQ7022" s="217"/>
      <c r="BPR7022" s="217"/>
      <c r="BPS7022" s="217"/>
      <c r="BPT7022" s="217"/>
      <c r="BPU7022" s="217"/>
      <c r="BPV7022" s="217"/>
      <c r="BPW7022" s="217"/>
      <c r="BPX7022" s="217"/>
      <c r="BPY7022" s="217"/>
      <c r="BPZ7022" s="217"/>
      <c r="BQA7022" s="217"/>
      <c r="BQB7022" s="217"/>
      <c r="BQC7022" s="217"/>
      <c r="BQD7022" s="217"/>
      <c r="BQE7022" s="217"/>
      <c r="BQF7022" s="217"/>
      <c r="BQG7022" s="217"/>
      <c r="BQH7022" s="217"/>
      <c r="BQI7022" s="217"/>
      <c r="BQJ7022" s="217"/>
      <c r="BQK7022" s="217"/>
      <c r="BQL7022" s="217"/>
      <c r="BQM7022" s="217"/>
      <c r="BQN7022" s="217"/>
      <c r="BQO7022" s="217"/>
      <c r="BQP7022" s="217"/>
      <c r="BQQ7022" s="217"/>
      <c r="BQR7022" s="217"/>
      <c r="BQS7022" s="217"/>
      <c r="BQT7022" s="217"/>
      <c r="BQU7022" s="217"/>
      <c r="BQV7022" s="217"/>
      <c r="BQW7022" s="217"/>
      <c r="BQX7022" s="217"/>
      <c r="BQY7022" s="217"/>
      <c r="BQZ7022" s="217"/>
      <c r="BRA7022" s="217"/>
      <c r="BRB7022" s="217"/>
      <c r="BRC7022" s="217"/>
      <c r="BRD7022" s="217"/>
      <c r="BRE7022" s="217"/>
      <c r="BRF7022" s="217"/>
      <c r="BRG7022" s="217"/>
      <c r="BRH7022" s="217"/>
      <c r="BRI7022" s="217"/>
      <c r="BRJ7022" s="217"/>
      <c r="BRK7022" s="217"/>
      <c r="BRL7022" s="217"/>
      <c r="BRM7022" s="217"/>
      <c r="BRN7022" s="217"/>
      <c r="BRO7022" s="217"/>
      <c r="BRP7022" s="217"/>
      <c r="BRQ7022" s="217"/>
      <c r="BRR7022" s="217"/>
      <c r="BRS7022" s="217"/>
      <c r="BRT7022" s="217"/>
      <c r="BRU7022" s="217"/>
      <c r="BRV7022" s="217"/>
      <c r="BRW7022" s="217"/>
      <c r="BRX7022" s="217"/>
      <c r="BRY7022" s="217"/>
      <c r="BRZ7022" s="217"/>
      <c r="BSA7022" s="217"/>
      <c r="BSB7022" s="217"/>
      <c r="BSC7022" s="217"/>
      <c r="BSD7022" s="217"/>
      <c r="BSE7022" s="217"/>
      <c r="BSF7022" s="217"/>
      <c r="BSG7022" s="217"/>
      <c r="BSH7022" s="217"/>
      <c r="BSI7022" s="217"/>
      <c r="BSJ7022" s="217"/>
      <c r="BSK7022" s="217"/>
      <c r="BSL7022" s="217"/>
      <c r="BSM7022" s="217"/>
      <c r="BSN7022" s="217"/>
      <c r="BSO7022" s="217"/>
      <c r="BSP7022" s="217"/>
      <c r="BSQ7022" s="217"/>
      <c r="BSR7022" s="217"/>
      <c r="BSS7022" s="217"/>
      <c r="BST7022" s="217"/>
      <c r="BSU7022" s="217"/>
      <c r="BSV7022" s="217"/>
      <c r="BSW7022" s="217"/>
      <c r="BSX7022" s="217"/>
      <c r="BSY7022" s="217"/>
      <c r="BSZ7022" s="217"/>
      <c r="BTA7022" s="217"/>
      <c r="BTB7022" s="217"/>
      <c r="BTC7022" s="217"/>
      <c r="BTD7022" s="217"/>
      <c r="BTE7022" s="217"/>
      <c r="BTF7022" s="217"/>
      <c r="BTG7022" s="217"/>
      <c r="BTH7022" s="217"/>
      <c r="BTI7022" s="217"/>
      <c r="BTJ7022" s="217"/>
      <c r="BTK7022" s="217"/>
      <c r="BTL7022" s="217"/>
      <c r="BTM7022" s="217"/>
      <c r="BTN7022" s="217"/>
      <c r="BTO7022" s="217"/>
      <c r="BTP7022" s="217"/>
      <c r="BTQ7022" s="217"/>
      <c r="BTR7022" s="217"/>
      <c r="BTS7022" s="217"/>
      <c r="BTT7022" s="217"/>
      <c r="BTU7022" s="217"/>
      <c r="BTV7022" s="217"/>
      <c r="BTW7022" s="217"/>
      <c r="BTX7022" s="217"/>
      <c r="BTY7022" s="217"/>
      <c r="BTZ7022" s="217"/>
      <c r="BUA7022" s="217"/>
      <c r="BUB7022" s="217"/>
      <c r="BUC7022" s="217"/>
      <c r="BUD7022" s="217"/>
      <c r="BUE7022" s="217"/>
      <c r="BUF7022" s="217"/>
      <c r="BUG7022" s="217"/>
      <c r="BUH7022" s="217"/>
      <c r="BUI7022" s="217"/>
      <c r="BUJ7022" s="217"/>
      <c r="BUK7022" s="217"/>
      <c r="BUL7022" s="217"/>
      <c r="BUM7022" s="217"/>
      <c r="BUN7022" s="217"/>
      <c r="BUO7022" s="217"/>
      <c r="BUP7022" s="217"/>
      <c r="BUQ7022" s="217"/>
      <c r="BUR7022" s="217"/>
      <c r="BUS7022" s="217"/>
      <c r="BUT7022" s="217"/>
      <c r="BUU7022" s="217"/>
      <c r="BUV7022" s="217"/>
      <c r="BUW7022" s="217"/>
      <c r="BUX7022" s="217"/>
      <c r="BUY7022" s="217"/>
      <c r="BUZ7022" s="217"/>
      <c r="BVA7022" s="217"/>
      <c r="BVB7022" s="217"/>
      <c r="BVC7022" s="217"/>
      <c r="BVD7022" s="217"/>
      <c r="BVE7022" s="217"/>
      <c r="BVF7022" s="217"/>
      <c r="BVG7022" s="217"/>
      <c r="BVH7022" s="217"/>
      <c r="BVI7022" s="217"/>
      <c r="BVJ7022" s="217"/>
      <c r="BVK7022" s="217"/>
      <c r="BVL7022" s="217"/>
      <c r="BVM7022" s="217"/>
      <c r="BVN7022" s="217"/>
      <c r="BVO7022" s="217"/>
      <c r="BVP7022" s="217"/>
      <c r="BVQ7022" s="217"/>
      <c r="BVR7022" s="217"/>
      <c r="BVS7022" s="217"/>
      <c r="BVT7022" s="217"/>
      <c r="BVU7022" s="217"/>
      <c r="BVV7022" s="217"/>
      <c r="BVW7022" s="217"/>
      <c r="BVX7022" s="217"/>
      <c r="BVY7022" s="217"/>
      <c r="BVZ7022" s="217"/>
      <c r="BWA7022" s="217"/>
      <c r="BWB7022" s="217"/>
      <c r="BWC7022" s="217"/>
      <c r="BWD7022" s="217"/>
      <c r="BWE7022" s="217"/>
      <c r="BWF7022" s="217"/>
      <c r="BWG7022" s="217"/>
      <c r="BWH7022" s="217"/>
      <c r="BWI7022" s="217"/>
      <c r="BWJ7022" s="217"/>
      <c r="BWK7022" s="217"/>
      <c r="BWL7022" s="217"/>
      <c r="BWM7022" s="217"/>
      <c r="BWN7022" s="217"/>
      <c r="BWO7022" s="217"/>
      <c r="BWP7022" s="217"/>
      <c r="BWQ7022" s="217"/>
      <c r="BWR7022" s="217"/>
      <c r="BWS7022" s="217"/>
      <c r="BWT7022" s="217"/>
      <c r="BWU7022" s="217"/>
      <c r="BWV7022" s="217"/>
      <c r="BWW7022" s="217"/>
      <c r="BWX7022" s="217"/>
      <c r="BWY7022" s="217"/>
      <c r="BWZ7022" s="217"/>
      <c r="BXA7022" s="217"/>
      <c r="BXB7022" s="217"/>
      <c r="BXC7022" s="217"/>
      <c r="BXD7022" s="217"/>
      <c r="BXE7022" s="217"/>
      <c r="BXF7022" s="217"/>
      <c r="BXG7022" s="217"/>
      <c r="BXH7022" s="217"/>
      <c r="BXI7022" s="217"/>
      <c r="BXJ7022" s="217"/>
      <c r="BXK7022" s="217"/>
      <c r="BXL7022" s="217"/>
      <c r="BXM7022" s="217"/>
      <c r="BXN7022" s="217"/>
      <c r="BXO7022" s="217"/>
      <c r="BXP7022" s="217"/>
      <c r="BXQ7022" s="217"/>
      <c r="BXR7022" s="217"/>
      <c r="BXS7022" s="217"/>
      <c r="BXT7022" s="217"/>
      <c r="BXU7022" s="217"/>
      <c r="BXV7022" s="217"/>
      <c r="BXW7022" s="217"/>
      <c r="BXX7022" s="217"/>
      <c r="BXY7022" s="217"/>
      <c r="BXZ7022" s="217"/>
      <c r="BYA7022" s="217"/>
      <c r="BYB7022" s="217"/>
      <c r="BYC7022" s="217"/>
      <c r="BYD7022" s="217"/>
      <c r="BYE7022" s="217"/>
      <c r="BYF7022" s="217"/>
      <c r="BYG7022" s="217"/>
      <c r="BYH7022" s="217"/>
      <c r="BYI7022" s="217"/>
      <c r="BYJ7022" s="217"/>
      <c r="BYK7022" s="217"/>
      <c r="BYL7022" s="217"/>
      <c r="BYM7022" s="217"/>
      <c r="BYN7022" s="217"/>
      <c r="BYO7022" s="217"/>
      <c r="BYP7022" s="217"/>
      <c r="BYQ7022" s="217"/>
      <c r="BYR7022" s="217"/>
      <c r="BYS7022" s="217"/>
      <c r="BYT7022" s="217"/>
      <c r="BYU7022" s="217"/>
      <c r="BYV7022" s="217"/>
      <c r="BYW7022" s="217"/>
      <c r="BYX7022" s="217"/>
      <c r="BYY7022" s="217"/>
      <c r="BYZ7022" s="217"/>
      <c r="BZA7022" s="217"/>
      <c r="BZB7022" s="217"/>
      <c r="BZC7022" s="217"/>
      <c r="BZD7022" s="217"/>
      <c r="BZE7022" s="217"/>
      <c r="BZF7022" s="217"/>
      <c r="BZG7022" s="217"/>
      <c r="BZH7022" s="217"/>
      <c r="BZI7022" s="217"/>
      <c r="BZJ7022" s="217"/>
      <c r="BZK7022" s="217"/>
      <c r="BZL7022" s="217"/>
      <c r="BZM7022" s="217"/>
      <c r="BZN7022" s="217"/>
      <c r="BZO7022" s="217"/>
      <c r="BZP7022" s="217"/>
      <c r="BZQ7022" s="217"/>
      <c r="BZR7022" s="217"/>
      <c r="BZS7022" s="217"/>
      <c r="BZT7022" s="217"/>
      <c r="BZU7022" s="217"/>
      <c r="BZV7022" s="217"/>
      <c r="BZW7022" s="217"/>
      <c r="BZX7022" s="217"/>
      <c r="BZY7022" s="217"/>
      <c r="BZZ7022" s="217"/>
      <c r="CAA7022" s="217"/>
      <c r="CAB7022" s="217"/>
      <c r="CAC7022" s="217"/>
      <c r="CAD7022" s="217"/>
      <c r="CAE7022" s="217"/>
      <c r="CAF7022" s="217"/>
      <c r="CAG7022" s="217"/>
      <c r="CAH7022" s="217"/>
      <c r="CAI7022" s="217"/>
      <c r="CAJ7022" s="217"/>
      <c r="CAK7022" s="217"/>
      <c r="CAL7022" s="217"/>
      <c r="CAM7022" s="217"/>
      <c r="CAN7022" s="217"/>
      <c r="CAO7022" s="217"/>
      <c r="CAP7022" s="217"/>
      <c r="CAQ7022" s="217"/>
      <c r="CAR7022" s="217"/>
      <c r="CAS7022" s="217"/>
      <c r="CAT7022" s="217"/>
      <c r="CAU7022" s="217"/>
      <c r="CAV7022" s="217"/>
      <c r="CAW7022" s="217"/>
      <c r="CAX7022" s="217"/>
      <c r="CAY7022" s="217"/>
      <c r="CAZ7022" s="217"/>
      <c r="CBA7022" s="217"/>
      <c r="CBB7022" s="217"/>
      <c r="CBC7022" s="217"/>
      <c r="CBD7022" s="217"/>
      <c r="CBE7022" s="217"/>
      <c r="CBF7022" s="217"/>
      <c r="CBG7022" s="217"/>
      <c r="CBH7022" s="217"/>
      <c r="CBI7022" s="217"/>
      <c r="CBJ7022" s="217"/>
      <c r="CBK7022" s="217"/>
      <c r="CBL7022" s="217"/>
      <c r="CBM7022" s="217"/>
      <c r="CBN7022" s="217"/>
      <c r="CBO7022" s="217"/>
      <c r="CBP7022" s="217"/>
      <c r="CBQ7022" s="217"/>
      <c r="CBR7022" s="217"/>
      <c r="CBS7022" s="217"/>
      <c r="CBT7022" s="217"/>
      <c r="CBU7022" s="217"/>
      <c r="CBV7022" s="217"/>
      <c r="CBW7022" s="217"/>
      <c r="CBX7022" s="217"/>
      <c r="CBY7022" s="217"/>
      <c r="CBZ7022" s="217"/>
      <c r="CCA7022" s="217"/>
      <c r="CCB7022" s="217"/>
      <c r="CCC7022" s="217"/>
      <c r="CCD7022" s="217"/>
      <c r="CCE7022" s="217"/>
      <c r="CCF7022" s="217"/>
      <c r="CCG7022" s="217"/>
      <c r="CCH7022" s="217"/>
      <c r="CCI7022" s="217"/>
      <c r="CCJ7022" s="217"/>
      <c r="CCK7022" s="217"/>
      <c r="CCL7022" s="217"/>
      <c r="CCM7022" s="217"/>
      <c r="CCN7022" s="217"/>
      <c r="CCO7022" s="217"/>
      <c r="CCP7022" s="217"/>
      <c r="CCQ7022" s="217"/>
      <c r="CCR7022" s="217"/>
      <c r="CCS7022" s="217"/>
      <c r="CCT7022" s="217"/>
      <c r="CCU7022" s="217"/>
      <c r="CCV7022" s="217"/>
      <c r="CCW7022" s="217"/>
      <c r="CCX7022" s="217"/>
      <c r="CCY7022" s="217"/>
      <c r="CCZ7022" s="217"/>
      <c r="CDA7022" s="217"/>
      <c r="CDB7022" s="217"/>
      <c r="CDC7022" s="217"/>
      <c r="CDD7022" s="217"/>
      <c r="CDE7022" s="217"/>
      <c r="CDF7022" s="217"/>
      <c r="CDG7022" s="217"/>
      <c r="CDH7022" s="217"/>
      <c r="CDI7022" s="217"/>
      <c r="CDJ7022" s="217"/>
      <c r="CDK7022" s="217"/>
      <c r="CDL7022" s="217"/>
      <c r="CDM7022" s="217"/>
      <c r="CDN7022" s="217"/>
      <c r="CDO7022" s="217"/>
      <c r="CDP7022" s="217"/>
      <c r="CDQ7022" s="217"/>
      <c r="CDR7022" s="217"/>
      <c r="CDS7022" s="217"/>
      <c r="CDT7022" s="217"/>
      <c r="CDU7022" s="217"/>
      <c r="CDV7022" s="217"/>
      <c r="CDW7022" s="217"/>
      <c r="CDX7022" s="217"/>
      <c r="CDY7022" s="217"/>
      <c r="CDZ7022" s="217"/>
      <c r="CEA7022" s="217"/>
      <c r="CEB7022" s="217"/>
      <c r="CEC7022" s="217"/>
      <c r="CED7022" s="217"/>
      <c r="CEE7022" s="217"/>
      <c r="CEF7022" s="217"/>
      <c r="CEG7022" s="217"/>
      <c r="CEH7022" s="217"/>
      <c r="CEI7022" s="217"/>
      <c r="CEJ7022" s="217"/>
      <c r="CEK7022" s="217"/>
      <c r="CEL7022" s="217"/>
      <c r="CEM7022" s="217"/>
      <c r="CEN7022" s="217"/>
      <c r="CEO7022" s="217"/>
      <c r="CEP7022" s="217"/>
      <c r="CEQ7022" s="217"/>
      <c r="CER7022" s="217"/>
      <c r="CES7022" s="217"/>
      <c r="CET7022" s="217"/>
      <c r="CEU7022" s="217"/>
      <c r="CEV7022" s="217"/>
      <c r="CEW7022" s="217"/>
      <c r="CEX7022" s="217"/>
      <c r="CEY7022" s="217"/>
      <c r="CEZ7022" s="217"/>
      <c r="CFA7022" s="217"/>
      <c r="CFB7022" s="217"/>
      <c r="CFC7022" s="217"/>
      <c r="CFD7022" s="217"/>
      <c r="CFE7022" s="217"/>
      <c r="CFF7022" s="217"/>
      <c r="CFG7022" s="217"/>
      <c r="CFH7022" s="217"/>
      <c r="CFI7022" s="217"/>
      <c r="CFJ7022" s="217"/>
      <c r="CFK7022" s="217"/>
      <c r="CFL7022" s="217"/>
      <c r="CFM7022" s="217"/>
      <c r="CFN7022" s="217"/>
      <c r="CFO7022" s="217"/>
      <c r="CFP7022" s="217"/>
      <c r="CFQ7022" s="217"/>
      <c r="CFR7022" s="217"/>
      <c r="CFS7022" s="217"/>
      <c r="CFT7022" s="217"/>
      <c r="CFU7022" s="217"/>
      <c r="CFV7022" s="217"/>
      <c r="CFW7022" s="217"/>
      <c r="CFX7022" s="217"/>
      <c r="CFY7022" s="217"/>
      <c r="CFZ7022" s="217"/>
      <c r="CGA7022" s="217"/>
      <c r="CGB7022" s="217"/>
      <c r="CGC7022" s="217"/>
      <c r="CGD7022" s="217"/>
      <c r="CGE7022" s="217"/>
      <c r="CGF7022" s="217"/>
      <c r="CGG7022" s="217"/>
      <c r="CGH7022" s="217"/>
      <c r="CGI7022" s="217"/>
      <c r="CGJ7022" s="217"/>
      <c r="CGK7022" s="217"/>
      <c r="CGL7022" s="217"/>
      <c r="CGM7022" s="217"/>
      <c r="CGN7022" s="217"/>
      <c r="CGO7022" s="217"/>
      <c r="CGP7022" s="217"/>
      <c r="CGQ7022" s="217"/>
      <c r="CGR7022" s="217"/>
      <c r="CGS7022" s="217"/>
      <c r="CGT7022" s="217"/>
      <c r="CGU7022" s="217"/>
      <c r="CGV7022" s="217"/>
      <c r="CGW7022" s="217"/>
      <c r="CGX7022" s="217"/>
      <c r="CGY7022" s="217"/>
      <c r="CGZ7022" s="217"/>
      <c r="CHA7022" s="217"/>
      <c r="CHB7022" s="217"/>
      <c r="CHC7022" s="217"/>
      <c r="CHD7022" s="217"/>
      <c r="CHE7022" s="217"/>
      <c r="CHF7022" s="217"/>
      <c r="CHG7022" s="217"/>
      <c r="CHH7022" s="217"/>
      <c r="CHI7022" s="217"/>
      <c r="CHJ7022" s="217"/>
      <c r="CHK7022" s="217"/>
      <c r="CHL7022" s="217"/>
      <c r="CHM7022" s="217"/>
      <c r="CHN7022" s="217"/>
      <c r="CHO7022" s="217"/>
      <c r="CHP7022" s="217"/>
      <c r="CHQ7022" s="217"/>
      <c r="CHR7022" s="217"/>
      <c r="CHS7022" s="217"/>
      <c r="CHT7022" s="217"/>
      <c r="CHU7022" s="217"/>
      <c r="CHV7022" s="217"/>
      <c r="CHW7022" s="217"/>
      <c r="CHX7022" s="217"/>
      <c r="CHY7022" s="217"/>
      <c r="CHZ7022" s="217"/>
      <c r="CIA7022" s="217"/>
      <c r="CIB7022" s="217"/>
      <c r="CIC7022" s="217"/>
      <c r="CID7022" s="217"/>
      <c r="CIE7022" s="217"/>
      <c r="CIF7022" s="217"/>
      <c r="CIG7022" s="217"/>
      <c r="CIH7022" s="217"/>
      <c r="CII7022" s="217"/>
      <c r="CIJ7022" s="217"/>
      <c r="CIK7022" s="217"/>
      <c r="CIL7022" s="217"/>
      <c r="CIM7022" s="217"/>
      <c r="CIN7022" s="217"/>
      <c r="CIO7022" s="217"/>
      <c r="CIP7022" s="217"/>
      <c r="CIQ7022" s="217"/>
      <c r="CIR7022" s="217"/>
      <c r="CIS7022" s="217"/>
      <c r="CIT7022" s="217"/>
      <c r="CIU7022" s="217"/>
      <c r="CIV7022" s="217"/>
      <c r="CIW7022" s="217"/>
      <c r="CIX7022" s="217"/>
      <c r="CIY7022" s="217"/>
      <c r="CIZ7022" s="217"/>
      <c r="CJA7022" s="217"/>
      <c r="CJB7022" s="217"/>
      <c r="CJC7022" s="217"/>
      <c r="CJD7022" s="217"/>
      <c r="CJE7022" s="217"/>
      <c r="CJF7022" s="217"/>
      <c r="CJG7022" s="217"/>
      <c r="CJH7022" s="217"/>
      <c r="CJI7022" s="217"/>
      <c r="CJJ7022" s="217"/>
      <c r="CJK7022" s="217"/>
      <c r="CJL7022" s="217"/>
      <c r="CJM7022" s="217"/>
      <c r="CJN7022" s="217"/>
      <c r="CJO7022" s="217"/>
      <c r="CJP7022" s="217"/>
      <c r="CJQ7022" s="217"/>
      <c r="CJR7022" s="217"/>
      <c r="CJS7022" s="217"/>
      <c r="CJT7022" s="217"/>
      <c r="CJU7022" s="217"/>
      <c r="CJV7022" s="217"/>
      <c r="CJW7022" s="217"/>
      <c r="CJX7022" s="217"/>
      <c r="CJY7022" s="217"/>
      <c r="CJZ7022" s="217"/>
      <c r="CKA7022" s="217"/>
      <c r="CKB7022" s="217"/>
      <c r="CKC7022" s="217"/>
      <c r="CKD7022" s="217"/>
      <c r="CKE7022" s="217"/>
      <c r="CKF7022" s="217"/>
      <c r="CKG7022" s="217"/>
      <c r="CKH7022" s="217"/>
      <c r="CKI7022" s="217"/>
      <c r="CKJ7022" s="217"/>
      <c r="CKK7022" s="217"/>
      <c r="CKL7022" s="217"/>
      <c r="CKM7022" s="217"/>
      <c r="CKN7022" s="217"/>
      <c r="CKO7022" s="217"/>
      <c r="CKP7022" s="217"/>
      <c r="CKQ7022" s="217"/>
      <c r="CKR7022" s="217"/>
      <c r="CKS7022" s="217"/>
      <c r="CKT7022" s="217"/>
      <c r="CKU7022" s="217"/>
      <c r="CKV7022" s="217"/>
      <c r="CKW7022" s="217"/>
      <c r="CKX7022" s="217"/>
      <c r="CKY7022" s="217"/>
      <c r="CKZ7022" s="217"/>
      <c r="CLA7022" s="217"/>
      <c r="CLB7022" s="217"/>
      <c r="CLC7022" s="217"/>
      <c r="CLD7022" s="217"/>
      <c r="CLE7022" s="217"/>
      <c r="CLF7022" s="217"/>
      <c r="CLG7022" s="217"/>
      <c r="CLH7022" s="217"/>
      <c r="CLI7022" s="217"/>
      <c r="CLJ7022" s="217"/>
      <c r="CLK7022" s="217"/>
      <c r="CLL7022" s="217"/>
      <c r="CLM7022" s="217"/>
      <c r="CLN7022" s="217"/>
      <c r="CLO7022" s="217"/>
      <c r="CLP7022" s="217"/>
      <c r="CLQ7022" s="217"/>
      <c r="CLR7022" s="217"/>
      <c r="CLS7022" s="217"/>
      <c r="CLT7022" s="217"/>
      <c r="CLU7022" s="217"/>
      <c r="CLV7022" s="217"/>
      <c r="CLW7022" s="217"/>
      <c r="CLX7022" s="217"/>
      <c r="CLY7022" s="217"/>
      <c r="CLZ7022" s="217"/>
      <c r="CMA7022" s="217"/>
      <c r="CMB7022" s="217"/>
      <c r="CMC7022" s="217"/>
      <c r="CMD7022" s="217"/>
      <c r="CME7022" s="217"/>
      <c r="CMF7022" s="217"/>
      <c r="CMG7022" s="217"/>
      <c r="CMH7022" s="217"/>
      <c r="CMI7022" s="217"/>
      <c r="CMJ7022" s="217"/>
      <c r="CMK7022" s="217"/>
      <c r="CML7022" s="217"/>
      <c r="CMM7022" s="217"/>
      <c r="CMN7022" s="217"/>
      <c r="CMO7022" s="217"/>
      <c r="CMP7022" s="217"/>
      <c r="CMQ7022" s="217"/>
      <c r="CMR7022" s="217"/>
      <c r="CMS7022" s="217"/>
      <c r="CMT7022" s="217"/>
      <c r="CMU7022" s="217"/>
      <c r="CMV7022" s="217"/>
      <c r="CMW7022" s="217"/>
      <c r="CMX7022" s="217"/>
      <c r="CMY7022" s="217"/>
      <c r="CMZ7022" s="217"/>
      <c r="CNA7022" s="217"/>
      <c r="CNB7022" s="217"/>
      <c r="CNC7022" s="217"/>
      <c r="CND7022" s="217"/>
      <c r="CNE7022" s="217"/>
      <c r="CNF7022" s="217"/>
      <c r="CNG7022" s="217"/>
      <c r="CNH7022" s="217"/>
      <c r="CNI7022" s="217"/>
      <c r="CNJ7022" s="217"/>
      <c r="CNK7022" s="217"/>
      <c r="CNL7022" s="217"/>
      <c r="CNM7022" s="217"/>
      <c r="CNN7022" s="217"/>
      <c r="CNO7022" s="217"/>
      <c r="CNP7022" s="217"/>
      <c r="CNQ7022" s="217"/>
      <c r="CNR7022" s="217"/>
      <c r="CNS7022" s="217"/>
      <c r="CNT7022" s="217"/>
      <c r="CNU7022" s="217"/>
      <c r="CNV7022" s="217"/>
      <c r="CNW7022" s="217"/>
      <c r="CNX7022" s="217"/>
      <c r="CNY7022" s="217"/>
      <c r="CNZ7022" s="217"/>
      <c r="COA7022" s="217"/>
      <c r="COB7022" s="217"/>
      <c r="COC7022" s="217"/>
      <c r="COD7022" s="217"/>
      <c r="COE7022" s="217"/>
      <c r="COF7022" s="217"/>
      <c r="COG7022" s="217"/>
      <c r="COH7022" s="217"/>
      <c r="COI7022" s="217"/>
      <c r="COJ7022" s="217"/>
      <c r="COK7022" s="217"/>
      <c r="COL7022" s="217"/>
      <c r="COM7022" s="217"/>
      <c r="CON7022" s="217"/>
      <c r="COO7022" s="217"/>
      <c r="COP7022" s="217"/>
      <c r="COQ7022" s="217"/>
      <c r="COR7022" s="217"/>
      <c r="COS7022" s="217"/>
      <c r="COT7022" s="217"/>
      <c r="COU7022" s="217"/>
      <c r="COV7022" s="217"/>
      <c r="COW7022" s="217"/>
      <c r="COX7022" s="217"/>
      <c r="COY7022" s="217"/>
      <c r="COZ7022" s="217"/>
      <c r="CPA7022" s="217"/>
      <c r="CPB7022" s="217"/>
      <c r="CPC7022" s="217"/>
      <c r="CPD7022" s="217"/>
      <c r="CPE7022" s="217"/>
      <c r="CPF7022" s="217"/>
      <c r="CPG7022" s="217"/>
      <c r="CPH7022" s="217"/>
      <c r="CPI7022" s="217"/>
      <c r="CPJ7022" s="217"/>
      <c r="CPK7022" s="217"/>
      <c r="CPL7022" s="217"/>
      <c r="CPM7022" s="217"/>
      <c r="CPN7022" s="217"/>
      <c r="CPO7022" s="217"/>
      <c r="CPP7022" s="217"/>
      <c r="CPQ7022" s="217"/>
      <c r="CPR7022" s="217"/>
      <c r="CPS7022" s="217"/>
      <c r="CPT7022" s="217"/>
      <c r="CPU7022" s="217"/>
      <c r="CPV7022" s="217"/>
      <c r="CPW7022" s="217"/>
      <c r="CPX7022" s="217"/>
      <c r="CPY7022" s="217"/>
      <c r="CPZ7022" s="217"/>
      <c r="CQA7022" s="217"/>
      <c r="CQB7022" s="217"/>
      <c r="CQC7022" s="217"/>
      <c r="CQD7022" s="217"/>
      <c r="CQE7022" s="217"/>
      <c r="CQF7022" s="217"/>
      <c r="CQG7022" s="217"/>
      <c r="CQH7022" s="217"/>
      <c r="CQI7022" s="217"/>
      <c r="CQJ7022" s="217"/>
      <c r="CQK7022" s="217"/>
      <c r="CQL7022" s="217"/>
      <c r="CQM7022" s="217"/>
      <c r="CQN7022" s="217"/>
      <c r="CQO7022" s="217"/>
      <c r="CQP7022" s="217"/>
      <c r="CQQ7022" s="217"/>
      <c r="CQR7022" s="217"/>
      <c r="CQS7022" s="217"/>
      <c r="CQT7022" s="217"/>
      <c r="CQU7022" s="217"/>
      <c r="CQV7022" s="217"/>
      <c r="CQW7022" s="217"/>
      <c r="CQX7022" s="217"/>
      <c r="CQY7022" s="217"/>
      <c r="CQZ7022" s="217"/>
      <c r="CRA7022" s="217"/>
      <c r="CRB7022" s="217"/>
      <c r="CRC7022" s="217"/>
      <c r="CRD7022" s="217"/>
      <c r="CRE7022" s="217"/>
      <c r="CRF7022" s="217"/>
      <c r="CRG7022" s="217"/>
      <c r="CRH7022" s="217"/>
      <c r="CRI7022" s="217"/>
      <c r="CRJ7022" s="217"/>
      <c r="CRK7022" s="217"/>
      <c r="CRL7022" s="217"/>
      <c r="CRM7022" s="217"/>
      <c r="CRN7022" s="217"/>
      <c r="CRO7022" s="217"/>
      <c r="CRP7022" s="217"/>
      <c r="CRQ7022" s="217"/>
      <c r="CRR7022" s="217"/>
      <c r="CRS7022" s="217"/>
      <c r="CRT7022" s="217"/>
      <c r="CRU7022" s="217"/>
      <c r="CRV7022" s="217"/>
      <c r="CRW7022" s="217"/>
      <c r="CRX7022" s="217"/>
      <c r="CRY7022" s="217"/>
      <c r="CRZ7022" s="217"/>
      <c r="CSA7022" s="217"/>
      <c r="CSB7022" s="217"/>
      <c r="CSC7022" s="217"/>
      <c r="CSD7022" s="217"/>
      <c r="CSE7022" s="217"/>
      <c r="CSF7022" s="217"/>
      <c r="CSG7022" s="217"/>
      <c r="CSH7022" s="217"/>
      <c r="CSI7022" s="217"/>
      <c r="CSJ7022" s="217"/>
      <c r="CSK7022" s="217"/>
      <c r="CSL7022" s="217"/>
      <c r="CSM7022" s="217"/>
      <c r="CSN7022" s="217"/>
      <c r="CSO7022" s="217"/>
      <c r="CSP7022" s="217"/>
      <c r="CSQ7022" s="217"/>
      <c r="CSR7022" s="217"/>
      <c r="CSS7022" s="217"/>
      <c r="CST7022" s="217"/>
      <c r="CSU7022" s="217"/>
      <c r="CSV7022" s="217"/>
      <c r="CSW7022" s="217"/>
      <c r="CSX7022" s="217"/>
      <c r="CSY7022" s="217"/>
      <c r="CSZ7022" s="217"/>
      <c r="CTA7022" s="217"/>
      <c r="CTB7022" s="217"/>
      <c r="CTC7022" s="217"/>
      <c r="CTD7022" s="217"/>
      <c r="CTE7022" s="217"/>
      <c r="CTF7022" s="217"/>
      <c r="CTG7022" s="217"/>
      <c r="CTH7022" s="217"/>
      <c r="CTI7022" s="217"/>
      <c r="CTJ7022" s="217"/>
      <c r="CTK7022" s="217"/>
      <c r="CTL7022" s="217"/>
      <c r="CTM7022" s="217"/>
      <c r="CTN7022" s="217"/>
      <c r="CTO7022" s="217"/>
      <c r="CTP7022" s="217"/>
      <c r="CTQ7022" s="217"/>
      <c r="CTR7022" s="217"/>
      <c r="CTS7022" s="217"/>
      <c r="CTT7022" s="217"/>
      <c r="CTU7022" s="217"/>
      <c r="CTV7022" s="217"/>
      <c r="CTW7022" s="217"/>
      <c r="CTX7022" s="217"/>
      <c r="CTY7022" s="217"/>
      <c r="CTZ7022" s="217"/>
      <c r="CUA7022" s="217"/>
      <c r="CUB7022" s="217"/>
      <c r="CUC7022" s="217"/>
      <c r="CUD7022" s="217"/>
      <c r="CUE7022" s="217"/>
      <c r="CUF7022" s="217"/>
      <c r="CUG7022" s="217"/>
      <c r="CUH7022" s="217"/>
      <c r="CUI7022" s="217"/>
      <c r="CUJ7022" s="217"/>
      <c r="CUK7022" s="217"/>
      <c r="CUL7022" s="217"/>
      <c r="CUM7022" s="217"/>
      <c r="CUN7022" s="217"/>
      <c r="CUO7022" s="217"/>
      <c r="CUP7022" s="217"/>
      <c r="CUQ7022" s="217"/>
      <c r="CUR7022" s="217"/>
      <c r="CUS7022" s="217"/>
      <c r="CUT7022" s="217"/>
      <c r="CUU7022" s="217"/>
      <c r="CUV7022" s="217"/>
      <c r="CUW7022" s="217"/>
      <c r="CUX7022" s="217"/>
      <c r="CUY7022" s="217"/>
      <c r="CUZ7022" s="217"/>
      <c r="CVA7022" s="217"/>
      <c r="CVB7022" s="217"/>
      <c r="CVC7022" s="217"/>
      <c r="CVD7022" s="217"/>
      <c r="CVE7022" s="217"/>
      <c r="CVF7022" s="217"/>
      <c r="CVG7022" s="217"/>
      <c r="CVH7022" s="217"/>
      <c r="CVI7022" s="217"/>
      <c r="CVJ7022" s="217"/>
      <c r="CVK7022" s="217"/>
      <c r="CVL7022" s="217"/>
      <c r="CVM7022" s="217"/>
      <c r="CVN7022" s="217"/>
      <c r="CVO7022" s="217"/>
      <c r="CVP7022" s="217"/>
      <c r="CVQ7022" s="217"/>
      <c r="CVR7022" s="217"/>
      <c r="CVS7022" s="217"/>
      <c r="CVT7022" s="217"/>
      <c r="CVU7022" s="217"/>
      <c r="CVV7022" s="217"/>
      <c r="CVW7022" s="217"/>
      <c r="CVX7022" s="217"/>
      <c r="CVY7022" s="217"/>
      <c r="CVZ7022" s="217"/>
      <c r="CWA7022" s="217"/>
      <c r="CWB7022" s="217"/>
      <c r="CWC7022" s="217"/>
      <c r="CWD7022" s="217"/>
      <c r="CWE7022" s="217"/>
      <c r="CWF7022" s="217"/>
      <c r="CWG7022" s="217"/>
      <c r="CWH7022" s="217"/>
      <c r="CWI7022" s="217"/>
      <c r="CWJ7022" s="217"/>
      <c r="CWK7022" s="217"/>
      <c r="CWL7022" s="217"/>
      <c r="CWM7022" s="217"/>
      <c r="CWN7022" s="217"/>
      <c r="CWO7022" s="217"/>
      <c r="CWP7022" s="217"/>
      <c r="CWQ7022" s="217"/>
      <c r="CWR7022" s="217"/>
      <c r="CWS7022" s="217"/>
      <c r="CWT7022" s="217"/>
      <c r="CWU7022" s="217"/>
      <c r="CWV7022" s="217"/>
      <c r="CWW7022" s="217"/>
      <c r="CWX7022" s="217"/>
      <c r="CWY7022" s="217"/>
      <c r="CWZ7022" s="217"/>
      <c r="CXA7022" s="217"/>
      <c r="CXB7022" s="217"/>
      <c r="CXC7022" s="217"/>
      <c r="CXD7022" s="217"/>
      <c r="CXE7022" s="217"/>
      <c r="CXF7022" s="217"/>
      <c r="CXG7022" s="217"/>
      <c r="CXH7022" s="217"/>
      <c r="CXI7022" s="217"/>
      <c r="CXJ7022" s="217"/>
      <c r="CXK7022" s="217"/>
      <c r="CXL7022" s="217"/>
      <c r="CXM7022" s="217"/>
      <c r="CXN7022" s="217"/>
      <c r="CXO7022" s="217"/>
      <c r="CXP7022" s="217"/>
      <c r="CXQ7022" s="217"/>
      <c r="CXR7022" s="217"/>
      <c r="CXS7022" s="217"/>
      <c r="CXT7022" s="217"/>
      <c r="CXU7022" s="217"/>
      <c r="CXV7022" s="217"/>
      <c r="CXW7022" s="217"/>
      <c r="CXX7022" s="217"/>
      <c r="CXY7022" s="217"/>
      <c r="CXZ7022" s="217"/>
      <c r="CYA7022" s="217"/>
      <c r="CYB7022" s="217"/>
      <c r="CYC7022" s="217"/>
      <c r="CYD7022" s="217"/>
      <c r="CYE7022" s="217"/>
      <c r="CYF7022" s="217"/>
      <c r="CYG7022" s="217"/>
      <c r="CYH7022" s="217"/>
      <c r="CYI7022" s="217"/>
      <c r="CYJ7022" s="217"/>
      <c r="CYK7022" s="217"/>
      <c r="CYL7022" s="217"/>
      <c r="CYM7022" s="217"/>
      <c r="CYN7022" s="217"/>
      <c r="CYO7022" s="217"/>
      <c r="CYP7022" s="217"/>
      <c r="CYQ7022" s="217"/>
      <c r="CYR7022" s="217"/>
      <c r="CYS7022" s="217"/>
      <c r="CYT7022" s="217"/>
      <c r="CYU7022" s="217"/>
      <c r="CYV7022" s="217"/>
      <c r="CYW7022" s="217"/>
      <c r="CYX7022" s="217"/>
      <c r="CYY7022" s="217"/>
      <c r="CYZ7022" s="217"/>
      <c r="CZA7022" s="217"/>
      <c r="CZB7022" s="217"/>
      <c r="CZC7022" s="217"/>
      <c r="CZD7022" s="217"/>
      <c r="CZE7022" s="217"/>
      <c r="CZF7022" s="217"/>
      <c r="CZG7022" s="217"/>
      <c r="CZH7022" s="217"/>
      <c r="CZI7022" s="217"/>
      <c r="CZJ7022" s="217"/>
      <c r="CZK7022" s="217"/>
      <c r="CZL7022" s="217"/>
      <c r="CZM7022" s="217"/>
      <c r="CZN7022" s="217"/>
      <c r="CZO7022" s="217"/>
      <c r="CZP7022" s="217"/>
      <c r="CZQ7022" s="217"/>
      <c r="CZR7022" s="217"/>
      <c r="CZS7022" s="217"/>
      <c r="CZT7022" s="217"/>
      <c r="CZU7022" s="217"/>
      <c r="CZV7022" s="217"/>
      <c r="CZW7022" s="217"/>
      <c r="CZX7022" s="217"/>
      <c r="CZY7022" s="217"/>
      <c r="CZZ7022" s="217"/>
      <c r="DAA7022" s="217"/>
      <c r="DAB7022" s="217"/>
      <c r="DAC7022" s="217"/>
      <c r="DAD7022" s="217"/>
      <c r="DAE7022" s="217"/>
      <c r="DAF7022" s="217"/>
      <c r="DAG7022" s="217"/>
      <c r="DAH7022" s="217"/>
      <c r="DAI7022" s="217"/>
      <c r="DAJ7022" s="217"/>
      <c r="DAK7022" s="217"/>
      <c r="DAL7022" s="217"/>
      <c r="DAM7022" s="217"/>
      <c r="DAN7022" s="217"/>
      <c r="DAO7022" s="217"/>
      <c r="DAP7022" s="217"/>
      <c r="DAQ7022" s="217"/>
      <c r="DAR7022" s="217"/>
      <c r="DAS7022" s="217"/>
      <c r="DAT7022" s="217"/>
      <c r="DAU7022" s="217"/>
      <c r="DAV7022" s="217"/>
      <c r="DAW7022" s="217"/>
      <c r="DAX7022" s="217"/>
      <c r="DAY7022" s="217"/>
      <c r="DAZ7022" s="217"/>
      <c r="DBA7022" s="217"/>
      <c r="DBB7022" s="217"/>
      <c r="DBC7022" s="217"/>
      <c r="DBD7022" s="217"/>
      <c r="DBE7022" s="217"/>
      <c r="DBF7022" s="217"/>
      <c r="DBG7022" s="217"/>
      <c r="DBH7022" s="217"/>
      <c r="DBI7022" s="217"/>
      <c r="DBJ7022" s="217"/>
      <c r="DBK7022" s="217"/>
      <c r="DBL7022" s="217"/>
      <c r="DBM7022" s="217"/>
      <c r="DBN7022" s="217"/>
      <c r="DBO7022" s="217"/>
      <c r="DBP7022" s="217"/>
      <c r="DBQ7022" s="217"/>
      <c r="DBR7022" s="217"/>
      <c r="DBS7022" s="217"/>
      <c r="DBT7022" s="217"/>
      <c r="DBU7022" s="217"/>
      <c r="DBV7022" s="217"/>
      <c r="DBW7022" s="217"/>
      <c r="DBX7022" s="217"/>
      <c r="DBY7022" s="217"/>
      <c r="DBZ7022" s="217"/>
      <c r="DCA7022" s="217"/>
      <c r="DCB7022" s="217"/>
      <c r="DCC7022" s="217"/>
      <c r="DCD7022" s="217"/>
      <c r="DCE7022" s="217"/>
      <c r="DCF7022" s="217"/>
      <c r="DCG7022" s="217"/>
      <c r="DCH7022" s="217"/>
      <c r="DCI7022" s="217"/>
      <c r="DCJ7022" s="217"/>
      <c r="DCK7022" s="217"/>
      <c r="DCL7022" s="217"/>
      <c r="DCM7022" s="217"/>
      <c r="DCN7022" s="217"/>
      <c r="DCO7022" s="217"/>
      <c r="DCP7022" s="217"/>
      <c r="DCQ7022" s="217"/>
      <c r="DCR7022" s="217"/>
      <c r="DCS7022" s="217"/>
      <c r="DCT7022" s="217"/>
      <c r="DCU7022" s="217"/>
      <c r="DCV7022" s="217"/>
      <c r="DCW7022" s="217"/>
      <c r="DCX7022" s="217"/>
      <c r="DCY7022" s="217"/>
      <c r="DCZ7022" s="217"/>
      <c r="DDA7022" s="217"/>
      <c r="DDB7022" s="217"/>
      <c r="DDC7022" s="217"/>
      <c r="DDD7022" s="217"/>
      <c r="DDE7022" s="217"/>
      <c r="DDF7022" s="217"/>
      <c r="DDG7022" s="217"/>
      <c r="DDH7022" s="217"/>
      <c r="DDI7022" s="217"/>
      <c r="DDJ7022" s="217"/>
      <c r="DDK7022" s="217"/>
      <c r="DDL7022" s="217"/>
      <c r="DDM7022" s="217"/>
      <c r="DDN7022" s="217"/>
      <c r="DDO7022" s="217"/>
      <c r="DDP7022" s="217"/>
      <c r="DDQ7022" s="217"/>
      <c r="DDR7022" s="217"/>
      <c r="DDS7022" s="217"/>
      <c r="DDT7022" s="217"/>
      <c r="DDU7022" s="217"/>
      <c r="DDV7022" s="217"/>
      <c r="DDW7022" s="217"/>
      <c r="DDX7022" s="217"/>
      <c r="DDY7022" s="217"/>
      <c r="DDZ7022" s="217"/>
      <c r="DEA7022" s="217"/>
      <c r="DEB7022" s="217"/>
      <c r="DEC7022" s="217"/>
      <c r="DED7022" s="217"/>
      <c r="DEE7022" s="217"/>
      <c r="DEF7022" s="217"/>
      <c r="DEG7022" s="217"/>
      <c r="DEH7022" s="217"/>
      <c r="DEI7022" s="217"/>
      <c r="DEJ7022" s="217"/>
      <c r="DEK7022" s="217"/>
      <c r="DEL7022" s="217"/>
      <c r="DEM7022" s="217"/>
      <c r="DEN7022" s="217"/>
      <c r="DEO7022" s="217"/>
      <c r="DEP7022" s="217"/>
      <c r="DEQ7022" s="217"/>
      <c r="DER7022" s="217"/>
      <c r="DES7022" s="217"/>
      <c r="DET7022" s="217"/>
      <c r="DEU7022" s="217"/>
      <c r="DEV7022" s="217"/>
      <c r="DEW7022" s="217"/>
      <c r="DEX7022" s="217"/>
      <c r="DEY7022" s="217"/>
      <c r="DEZ7022" s="217"/>
      <c r="DFA7022" s="217"/>
      <c r="DFB7022" s="217"/>
      <c r="DFC7022" s="217"/>
      <c r="DFD7022" s="217"/>
      <c r="DFE7022" s="217"/>
      <c r="DFF7022" s="217"/>
      <c r="DFG7022" s="217"/>
      <c r="DFH7022" s="217"/>
      <c r="DFI7022" s="217"/>
      <c r="DFJ7022" s="217"/>
      <c r="DFK7022" s="217"/>
      <c r="DFL7022" s="217"/>
      <c r="DFM7022" s="217"/>
      <c r="DFN7022" s="217"/>
      <c r="DFO7022" s="217"/>
      <c r="DFP7022" s="217"/>
      <c r="DFQ7022" s="217"/>
      <c r="DFR7022" s="217"/>
      <c r="DFS7022" s="217"/>
      <c r="DFT7022" s="217"/>
      <c r="DFU7022" s="217"/>
      <c r="DFV7022" s="217"/>
      <c r="DFW7022" s="217"/>
      <c r="DFX7022" s="217"/>
      <c r="DFY7022" s="217"/>
      <c r="DFZ7022" s="217"/>
      <c r="DGA7022" s="217"/>
      <c r="DGB7022" s="217"/>
      <c r="DGC7022" s="217"/>
      <c r="DGD7022" s="217"/>
      <c r="DGE7022" s="217"/>
      <c r="DGF7022" s="217"/>
      <c r="DGG7022" s="217"/>
      <c r="DGH7022" s="217"/>
      <c r="DGI7022" s="217"/>
      <c r="DGJ7022" s="217"/>
      <c r="DGK7022" s="217"/>
      <c r="DGL7022" s="217"/>
      <c r="DGM7022" s="217"/>
      <c r="DGN7022" s="217"/>
      <c r="DGO7022" s="217"/>
      <c r="DGP7022" s="217"/>
      <c r="DGQ7022" s="217"/>
      <c r="DGR7022" s="217"/>
      <c r="DGS7022" s="217"/>
      <c r="DGT7022" s="217"/>
      <c r="DGU7022" s="217"/>
      <c r="DGV7022" s="217"/>
      <c r="DGW7022" s="217"/>
      <c r="DGX7022" s="217"/>
      <c r="DGY7022" s="217"/>
      <c r="DGZ7022" s="217"/>
      <c r="DHA7022" s="217"/>
      <c r="DHB7022" s="217"/>
      <c r="DHC7022" s="217"/>
      <c r="DHD7022" s="217"/>
      <c r="DHE7022" s="217"/>
      <c r="DHF7022" s="217"/>
      <c r="DHG7022" s="217"/>
      <c r="DHH7022" s="217"/>
      <c r="DHI7022" s="217"/>
      <c r="DHJ7022" s="217"/>
      <c r="DHK7022" s="217"/>
      <c r="DHL7022" s="217"/>
      <c r="DHM7022" s="217"/>
      <c r="DHN7022" s="217"/>
      <c r="DHO7022" s="217"/>
      <c r="DHP7022" s="217"/>
      <c r="DHQ7022" s="217"/>
      <c r="DHR7022" s="217"/>
      <c r="DHS7022" s="217"/>
      <c r="DHT7022" s="217"/>
      <c r="DHU7022" s="217"/>
      <c r="DHV7022" s="217"/>
      <c r="DHW7022" s="217"/>
      <c r="DHX7022" s="217"/>
      <c r="DHY7022" s="217"/>
      <c r="DHZ7022" s="217"/>
      <c r="DIA7022" s="217"/>
      <c r="DIB7022" s="217"/>
      <c r="DIC7022" s="217"/>
      <c r="DID7022" s="217"/>
      <c r="DIE7022" s="217"/>
      <c r="DIF7022" s="217"/>
      <c r="DIG7022" s="217"/>
      <c r="DIH7022" s="217"/>
      <c r="DII7022" s="217"/>
      <c r="DIJ7022" s="217"/>
      <c r="DIK7022" s="217"/>
      <c r="DIL7022" s="217"/>
      <c r="DIM7022" s="217"/>
      <c r="DIN7022" s="217"/>
      <c r="DIO7022" s="217"/>
      <c r="DIP7022" s="217"/>
      <c r="DIQ7022" s="217"/>
      <c r="DIR7022" s="217"/>
      <c r="DIS7022" s="217"/>
      <c r="DIT7022" s="217"/>
      <c r="DIU7022" s="217"/>
      <c r="DIV7022" s="217"/>
      <c r="DIW7022" s="217"/>
      <c r="DIX7022" s="217"/>
      <c r="DIY7022" s="217"/>
      <c r="DIZ7022" s="217"/>
      <c r="DJA7022" s="217"/>
      <c r="DJB7022" s="217"/>
      <c r="DJC7022" s="217"/>
      <c r="DJD7022" s="217"/>
      <c r="DJE7022" s="217"/>
      <c r="DJF7022" s="217"/>
      <c r="DJG7022" s="217"/>
      <c r="DJH7022" s="217"/>
      <c r="DJI7022" s="217"/>
      <c r="DJJ7022" s="217"/>
      <c r="DJK7022" s="217"/>
      <c r="DJL7022" s="217"/>
      <c r="DJM7022" s="217"/>
      <c r="DJN7022" s="217"/>
      <c r="DJO7022" s="217"/>
      <c r="DJP7022" s="217"/>
      <c r="DJQ7022" s="217"/>
      <c r="DJR7022" s="217"/>
      <c r="DJS7022" s="217"/>
      <c r="DJT7022" s="217"/>
      <c r="DJU7022" s="217"/>
      <c r="DJV7022" s="217"/>
      <c r="DJW7022" s="217"/>
      <c r="DJX7022" s="217"/>
      <c r="DJY7022" s="217"/>
      <c r="DJZ7022" s="217"/>
      <c r="DKA7022" s="217"/>
      <c r="DKB7022" s="217"/>
      <c r="DKC7022" s="217"/>
      <c r="DKD7022" s="217"/>
      <c r="DKE7022" s="217"/>
      <c r="DKF7022" s="217"/>
      <c r="DKG7022" s="217"/>
      <c r="DKH7022" s="217"/>
      <c r="DKI7022" s="217"/>
      <c r="DKJ7022" s="217"/>
      <c r="DKK7022" s="217"/>
      <c r="DKL7022" s="217"/>
      <c r="DKM7022" s="217"/>
      <c r="DKN7022" s="217"/>
      <c r="DKO7022" s="217"/>
      <c r="DKP7022" s="217"/>
      <c r="DKQ7022" s="217"/>
      <c r="DKR7022" s="217"/>
      <c r="DKS7022" s="217"/>
      <c r="DKT7022" s="217"/>
      <c r="DKU7022" s="217"/>
      <c r="DKV7022" s="217"/>
      <c r="DKW7022" s="217"/>
      <c r="DKX7022" s="217"/>
      <c r="DKY7022" s="217"/>
      <c r="DKZ7022" s="217"/>
      <c r="DLA7022" s="217"/>
      <c r="DLB7022" s="217"/>
      <c r="DLC7022" s="217"/>
      <c r="DLD7022" s="217"/>
      <c r="DLE7022" s="217"/>
      <c r="DLF7022" s="217"/>
      <c r="DLG7022" s="217"/>
      <c r="DLH7022" s="217"/>
      <c r="DLI7022" s="217"/>
      <c r="DLJ7022" s="217"/>
      <c r="DLK7022" s="217"/>
      <c r="DLL7022" s="217"/>
      <c r="DLM7022" s="217"/>
      <c r="DLN7022" s="217"/>
      <c r="DLO7022" s="217"/>
      <c r="DLP7022" s="217"/>
      <c r="DLQ7022" s="217"/>
      <c r="DLR7022" s="217"/>
      <c r="DLS7022" s="217"/>
      <c r="DLT7022" s="217"/>
      <c r="DLU7022" s="217"/>
      <c r="DLV7022" s="217"/>
      <c r="DLW7022" s="217"/>
      <c r="DLX7022" s="217"/>
      <c r="DLY7022" s="217"/>
      <c r="DLZ7022" s="217"/>
      <c r="DMA7022" s="217"/>
      <c r="DMB7022" s="217"/>
      <c r="DMC7022" s="217"/>
      <c r="DMD7022" s="217"/>
      <c r="DME7022" s="217"/>
      <c r="DMF7022" s="217"/>
      <c r="DMG7022" s="217"/>
      <c r="DMH7022" s="217"/>
      <c r="DMI7022" s="217"/>
      <c r="DMJ7022" s="217"/>
      <c r="DMK7022" s="217"/>
      <c r="DML7022" s="217"/>
      <c r="DMM7022" s="217"/>
      <c r="DMN7022" s="217"/>
      <c r="DMO7022" s="217"/>
      <c r="DMP7022" s="217"/>
      <c r="DMQ7022" s="217"/>
      <c r="DMR7022" s="217"/>
      <c r="DMS7022" s="217"/>
      <c r="DMT7022" s="217"/>
      <c r="DMU7022" s="217"/>
      <c r="DMV7022" s="217"/>
      <c r="DMW7022" s="217"/>
      <c r="DMX7022" s="217"/>
      <c r="DMY7022" s="217"/>
      <c r="DMZ7022" s="217"/>
      <c r="DNA7022" s="217"/>
      <c r="DNB7022" s="217"/>
      <c r="DNC7022" s="217"/>
      <c r="DND7022" s="217"/>
      <c r="DNE7022" s="217"/>
      <c r="DNF7022" s="217"/>
      <c r="DNG7022" s="217"/>
      <c r="DNH7022" s="217"/>
      <c r="DNI7022" s="217"/>
      <c r="DNJ7022" s="217"/>
      <c r="DNK7022" s="217"/>
      <c r="DNL7022" s="217"/>
      <c r="DNM7022" s="217"/>
      <c r="DNN7022" s="217"/>
      <c r="DNO7022" s="217"/>
      <c r="DNP7022" s="217"/>
      <c r="DNQ7022" s="217"/>
      <c r="DNR7022" s="217"/>
      <c r="DNS7022" s="217"/>
      <c r="DNT7022" s="217"/>
      <c r="DNU7022" s="217"/>
      <c r="DNV7022" s="217"/>
      <c r="DNW7022" s="217"/>
      <c r="DNX7022" s="217"/>
      <c r="DNY7022" s="217"/>
      <c r="DNZ7022" s="217"/>
      <c r="DOA7022" s="217"/>
      <c r="DOB7022" s="217"/>
      <c r="DOC7022" s="217"/>
      <c r="DOD7022" s="217"/>
      <c r="DOE7022" s="217"/>
      <c r="DOF7022" s="217"/>
      <c r="DOG7022" s="217"/>
      <c r="DOH7022" s="217"/>
      <c r="DOI7022" s="217"/>
      <c r="DOJ7022" s="217"/>
      <c r="DOK7022" s="217"/>
      <c r="DOL7022" s="217"/>
      <c r="DOM7022" s="217"/>
      <c r="DON7022" s="217"/>
      <c r="DOO7022" s="217"/>
      <c r="DOP7022" s="217"/>
      <c r="DOQ7022" s="217"/>
      <c r="DOR7022" s="217"/>
      <c r="DOS7022" s="217"/>
      <c r="DOT7022" s="217"/>
      <c r="DOU7022" s="217"/>
      <c r="DOV7022" s="217"/>
      <c r="DOW7022" s="217"/>
      <c r="DOX7022" s="217"/>
      <c r="DOY7022" s="217"/>
      <c r="DOZ7022" s="217"/>
      <c r="DPA7022" s="217"/>
      <c r="DPB7022" s="217"/>
      <c r="DPC7022" s="217"/>
      <c r="DPD7022" s="217"/>
      <c r="DPE7022" s="217"/>
      <c r="DPF7022" s="217"/>
      <c r="DPG7022" s="217"/>
      <c r="DPH7022" s="217"/>
      <c r="DPI7022" s="217"/>
      <c r="DPJ7022" s="217"/>
      <c r="DPK7022" s="217"/>
      <c r="DPL7022" s="217"/>
      <c r="DPM7022" s="217"/>
      <c r="DPN7022" s="217"/>
      <c r="DPO7022" s="217"/>
      <c r="DPP7022" s="217"/>
      <c r="DPQ7022" s="217"/>
      <c r="DPR7022" s="217"/>
      <c r="DPS7022" s="217"/>
      <c r="DPT7022" s="217"/>
      <c r="DPU7022" s="217"/>
      <c r="DPV7022" s="217"/>
      <c r="DPW7022" s="217"/>
      <c r="DPX7022" s="217"/>
      <c r="DPY7022" s="217"/>
      <c r="DPZ7022" s="217"/>
      <c r="DQA7022" s="217"/>
      <c r="DQB7022" s="217"/>
      <c r="DQC7022" s="217"/>
      <c r="DQD7022" s="217"/>
      <c r="DQE7022" s="217"/>
      <c r="DQF7022" s="217"/>
      <c r="DQG7022" s="217"/>
      <c r="DQH7022" s="217"/>
      <c r="DQI7022" s="217"/>
      <c r="DQJ7022" s="217"/>
      <c r="DQK7022" s="217"/>
      <c r="DQL7022" s="217"/>
      <c r="DQM7022" s="217"/>
      <c r="DQN7022" s="217"/>
      <c r="DQO7022" s="217"/>
      <c r="DQP7022" s="217"/>
      <c r="DQQ7022" s="217"/>
      <c r="DQR7022" s="217"/>
      <c r="DQS7022" s="217"/>
      <c r="DQT7022" s="217"/>
      <c r="DQU7022" s="217"/>
      <c r="DQV7022" s="217"/>
      <c r="DQW7022" s="217"/>
      <c r="DQX7022" s="217"/>
      <c r="DQY7022" s="217"/>
      <c r="DQZ7022" s="217"/>
      <c r="DRA7022" s="217"/>
      <c r="DRB7022" s="217"/>
      <c r="DRC7022" s="217"/>
      <c r="DRD7022" s="217"/>
      <c r="DRE7022" s="217"/>
      <c r="DRF7022" s="217"/>
      <c r="DRG7022" s="217"/>
      <c r="DRH7022" s="217"/>
      <c r="DRI7022" s="217"/>
      <c r="DRJ7022" s="217"/>
      <c r="DRK7022" s="217"/>
      <c r="DRL7022" s="217"/>
      <c r="DRM7022" s="217"/>
      <c r="DRN7022" s="217"/>
      <c r="DRO7022" s="217"/>
      <c r="DRP7022" s="217"/>
      <c r="DRQ7022" s="217"/>
      <c r="DRR7022" s="217"/>
      <c r="DRS7022" s="217"/>
      <c r="DRT7022" s="217"/>
      <c r="DRU7022" s="217"/>
      <c r="DRV7022" s="217"/>
      <c r="DRW7022" s="217"/>
      <c r="DRX7022" s="217"/>
      <c r="DRY7022" s="217"/>
      <c r="DRZ7022" s="217"/>
      <c r="DSA7022" s="217"/>
      <c r="DSB7022" s="217"/>
      <c r="DSC7022" s="217"/>
      <c r="DSD7022" s="217"/>
      <c r="DSE7022" s="217"/>
      <c r="DSF7022" s="217"/>
      <c r="DSG7022" s="217"/>
      <c r="DSH7022" s="217"/>
      <c r="DSI7022" s="217"/>
      <c r="DSJ7022" s="217"/>
      <c r="DSK7022" s="217"/>
      <c r="DSL7022" s="217"/>
      <c r="DSM7022" s="217"/>
      <c r="DSN7022" s="217"/>
      <c r="DSO7022" s="217"/>
      <c r="DSP7022" s="217"/>
      <c r="DSQ7022" s="217"/>
      <c r="DSR7022" s="217"/>
      <c r="DSS7022" s="217"/>
      <c r="DST7022" s="217"/>
      <c r="DSU7022" s="217"/>
      <c r="DSV7022" s="217"/>
      <c r="DSW7022" s="217"/>
      <c r="DSX7022" s="217"/>
      <c r="DSY7022" s="217"/>
      <c r="DSZ7022" s="217"/>
      <c r="DTA7022" s="217"/>
      <c r="DTB7022" s="217"/>
      <c r="DTC7022" s="217"/>
      <c r="DTD7022" s="217"/>
      <c r="DTE7022" s="217"/>
      <c r="DTF7022" s="217"/>
      <c r="DTG7022" s="217"/>
      <c r="DTH7022" s="217"/>
      <c r="DTI7022" s="217"/>
      <c r="DTJ7022" s="217"/>
      <c r="DTK7022" s="217"/>
      <c r="DTL7022" s="217"/>
      <c r="DTM7022" s="217"/>
      <c r="DTN7022" s="217"/>
      <c r="DTO7022" s="217"/>
      <c r="DTP7022" s="217"/>
      <c r="DTQ7022" s="217"/>
      <c r="DTR7022" s="217"/>
      <c r="DTS7022" s="217"/>
      <c r="DTT7022" s="217"/>
      <c r="DTU7022" s="217"/>
      <c r="DTV7022" s="217"/>
      <c r="DTW7022" s="217"/>
      <c r="DTX7022" s="217"/>
      <c r="DTY7022" s="217"/>
      <c r="DTZ7022" s="217"/>
      <c r="DUA7022" s="217"/>
      <c r="DUB7022" s="217"/>
      <c r="DUC7022" s="217"/>
      <c r="DUD7022" s="217"/>
      <c r="DUE7022" s="217"/>
      <c r="DUF7022" s="217"/>
      <c r="DUG7022" s="217"/>
      <c r="DUH7022" s="217"/>
      <c r="DUI7022" s="217"/>
      <c r="DUJ7022" s="217"/>
      <c r="DUK7022" s="217"/>
      <c r="DUL7022" s="217"/>
      <c r="DUM7022" s="217"/>
      <c r="DUN7022" s="217"/>
      <c r="DUO7022" s="217"/>
      <c r="DUP7022" s="217"/>
      <c r="DUQ7022" s="217"/>
      <c r="DUR7022" s="217"/>
      <c r="DUS7022" s="217"/>
      <c r="DUT7022" s="217"/>
      <c r="DUU7022" s="217"/>
      <c r="DUV7022" s="217"/>
      <c r="DUW7022" s="217"/>
      <c r="DUX7022" s="217"/>
      <c r="DUY7022" s="217"/>
      <c r="DUZ7022" s="217"/>
      <c r="DVA7022" s="217"/>
      <c r="DVB7022" s="217"/>
      <c r="DVC7022" s="217"/>
      <c r="DVD7022" s="217"/>
      <c r="DVE7022" s="217"/>
      <c r="DVF7022" s="217"/>
      <c r="DVG7022" s="217"/>
      <c r="DVH7022" s="217"/>
      <c r="DVI7022" s="217"/>
      <c r="DVJ7022" s="217"/>
      <c r="DVK7022" s="217"/>
      <c r="DVL7022" s="217"/>
      <c r="DVM7022" s="217"/>
      <c r="DVN7022" s="217"/>
      <c r="DVO7022" s="217"/>
      <c r="DVP7022" s="217"/>
      <c r="DVQ7022" s="217"/>
      <c r="DVR7022" s="217"/>
      <c r="DVS7022" s="217"/>
      <c r="DVT7022" s="217"/>
      <c r="DVU7022" s="217"/>
      <c r="DVV7022" s="217"/>
      <c r="DVW7022" s="217"/>
      <c r="DVX7022" s="217"/>
      <c r="DVY7022" s="217"/>
      <c r="DVZ7022" s="217"/>
      <c r="DWA7022" s="217"/>
      <c r="DWB7022" s="217"/>
      <c r="DWC7022" s="217"/>
      <c r="DWD7022" s="217"/>
      <c r="DWE7022" s="217"/>
      <c r="DWF7022" s="217"/>
      <c r="DWG7022" s="217"/>
      <c r="DWH7022" s="217"/>
      <c r="DWI7022" s="217"/>
      <c r="DWJ7022" s="217"/>
      <c r="DWK7022" s="217"/>
      <c r="DWL7022" s="217"/>
      <c r="DWM7022" s="217"/>
      <c r="DWN7022" s="217"/>
      <c r="DWO7022" s="217"/>
      <c r="DWP7022" s="217"/>
      <c r="DWQ7022" s="217"/>
      <c r="DWR7022" s="217"/>
      <c r="DWS7022" s="217"/>
      <c r="DWT7022" s="217"/>
      <c r="DWU7022" s="217"/>
      <c r="DWV7022" s="217"/>
      <c r="DWW7022" s="217"/>
      <c r="DWX7022" s="217"/>
      <c r="DWY7022" s="217"/>
      <c r="DWZ7022" s="217"/>
      <c r="DXA7022" s="217"/>
      <c r="DXB7022" s="217"/>
      <c r="DXC7022" s="217"/>
      <c r="DXD7022" s="217"/>
      <c r="DXE7022" s="217"/>
      <c r="DXF7022" s="217"/>
      <c r="DXG7022" s="217"/>
      <c r="DXH7022" s="217"/>
      <c r="DXI7022" s="217"/>
      <c r="DXJ7022" s="217"/>
      <c r="DXK7022" s="217"/>
      <c r="DXL7022" s="217"/>
      <c r="DXM7022" s="217"/>
      <c r="DXN7022" s="217"/>
      <c r="DXO7022" s="217"/>
      <c r="DXP7022" s="217"/>
      <c r="DXQ7022" s="217"/>
      <c r="DXR7022" s="217"/>
      <c r="DXS7022" s="217"/>
      <c r="DXT7022" s="217"/>
      <c r="DXU7022" s="217"/>
      <c r="DXV7022" s="217"/>
      <c r="DXW7022" s="217"/>
      <c r="DXX7022" s="217"/>
      <c r="DXY7022" s="217"/>
      <c r="DXZ7022" s="217"/>
      <c r="DYA7022" s="217"/>
      <c r="DYB7022" s="217"/>
      <c r="DYC7022" s="217"/>
      <c r="DYD7022" s="217"/>
      <c r="DYE7022" s="217"/>
      <c r="DYF7022" s="217"/>
      <c r="DYG7022" s="217"/>
      <c r="DYH7022" s="217"/>
      <c r="DYI7022" s="217"/>
      <c r="DYJ7022" s="217"/>
      <c r="DYK7022" s="217"/>
      <c r="DYL7022" s="217"/>
      <c r="DYM7022" s="217"/>
      <c r="DYN7022" s="217"/>
      <c r="DYO7022" s="217"/>
      <c r="DYP7022" s="217"/>
      <c r="DYQ7022" s="217"/>
      <c r="DYR7022" s="217"/>
      <c r="DYS7022" s="217"/>
      <c r="DYT7022" s="217"/>
      <c r="DYU7022" s="217"/>
      <c r="DYV7022" s="217"/>
      <c r="DYW7022" s="217"/>
      <c r="DYX7022" s="217"/>
      <c r="DYY7022" s="217"/>
      <c r="DYZ7022" s="217"/>
      <c r="DZA7022" s="217"/>
      <c r="DZB7022" s="217"/>
      <c r="DZC7022" s="217"/>
      <c r="DZD7022" s="217"/>
      <c r="DZE7022" s="217"/>
      <c r="DZF7022" s="217"/>
      <c r="DZG7022" s="217"/>
      <c r="DZH7022" s="217"/>
      <c r="DZI7022" s="217"/>
      <c r="DZJ7022" s="217"/>
      <c r="DZK7022" s="217"/>
      <c r="DZL7022" s="217"/>
      <c r="DZM7022" s="217"/>
      <c r="DZN7022" s="217"/>
      <c r="DZO7022" s="217"/>
      <c r="DZP7022" s="217"/>
      <c r="DZQ7022" s="217"/>
      <c r="DZR7022" s="217"/>
      <c r="DZS7022" s="217"/>
      <c r="DZT7022" s="217"/>
      <c r="DZU7022" s="217"/>
      <c r="DZV7022" s="217"/>
      <c r="DZW7022" s="217"/>
      <c r="DZX7022" s="217"/>
      <c r="DZY7022" s="217"/>
      <c r="DZZ7022" s="217"/>
      <c r="EAA7022" s="217"/>
      <c r="EAB7022" s="217"/>
      <c r="EAC7022" s="217"/>
      <c r="EAD7022" s="217"/>
      <c r="EAE7022" s="217"/>
      <c r="EAF7022" s="217"/>
      <c r="EAG7022" s="217"/>
      <c r="EAH7022" s="217"/>
      <c r="EAI7022" s="217"/>
      <c r="EAJ7022" s="217"/>
      <c r="EAK7022" s="217"/>
      <c r="EAL7022" s="217"/>
      <c r="EAM7022" s="217"/>
      <c r="EAN7022" s="217"/>
      <c r="EAO7022" s="217"/>
      <c r="EAP7022" s="217"/>
      <c r="EAQ7022" s="217"/>
      <c r="EAR7022" s="217"/>
      <c r="EAS7022" s="217"/>
      <c r="EAT7022" s="217"/>
      <c r="EAU7022" s="217"/>
      <c r="EAV7022" s="217"/>
      <c r="EAW7022" s="217"/>
      <c r="EAX7022" s="217"/>
      <c r="EAY7022" s="217"/>
      <c r="EAZ7022" s="217"/>
      <c r="EBA7022" s="217"/>
      <c r="EBB7022" s="217"/>
      <c r="EBC7022" s="217"/>
      <c r="EBD7022" s="217"/>
      <c r="EBE7022" s="217"/>
      <c r="EBF7022" s="217"/>
      <c r="EBG7022" s="217"/>
      <c r="EBH7022" s="217"/>
      <c r="EBI7022" s="217"/>
      <c r="EBJ7022" s="217"/>
      <c r="EBK7022" s="217"/>
      <c r="EBL7022" s="217"/>
      <c r="EBM7022" s="217"/>
      <c r="EBN7022" s="217"/>
      <c r="EBO7022" s="217"/>
      <c r="EBP7022" s="217"/>
      <c r="EBQ7022" s="217"/>
      <c r="EBR7022" s="217"/>
      <c r="EBS7022" s="217"/>
      <c r="EBT7022" s="217"/>
      <c r="EBU7022" s="217"/>
      <c r="EBV7022" s="217"/>
      <c r="EBW7022" s="217"/>
      <c r="EBX7022" s="217"/>
      <c r="EBY7022" s="217"/>
      <c r="EBZ7022" s="217"/>
      <c r="ECA7022" s="217"/>
      <c r="ECB7022" s="217"/>
      <c r="ECC7022" s="217"/>
      <c r="ECD7022" s="217"/>
      <c r="ECE7022" s="217"/>
      <c r="ECF7022" s="217"/>
      <c r="ECG7022" s="217"/>
      <c r="ECH7022" s="217"/>
      <c r="ECI7022" s="217"/>
      <c r="ECJ7022" s="217"/>
      <c r="ECK7022" s="217"/>
      <c r="ECL7022" s="217"/>
      <c r="ECM7022" s="217"/>
      <c r="ECN7022" s="217"/>
      <c r="ECO7022" s="217"/>
      <c r="ECP7022" s="217"/>
      <c r="ECQ7022" s="217"/>
      <c r="ECR7022" s="217"/>
      <c r="ECS7022" s="217"/>
      <c r="ECT7022" s="217"/>
      <c r="ECU7022" s="217"/>
      <c r="ECV7022" s="217"/>
      <c r="ECW7022" s="217"/>
      <c r="ECX7022" s="217"/>
      <c r="ECY7022" s="217"/>
      <c r="ECZ7022" s="217"/>
      <c r="EDA7022" s="217"/>
      <c r="EDB7022" s="217"/>
      <c r="EDC7022" s="217"/>
      <c r="EDD7022" s="217"/>
      <c r="EDE7022" s="217"/>
      <c r="EDF7022" s="217"/>
      <c r="EDG7022" s="217"/>
      <c r="EDH7022" s="217"/>
      <c r="EDI7022" s="217"/>
      <c r="EDJ7022" s="217"/>
      <c r="EDK7022" s="217"/>
      <c r="EDL7022" s="217"/>
      <c r="EDM7022" s="217"/>
      <c r="EDN7022" s="217"/>
      <c r="EDO7022" s="217"/>
      <c r="EDP7022" s="217"/>
      <c r="EDQ7022" s="217"/>
      <c r="EDR7022" s="217"/>
      <c r="EDS7022" s="217"/>
      <c r="EDT7022" s="217"/>
      <c r="EDU7022" s="217"/>
      <c r="EDV7022" s="217"/>
      <c r="EDW7022" s="217"/>
      <c r="EDX7022" s="217"/>
      <c r="EDY7022" s="217"/>
      <c r="EDZ7022" s="217"/>
      <c r="EEA7022" s="217"/>
      <c r="EEB7022" s="217"/>
      <c r="EEC7022" s="217"/>
      <c r="EED7022" s="217"/>
      <c r="EEE7022" s="217"/>
      <c r="EEF7022" s="217"/>
      <c r="EEG7022" s="217"/>
      <c r="EEH7022" s="217"/>
      <c r="EEI7022" s="217"/>
      <c r="EEJ7022" s="217"/>
      <c r="EEK7022" s="217"/>
      <c r="EEL7022" s="217"/>
      <c r="EEM7022" s="217"/>
      <c r="EEN7022" s="217"/>
      <c r="EEO7022" s="217"/>
      <c r="EEP7022" s="217"/>
      <c r="EEQ7022" s="217"/>
      <c r="EER7022" s="217"/>
      <c r="EES7022" s="217"/>
      <c r="EET7022" s="217"/>
      <c r="EEU7022" s="217"/>
      <c r="EEV7022" s="217"/>
      <c r="EEW7022" s="217"/>
      <c r="EEX7022" s="217"/>
      <c r="EEY7022" s="217"/>
      <c r="EEZ7022" s="217"/>
      <c r="EFA7022" s="217"/>
      <c r="EFB7022" s="217"/>
      <c r="EFC7022" s="217"/>
      <c r="EFD7022" s="217"/>
      <c r="EFE7022" s="217"/>
      <c r="EFF7022" s="217"/>
      <c r="EFG7022" s="217"/>
      <c r="EFH7022" s="217"/>
      <c r="EFI7022" s="217"/>
      <c r="EFJ7022" s="217"/>
      <c r="EFK7022" s="217"/>
      <c r="EFL7022" s="217"/>
      <c r="EFM7022" s="217"/>
      <c r="EFN7022" s="217"/>
      <c r="EFO7022" s="217"/>
      <c r="EFP7022" s="217"/>
      <c r="EFQ7022" s="217"/>
      <c r="EFR7022" s="217"/>
      <c r="EFS7022" s="217"/>
      <c r="EFT7022" s="217"/>
      <c r="EFU7022" s="217"/>
      <c r="EFV7022" s="217"/>
      <c r="EFW7022" s="217"/>
      <c r="EFX7022" s="217"/>
      <c r="EFY7022" s="217"/>
      <c r="EFZ7022" s="217"/>
      <c r="EGA7022" s="217"/>
      <c r="EGB7022" s="217"/>
      <c r="EGC7022" s="217"/>
      <c r="EGD7022" s="217"/>
      <c r="EGE7022" s="217"/>
      <c r="EGF7022" s="217"/>
      <c r="EGG7022" s="217"/>
      <c r="EGH7022" s="217"/>
      <c r="EGI7022" s="217"/>
      <c r="EGJ7022" s="217"/>
      <c r="EGK7022" s="217"/>
      <c r="EGL7022" s="217"/>
      <c r="EGM7022" s="217"/>
      <c r="EGN7022" s="217"/>
      <c r="EGO7022" s="217"/>
      <c r="EGP7022" s="217"/>
      <c r="EGQ7022" s="217"/>
      <c r="EGR7022" s="217"/>
      <c r="EGS7022" s="217"/>
      <c r="EGT7022" s="217"/>
      <c r="EGU7022" s="217"/>
      <c r="EGV7022" s="217"/>
      <c r="EGW7022" s="217"/>
      <c r="EGX7022" s="217"/>
      <c r="EGY7022" s="217"/>
      <c r="EGZ7022" s="217"/>
      <c r="EHA7022" s="217"/>
      <c r="EHB7022" s="217"/>
      <c r="EHC7022" s="217"/>
      <c r="EHD7022" s="217"/>
      <c r="EHE7022" s="217"/>
      <c r="EHF7022" s="217"/>
      <c r="EHG7022" s="217"/>
      <c r="EHH7022" s="217"/>
      <c r="EHI7022" s="217"/>
      <c r="EHJ7022" s="217"/>
      <c r="EHK7022" s="217"/>
      <c r="EHL7022" s="217"/>
      <c r="EHM7022" s="217"/>
      <c r="EHN7022" s="217"/>
      <c r="EHO7022" s="217"/>
      <c r="EHP7022" s="217"/>
      <c r="EHQ7022" s="217"/>
      <c r="EHR7022" s="217"/>
      <c r="EHS7022" s="217"/>
      <c r="EHT7022" s="217"/>
      <c r="EHU7022" s="217"/>
      <c r="EHV7022" s="217"/>
      <c r="EHW7022" s="217"/>
      <c r="EHX7022" s="217"/>
      <c r="EHY7022" s="217"/>
      <c r="EHZ7022" s="217"/>
      <c r="EIA7022" s="217"/>
      <c r="EIB7022" s="217"/>
      <c r="EIC7022" s="217"/>
      <c r="EID7022" s="217"/>
      <c r="EIE7022" s="217"/>
      <c r="EIF7022" s="217"/>
      <c r="EIG7022" s="217"/>
      <c r="EIH7022" s="217"/>
      <c r="EII7022" s="217"/>
      <c r="EIJ7022" s="217"/>
      <c r="EIK7022" s="217"/>
      <c r="EIL7022" s="217"/>
      <c r="EIM7022" s="217"/>
      <c r="EIN7022" s="217"/>
      <c r="EIO7022" s="217"/>
      <c r="EIP7022" s="217"/>
      <c r="EIQ7022" s="217"/>
      <c r="EIR7022" s="217"/>
      <c r="EIS7022" s="217"/>
      <c r="EIT7022" s="217"/>
      <c r="EIU7022" s="217"/>
      <c r="EIV7022" s="217"/>
      <c r="EIW7022" s="217"/>
      <c r="EIX7022" s="217"/>
      <c r="EIY7022" s="217"/>
      <c r="EIZ7022" s="217"/>
      <c r="EJA7022" s="217"/>
      <c r="EJB7022" s="217"/>
      <c r="EJC7022" s="217"/>
      <c r="EJD7022" s="217"/>
      <c r="EJE7022" s="217"/>
      <c r="EJF7022" s="217"/>
      <c r="EJG7022" s="217"/>
      <c r="EJH7022" s="217"/>
      <c r="EJI7022" s="217"/>
      <c r="EJJ7022" s="217"/>
      <c r="EJK7022" s="217"/>
      <c r="EJL7022" s="217"/>
      <c r="EJM7022" s="217"/>
      <c r="EJN7022" s="217"/>
      <c r="EJO7022" s="217"/>
      <c r="EJP7022" s="217"/>
      <c r="EJQ7022" s="217"/>
      <c r="EJR7022" s="217"/>
      <c r="EJS7022" s="217"/>
      <c r="EJT7022" s="217"/>
      <c r="EJU7022" s="217"/>
      <c r="EJV7022" s="217"/>
      <c r="EJW7022" s="217"/>
      <c r="EJX7022" s="217"/>
      <c r="EJY7022" s="217"/>
      <c r="EJZ7022" s="217"/>
      <c r="EKA7022" s="217"/>
      <c r="EKB7022" s="217"/>
      <c r="EKC7022" s="217"/>
      <c r="EKD7022" s="217"/>
      <c r="EKE7022" s="217"/>
      <c r="EKF7022" s="217"/>
      <c r="EKG7022" s="217"/>
      <c r="EKH7022" s="217"/>
      <c r="EKI7022" s="217"/>
      <c r="EKJ7022" s="217"/>
      <c r="EKK7022" s="217"/>
      <c r="EKL7022" s="217"/>
      <c r="EKM7022" s="217"/>
      <c r="EKN7022" s="217"/>
      <c r="EKO7022" s="217"/>
      <c r="EKP7022" s="217"/>
      <c r="EKQ7022" s="217"/>
      <c r="EKR7022" s="217"/>
      <c r="EKS7022" s="217"/>
      <c r="EKT7022" s="217"/>
      <c r="EKU7022" s="217"/>
      <c r="EKV7022" s="217"/>
      <c r="EKW7022" s="217"/>
      <c r="EKX7022" s="217"/>
      <c r="EKY7022" s="217"/>
      <c r="EKZ7022" s="217"/>
      <c r="ELA7022" s="217"/>
      <c r="ELB7022" s="217"/>
      <c r="ELC7022" s="217"/>
      <c r="ELD7022" s="217"/>
      <c r="ELE7022" s="217"/>
      <c r="ELF7022" s="217"/>
      <c r="ELG7022" s="217"/>
      <c r="ELH7022" s="217"/>
      <c r="ELI7022" s="217"/>
      <c r="ELJ7022" s="217"/>
      <c r="ELK7022" s="217"/>
      <c r="ELL7022" s="217"/>
      <c r="ELM7022" s="217"/>
      <c r="ELN7022" s="217"/>
      <c r="ELO7022" s="217"/>
      <c r="ELP7022" s="217"/>
      <c r="ELQ7022" s="217"/>
      <c r="ELR7022" s="217"/>
      <c r="ELS7022" s="217"/>
      <c r="ELT7022" s="217"/>
      <c r="ELU7022" s="217"/>
      <c r="ELV7022" s="217"/>
      <c r="ELW7022" s="217"/>
      <c r="ELX7022" s="217"/>
      <c r="ELY7022" s="217"/>
      <c r="ELZ7022" s="217"/>
      <c r="EMA7022" s="217"/>
      <c r="EMB7022" s="217"/>
      <c r="EMC7022" s="217"/>
      <c r="EMD7022" s="217"/>
      <c r="EME7022" s="217"/>
      <c r="EMF7022" s="217"/>
      <c r="EMG7022" s="217"/>
      <c r="EMH7022" s="217"/>
      <c r="EMI7022" s="217"/>
      <c r="EMJ7022" s="217"/>
      <c r="EMK7022" s="217"/>
      <c r="EML7022" s="217"/>
      <c r="EMM7022" s="217"/>
      <c r="EMN7022" s="217"/>
      <c r="EMO7022" s="217"/>
      <c r="EMP7022" s="217"/>
      <c r="EMQ7022" s="217"/>
      <c r="EMR7022" s="217"/>
      <c r="EMS7022" s="217"/>
      <c r="EMT7022" s="217"/>
      <c r="EMU7022" s="217"/>
      <c r="EMV7022" s="217"/>
      <c r="EMW7022" s="217"/>
      <c r="EMX7022" s="217"/>
      <c r="EMY7022" s="217"/>
      <c r="EMZ7022" s="217"/>
      <c r="ENA7022" s="217"/>
      <c r="ENB7022" s="217"/>
      <c r="ENC7022" s="217"/>
      <c r="END7022" s="217"/>
      <c r="ENE7022" s="217"/>
      <c r="ENF7022" s="217"/>
      <c r="ENG7022" s="217"/>
      <c r="ENH7022" s="217"/>
      <c r="ENI7022" s="217"/>
      <c r="ENJ7022" s="217"/>
      <c r="ENK7022" s="217"/>
      <c r="ENL7022" s="217"/>
      <c r="ENM7022" s="217"/>
      <c r="ENN7022" s="217"/>
      <c r="ENO7022" s="217"/>
      <c r="ENP7022" s="217"/>
      <c r="ENQ7022" s="217"/>
      <c r="ENR7022" s="217"/>
      <c r="ENS7022" s="217"/>
      <c r="ENT7022" s="217"/>
      <c r="ENU7022" s="217"/>
      <c r="ENV7022" s="217"/>
      <c r="ENW7022" s="217"/>
      <c r="ENX7022" s="217"/>
      <c r="ENY7022" s="217"/>
      <c r="ENZ7022" s="217"/>
      <c r="EOA7022" s="217"/>
      <c r="EOB7022" s="217"/>
      <c r="EOC7022" s="217"/>
      <c r="EOD7022" s="217"/>
      <c r="EOE7022" s="217"/>
      <c r="EOF7022" s="217"/>
      <c r="EOG7022" s="217"/>
      <c r="EOH7022" s="217"/>
      <c r="EOI7022" s="217"/>
      <c r="EOJ7022" s="217"/>
      <c r="EOK7022" s="217"/>
      <c r="EOL7022" s="217"/>
      <c r="EOM7022" s="217"/>
      <c r="EON7022" s="217"/>
      <c r="EOO7022" s="217"/>
      <c r="EOP7022" s="217"/>
      <c r="EOQ7022" s="217"/>
      <c r="EOR7022" s="217"/>
      <c r="EOS7022" s="217"/>
      <c r="EOT7022" s="217"/>
      <c r="EOU7022" s="217"/>
      <c r="EOV7022" s="217"/>
      <c r="EOW7022" s="217"/>
      <c r="EOX7022" s="217"/>
      <c r="EOY7022" s="217"/>
      <c r="EOZ7022" s="217"/>
      <c r="EPA7022" s="217"/>
      <c r="EPB7022" s="217"/>
      <c r="EPC7022" s="217"/>
      <c r="EPD7022" s="217"/>
      <c r="EPE7022" s="217"/>
      <c r="EPF7022" s="217"/>
      <c r="EPG7022" s="217"/>
      <c r="EPH7022" s="217"/>
      <c r="EPI7022" s="217"/>
      <c r="EPJ7022" s="217"/>
      <c r="EPK7022" s="217"/>
      <c r="EPL7022" s="217"/>
      <c r="EPM7022" s="217"/>
      <c r="EPN7022" s="217"/>
      <c r="EPO7022" s="217"/>
      <c r="EPP7022" s="217"/>
      <c r="EPQ7022" s="217"/>
      <c r="EPR7022" s="217"/>
      <c r="EPS7022" s="217"/>
      <c r="EPT7022" s="217"/>
      <c r="EPU7022" s="217"/>
      <c r="EPV7022" s="217"/>
      <c r="EPW7022" s="217"/>
      <c r="EPX7022" s="217"/>
      <c r="EPY7022" s="217"/>
      <c r="EPZ7022" s="217"/>
      <c r="EQA7022" s="217"/>
      <c r="EQB7022" s="217"/>
      <c r="EQC7022" s="217"/>
      <c r="EQD7022" s="217"/>
      <c r="EQE7022" s="217"/>
      <c r="EQF7022" s="217"/>
      <c r="EQG7022" s="217"/>
      <c r="EQH7022" s="217"/>
      <c r="EQI7022" s="217"/>
      <c r="EQJ7022" s="217"/>
      <c r="EQK7022" s="217"/>
      <c r="EQL7022" s="217"/>
      <c r="EQM7022" s="217"/>
      <c r="EQN7022" s="217"/>
      <c r="EQO7022" s="217"/>
      <c r="EQP7022" s="217"/>
      <c r="EQQ7022" s="217"/>
      <c r="EQR7022" s="217"/>
      <c r="EQS7022" s="217"/>
      <c r="EQT7022" s="217"/>
      <c r="EQU7022" s="217"/>
      <c r="EQV7022" s="217"/>
      <c r="EQW7022" s="217"/>
      <c r="EQX7022" s="217"/>
      <c r="EQY7022" s="217"/>
      <c r="EQZ7022" s="217"/>
      <c r="ERA7022" s="217"/>
      <c r="ERB7022" s="217"/>
      <c r="ERC7022" s="217"/>
      <c r="ERD7022" s="217"/>
      <c r="ERE7022" s="217"/>
      <c r="ERF7022" s="217"/>
      <c r="ERG7022" s="217"/>
      <c r="ERH7022" s="217"/>
      <c r="ERI7022" s="217"/>
      <c r="ERJ7022" s="217"/>
      <c r="ERK7022" s="217"/>
      <c r="ERL7022" s="217"/>
      <c r="ERM7022" s="217"/>
      <c r="ERN7022" s="217"/>
      <c r="ERO7022" s="217"/>
      <c r="ERP7022" s="217"/>
      <c r="ERQ7022" s="217"/>
      <c r="ERR7022" s="217"/>
      <c r="ERS7022" s="217"/>
      <c r="ERT7022" s="217"/>
      <c r="ERU7022" s="217"/>
      <c r="ERV7022" s="217"/>
      <c r="ERW7022" s="217"/>
      <c r="ERX7022" s="217"/>
      <c r="ERY7022" s="217"/>
      <c r="ERZ7022" s="217"/>
      <c r="ESA7022" s="217"/>
      <c r="ESB7022" s="217"/>
      <c r="ESC7022" s="217"/>
      <c r="ESD7022" s="217"/>
      <c r="ESE7022" s="217"/>
      <c r="ESF7022" s="217"/>
      <c r="ESG7022" s="217"/>
      <c r="ESH7022" s="217"/>
      <c r="ESI7022" s="217"/>
      <c r="ESJ7022" s="217"/>
      <c r="ESK7022" s="217"/>
      <c r="ESL7022" s="217"/>
      <c r="ESM7022" s="217"/>
      <c r="ESN7022" s="217"/>
      <c r="ESO7022" s="217"/>
      <c r="ESP7022" s="217"/>
      <c r="ESQ7022" s="217"/>
      <c r="ESR7022" s="217"/>
      <c r="ESS7022" s="217"/>
      <c r="EST7022" s="217"/>
      <c r="ESU7022" s="217"/>
      <c r="ESV7022" s="217"/>
      <c r="ESW7022" s="217"/>
      <c r="ESX7022" s="217"/>
      <c r="ESY7022" s="217"/>
      <c r="ESZ7022" s="217"/>
      <c r="ETA7022" s="217"/>
      <c r="ETB7022" s="217"/>
      <c r="ETC7022" s="217"/>
      <c r="ETD7022" s="217"/>
      <c r="ETE7022" s="217"/>
      <c r="ETF7022" s="217"/>
      <c r="ETG7022" s="217"/>
      <c r="ETH7022" s="217"/>
      <c r="ETI7022" s="217"/>
      <c r="ETJ7022" s="217"/>
      <c r="ETK7022" s="217"/>
      <c r="ETL7022" s="217"/>
      <c r="ETM7022" s="217"/>
      <c r="ETN7022" s="217"/>
      <c r="ETO7022" s="217"/>
      <c r="ETP7022" s="217"/>
      <c r="ETQ7022" s="217"/>
      <c r="ETR7022" s="217"/>
      <c r="ETS7022" s="217"/>
      <c r="ETT7022" s="217"/>
      <c r="ETU7022" s="217"/>
      <c r="ETV7022" s="217"/>
      <c r="ETW7022" s="217"/>
      <c r="ETX7022" s="217"/>
      <c r="ETY7022" s="217"/>
      <c r="ETZ7022" s="217"/>
      <c r="EUA7022" s="217"/>
      <c r="EUB7022" s="217"/>
      <c r="EUC7022" s="217"/>
      <c r="EUD7022" s="217"/>
      <c r="EUE7022" s="217"/>
      <c r="EUF7022" s="217"/>
      <c r="EUG7022" s="217"/>
      <c r="EUH7022" s="217"/>
      <c r="EUI7022" s="217"/>
      <c r="EUJ7022" s="217"/>
      <c r="EUK7022" s="217"/>
      <c r="EUL7022" s="217"/>
      <c r="EUM7022" s="217"/>
      <c r="EUN7022" s="217"/>
      <c r="EUO7022" s="217"/>
      <c r="EUP7022" s="217"/>
      <c r="EUQ7022" s="217"/>
      <c r="EUR7022" s="217"/>
      <c r="EUS7022" s="217"/>
      <c r="EUT7022" s="217"/>
      <c r="EUU7022" s="217"/>
      <c r="EUV7022" s="217"/>
      <c r="EUW7022" s="217"/>
      <c r="EUX7022" s="217"/>
      <c r="EUY7022" s="217"/>
      <c r="EUZ7022" s="217"/>
      <c r="EVA7022" s="217"/>
      <c r="EVB7022" s="217"/>
      <c r="EVC7022" s="217"/>
      <c r="EVD7022" s="217"/>
      <c r="EVE7022" s="217"/>
      <c r="EVF7022" s="217"/>
      <c r="EVG7022" s="217"/>
      <c r="EVH7022" s="217"/>
      <c r="EVI7022" s="217"/>
      <c r="EVJ7022" s="217"/>
      <c r="EVK7022" s="217"/>
      <c r="EVL7022" s="217"/>
      <c r="EVM7022" s="217"/>
      <c r="EVN7022" s="217"/>
      <c r="EVO7022" s="217"/>
      <c r="EVP7022" s="217"/>
      <c r="EVQ7022" s="217"/>
      <c r="EVR7022" s="217"/>
      <c r="EVS7022" s="217"/>
      <c r="EVT7022" s="217"/>
      <c r="EVU7022" s="217"/>
      <c r="EVV7022" s="217"/>
      <c r="EVW7022" s="217"/>
      <c r="EVX7022" s="217"/>
      <c r="EVY7022" s="217"/>
      <c r="EVZ7022" s="217"/>
      <c r="EWA7022" s="217"/>
      <c r="EWB7022" s="217"/>
      <c r="EWC7022" s="217"/>
      <c r="EWD7022" s="217"/>
      <c r="EWE7022" s="217"/>
      <c r="EWF7022" s="217"/>
      <c r="EWG7022" s="217"/>
      <c r="EWH7022" s="217"/>
      <c r="EWI7022" s="217"/>
      <c r="EWJ7022" s="217"/>
      <c r="EWK7022" s="217"/>
      <c r="EWL7022" s="217"/>
      <c r="EWM7022" s="217"/>
      <c r="EWN7022" s="217"/>
      <c r="EWO7022" s="217"/>
      <c r="EWP7022" s="217"/>
      <c r="EWQ7022" s="217"/>
      <c r="EWR7022" s="217"/>
      <c r="EWS7022" s="217"/>
      <c r="EWT7022" s="217"/>
      <c r="EWU7022" s="217"/>
      <c r="EWV7022" s="217"/>
      <c r="EWW7022" s="217"/>
      <c r="EWX7022" s="217"/>
      <c r="EWY7022" s="217"/>
      <c r="EWZ7022" s="217"/>
      <c r="EXA7022" s="217"/>
      <c r="EXB7022" s="217"/>
      <c r="EXC7022" s="217"/>
      <c r="EXD7022" s="217"/>
      <c r="EXE7022" s="217"/>
      <c r="EXF7022" s="217"/>
      <c r="EXG7022" s="217"/>
      <c r="EXH7022" s="217"/>
      <c r="EXI7022" s="217"/>
      <c r="EXJ7022" s="217"/>
      <c r="EXK7022" s="217"/>
      <c r="EXL7022" s="217"/>
      <c r="EXM7022" s="217"/>
      <c r="EXN7022" s="217"/>
      <c r="EXO7022" s="217"/>
      <c r="EXP7022" s="217"/>
      <c r="EXQ7022" s="217"/>
      <c r="EXR7022" s="217"/>
      <c r="EXS7022" s="217"/>
      <c r="EXT7022" s="217"/>
      <c r="EXU7022" s="217"/>
      <c r="EXV7022" s="217"/>
      <c r="EXW7022" s="217"/>
      <c r="EXX7022" s="217"/>
      <c r="EXY7022" s="217"/>
      <c r="EXZ7022" s="217"/>
      <c r="EYA7022" s="217"/>
      <c r="EYB7022" s="217"/>
      <c r="EYC7022" s="217"/>
      <c r="EYD7022" s="217"/>
      <c r="EYE7022" s="217"/>
      <c r="EYF7022" s="217"/>
      <c r="EYG7022" s="217"/>
      <c r="EYH7022" s="217"/>
      <c r="EYI7022" s="217"/>
      <c r="EYJ7022" s="217"/>
      <c r="EYK7022" s="217"/>
      <c r="EYL7022" s="217"/>
      <c r="EYM7022" s="217"/>
      <c r="EYN7022" s="217"/>
      <c r="EYO7022" s="217"/>
      <c r="EYP7022" s="217"/>
      <c r="EYQ7022" s="217"/>
      <c r="EYR7022" s="217"/>
      <c r="EYS7022" s="217"/>
      <c r="EYT7022" s="217"/>
      <c r="EYU7022" s="217"/>
      <c r="EYV7022" s="217"/>
      <c r="EYW7022" s="217"/>
      <c r="EYX7022" s="217"/>
      <c r="EYY7022" s="217"/>
      <c r="EYZ7022" s="217"/>
      <c r="EZA7022" s="217"/>
      <c r="EZB7022" s="217"/>
      <c r="EZC7022" s="217"/>
      <c r="EZD7022" s="217"/>
      <c r="EZE7022" s="217"/>
      <c r="EZF7022" s="217"/>
      <c r="EZG7022" s="217"/>
      <c r="EZH7022" s="217"/>
      <c r="EZI7022" s="217"/>
      <c r="EZJ7022" s="217"/>
      <c r="EZK7022" s="217"/>
      <c r="EZL7022" s="217"/>
      <c r="EZM7022" s="217"/>
      <c r="EZN7022" s="217"/>
      <c r="EZO7022" s="217"/>
      <c r="EZP7022" s="217"/>
      <c r="EZQ7022" s="217"/>
      <c r="EZR7022" s="217"/>
      <c r="EZS7022" s="217"/>
      <c r="EZT7022" s="217"/>
      <c r="EZU7022" s="217"/>
      <c r="EZV7022" s="217"/>
      <c r="EZW7022" s="217"/>
      <c r="EZX7022" s="217"/>
      <c r="EZY7022" s="217"/>
      <c r="EZZ7022" s="217"/>
      <c r="FAA7022" s="217"/>
      <c r="FAB7022" s="217"/>
      <c r="FAC7022" s="217"/>
      <c r="FAD7022" s="217"/>
      <c r="FAE7022" s="217"/>
      <c r="FAF7022" s="217"/>
      <c r="FAG7022" s="217"/>
      <c r="FAH7022" s="217"/>
      <c r="FAI7022" s="217"/>
      <c r="FAJ7022" s="217"/>
      <c r="FAK7022" s="217"/>
      <c r="FAL7022" s="217"/>
      <c r="FAM7022" s="217"/>
      <c r="FAN7022" s="217"/>
      <c r="FAO7022" s="217"/>
      <c r="FAP7022" s="217"/>
      <c r="FAQ7022" s="217"/>
      <c r="FAR7022" s="217"/>
      <c r="FAS7022" s="217"/>
      <c r="FAT7022" s="217"/>
      <c r="FAU7022" s="217"/>
      <c r="FAV7022" s="217"/>
      <c r="FAW7022" s="217"/>
      <c r="FAX7022" s="217"/>
      <c r="FAY7022" s="217"/>
      <c r="FAZ7022" s="217"/>
      <c r="FBA7022" s="217"/>
      <c r="FBB7022" s="217"/>
      <c r="FBC7022" s="217"/>
      <c r="FBD7022" s="217"/>
      <c r="FBE7022" s="217"/>
      <c r="FBF7022" s="217"/>
      <c r="FBG7022" s="217"/>
      <c r="FBH7022" s="217"/>
      <c r="FBI7022" s="217"/>
      <c r="FBJ7022" s="217"/>
      <c r="FBK7022" s="217"/>
      <c r="FBL7022" s="217"/>
      <c r="FBM7022" s="217"/>
      <c r="FBN7022" s="217"/>
      <c r="FBO7022" s="217"/>
      <c r="FBP7022" s="217"/>
      <c r="FBQ7022" s="217"/>
      <c r="FBR7022" s="217"/>
      <c r="FBS7022" s="217"/>
      <c r="FBT7022" s="217"/>
      <c r="FBU7022" s="217"/>
      <c r="FBV7022" s="217"/>
      <c r="FBW7022" s="217"/>
      <c r="FBX7022" s="217"/>
      <c r="FBY7022" s="217"/>
      <c r="FBZ7022" s="217"/>
      <c r="FCA7022" s="217"/>
      <c r="FCB7022" s="217"/>
      <c r="FCC7022" s="217"/>
      <c r="FCD7022" s="217"/>
      <c r="FCE7022" s="217"/>
      <c r="FCF7022" s="217"/>
      <c r="FCG7022" s="217"/>
      <c r="FCH7022" s="217"/>
      <c r="FCI7022" s="217"/>
      <c r="FCJ7022" s="217"/>
      <c r="FCK7022" s="217"/>
      <c r="FCL7022" s="217"/>
      <c r="FCM7022" s="217"/>
      <c r="FCN7022" s="217"/>
      <c r="FCO7022" s="217"/>
      <c r="FCP7022" s="217"/>
      <c r="FCQ7022" s="217"/>
      <c r="FCR7022" s="217"/>
      <c r="FCS7022" s="217"/>
      <c r="FCT7022" s="217"/>
      <c r="FCU7022" s="217"/>
      <c r="FCV7022" s="217"/>
      <c r="FCW7022" s="217"/>
      <c r="FCX7022" s="217"/>
      <c r="FCY7022" s="217"/>
      <c r="FCZ7022" s="217"/>
      <c r="FDA7022" s="217"/>
      <c r="FDB7022" s="217"/>
      <c r="FDC7022" s="217"/>
      <c r="FDD7022" s="217"/>
      <c r="FDE7022" s="217"/>
      <c r="FDF7022" s="217"/>
      <c r="FDG7022" s="217"/>
      <c r="FDH7022" s="217"/>
      <c r="FDI7022" s="217"/>
      <c r="FDJ7022" s="217"/>
      <c r="FDK7022" s="217"/>
      <c r="FDL7022" s="217"/>
      <c r="FDM7022" s="217"/>
      <c r="FDN7022" s="217"/>
      <c r="FDO7022" s="217"/>
      <c r="FDP7022" s="217"/>
      <c r="FDQ7022" s="217"/>
      <c r="FDR7022" s="217"/>
      <c r="FDS7022" s="217"/>
      <c r="FDT7022" s="217"/>
      <c r="FDU7022" s="217"/>
      <c r="FDV7022" s="217"/>
      <c r="FDW7022" s="217"/>
      <c r="FDX7022" s="217"/>
      <c r="FDY7022" s="217"/>
      <c r="FDZ7022" s="217"/>
      <c r="FEA7022" s="217"/>
      <c r="FEB7022" s="217"/>
      <c r="FEC7022" s="217"/>
      <c r="FED7022" s="217"/>
      <c r="FEE7022" s="217"/>
      <c r="FEF7022" s="217"/>
      <c r="FEG7022" s="217"/>
      <c r="FEH7022" s="217"/>
      <c r="FEI7022" s="217"/>
      <c r="FEJ7022" s="217"/>
      <c r="FEK7022" s="217"/>
      <c r="FEL7022" s="217"/>
      <c r="FEM7022" s="217"/>
      <c r="FEN7022" s="217"/>
      <c r="FEO7022" s="217"/>
      <c r="FEP7022" s="217"/>
      <c r="FEQ7022" s="217"/>
      <c r="FER7022" s="217"/>
      <c r="FES7022" s="217"/>
      <c r="FET7022" s="217"/>
      <c r="FEU7022" s="217"/>
      <c r="FEV7022" s="217"/>
      <c r="FEW7022" s="217"/>
      <c r="FEX7022" s="217"/>
      <c r="FEY7022" s="217"/>
      <c r="FEZ7022" s="217"/>
      <c r="FFA7022" s="217"/>
      <c r="FFB7022" s="217"/>
      <c r="FFC7022" s="217"/>
      <c r="FFD7022" s="217"/>
      <c r="FFE7022" s="217"/>
      <c r="FFF7022" s="217"/>
      <c r="FFG7022" s="217"/>
      <c r="FFH7022" s="217"/>
      <c r="FFI7022" s="217"/>
      <c r="FFJ7022" s="217"/>
      <c r="FFK7022" s="217"/>
      <c r="FFL7022" s="217"/>
      <c r="FFM7022" s="217"/>
      <c r="FFN7022" s="217"/>
      <c r="FFO7022" s="217"/>
      <c r="FFP7022" s="217"/>
      <c r="FFQ7022" s="217"/>
      <c r="FFR7022" s="217"/>
      <c r="FFS7022" s="217"/>
      <c r="FFT7022" s="217"/>
      <c r="FFU7022" s="217"/>
      <c r="FFV7022" s="217"/>
      <c r="FFW7022" s="217"/>
      <c r="FFX7022" s="217"/>
      <c r="FFY7022" s="217"/>
      <c r="FFZ7022" s="217"/>
      <c r="FGA7022" s="217"/>
      <c r="FGB7022" s="217"/>
      <c r="FGC7022" s="217"/>
      <c r="FGD7022" s="217"/>
      <c r="FGE7022" s="217"/>
      <c r="FGF7022" s="217"/>
      <c r="FGG7022" s="217"/>
      <c r="FGH7022" s="217"/>
      <c r="FGI7022" s="217"/>
      <c r="FGJ7022" s="217"/>
      <c r="FGK7022" s="217"/>
      <c r="FGL7022" s="217"/>
      <c r="FGM7022" s="217"/>
      <c r="FGN7022" s="217"/>
      <c r="FGO7022" s="217"/>
      <c r="FGP7022" s="217"/>
      <c r="FGQ7022" s="217"/>
      <c r="FGR7022" s="217"/>
      <c r="FGS7022" s="217"/>
      <c r="FGT7022" s="217"/>
      <c r="FGU7022" s="217"/>
      <c r="FGV7022" s="217"/>
      <c r="FGW7022" s="217"/>
      <c r="FGX7022" s="217"/>
      <c r="FGY7022" s="217"/>
      <c r="FGZ7022" s="217"/>
      <c r="FHA7022" s="217"/>
      <c r="FHB7022" s="217"/>
      <c r="FHC7022" s="217"/>
      <c r="FHD7022" s="217"/>
      <c r="FHE7022" s="217"/>
      <c r="FHF7022" s="217"/>
      <c r="FHG7022" s="217"/>
      <c r="FHH7022" s="217"/>
      <c r="FHI7022" s="217"/>
      <c r="FHJ7022" s="217"/>
      <c r="FHK7022" s="217"/>
      <c r="FHL7022" s="217"/>
      <c r="FHM7022" s="217"/>
      <c r="FHN7022" s="217"/>
      <c r="FHO7022" s="217"/>
      <c r="FHP7022" s="217"/>
      <c r="FHQ7022" s="217"/>
      <c r="FHR7022" s="217"/>
      <c r="FHS7022" s="217"/>
      <c r="FHT7022" s="217"/>
      <c r="FHU7022" s="217"/>
      <c r="FHV7022" s="217"/>
      <c r="FHW7022" s="217"/>
      <c r="FHX7022" s="217"/>
      <c r="FHY7022" s="217"/>
      <c r="FHZ7022" s="217"/>
      <c r="FIA7022" s="217"/>
      <c r="FIB7022" s="217"/>
      <c r="FIC7022" s="217"/>
      <c r="FID7022" s="217"/>
      <c r="FIE7022" s="217"/>
      <c r="FIF7022" s="217"/>
      <c r="FIG7022" s="217"/>
      <c r="FIH7022" s="217"/>
      <c r="FII7022" s="217"/>
      <c r="FIJ7022" s="217"/>
      <c r="FIK7022" s="217"/>
      <c r="FIL7022" s="217"/>
      <c r="FIM7022" s="217"/>
      <c r="FIN7022" s="217"/>
      <c r="FIO7022" s="217"/>
      <c r="FIP7022" s="217"/>
      <c r="FIQ7022" s="217"/>
      <c r="FIR7022" s="217"/>
      <c r="FIS7022" s="217"/>
      <c r="FIT7022" s="217"/>
      <c r="FIU7022" s="217"/>
      <c r="FIV7022" s="217"/>
      <c r="FIW7022" s="217"/>
      <c r="FIX7022" s="217"/>
      <c r="FIY7022" s="217"/>
      <c r="FIZ7022" s="217"/>
      <c r="FJA7022" s="217"/>
      <c r="FJB7022" s="217"/>
      <c r="FJC7022" s="217"/>
      <c r="FJD7022" s="217"/>
      <c r="FJE7022" s="217"/>
      <c r="FJF7022" s="217"/>
      <c r="FJG7022" s="217"/>
      <c r="FJH7022" s="217"/>
      <c r="FJI7022" s="217"/>
      <c r="FJJ7022" s="217"/>
      <c r="FJK7022" s="217"/>
      <c r="FJL7022" s="217"/>
      <c r="FJM7022" s="217"/>
      <c r="FJN7022" s="217"/>
      <c r="FJO7022" s="217"/>
      <c r="FJP7022" s="217"/>
      <c r="FJQ7022" s="217"/>
      <c r="FJR7022" s="217"/>
      <c r="FJS7022" s="217"/>
      <c r="FJT7022" s="217"/>
      <c r="FJU7022" s="217"/>
      <c r="FJV7022" s="217"/>
      <c r="FJW7022" s="217"/>
      <c r="FJX7022" s="217"/>
      <c r="FJY7022" s="217"/>
      <c r="FJZ7022" s="217"/>
      <c r="FKA7022" s="217"/>
      <c r="FKB7022" s="217"/>
      <c r="FKC7022" s="217"/>
      <c r="FKD7022" s="217"/>
      <c r="FKE7022" s="217"/>
      <c r="FKF7022" s="217"/>
      <c r="FKG7022" s="217"/>
      <c r="FKH7022" s="217"/>
      <c r="FKI7022" s="217"/>
      <c r="FKJ7022" s="217"/>
      <c r="FKK7022" s="217"/>
      <c r="FKL7022" s="217"/>
      <c r="FKM7022" s="217"/>
      <c r="FKN7022" s="217"/>
      <c r="FKO7022" s="217"/>
      <c r="FKP7022" s="217"/>
      <c r="FKQ7022" s="217"/>
      <c r="FKR7022" s="217"/>
      <c r="FKS7022" s="217"/>
      <c r="FKT7022" s="217"/>
      <c r="FKU7022" s="217"/>
      <c r="FKV7022" s="217"/>
      <c r="FKW7022" s="217"/>
      <c r="FKX7022" s="217"/>
      <c r="FKY7022" s="217"/>
      <c r="FKZ7022" s="217"/>
      <c r="FLA7022" s="217"/>
      <c r="FLB7022" s="217"/>
      <c r="FLC7022" s="217"/>
      <c r="FLD7022" s="217"/>
      <c r="FLE7022" s="217"/>
      <c r="FLF7022" s="217"/>
      <c r="FLG7022" s="217"/>
      <c r="FLH7022" s="217"/>
      <c r="FLI7022" s="217"/>
      <c r="FLJ7022" s="217"/>
      <c r="FLK7022" s="217"/>
      <c r="FLL7022" s="217"/>
      <c r="FLM7022" s="217"/>
      <c r="FLN7022" s="217"/>
      <c r="FLO7022" s="217"/>
      <c r="FLP7022" s="217"/>
      <c r="FLQ7022" s="217"/>
      <c r="FLR7022" s="217"/>
      <c r="FLS7022" s="217"/>
      <c r="FLT7022" s="217"/>
      <c r="FLU7022" s="217"/>
      <c r="FLV7022" s="217"/>
      <c r="FLW7022" s="217"/>
      <c r="FLX7022" s="217"/>
      <c r="FLY7022" s="217"/>
      <c r="FLZ7022" s="217"/>
      <c r="FMA7022" s="217"/>
      <c r="FMB7022" s="217"/>
      <c r="FMC7022" s="217"/>
      <c r="FMD7022" s="217"/>
      <c r="FME7022" s="217"/>
      <c r="FMF7022" s="217"/>
      <c r="FMG7022" s="217"/>
      <c r="FMH7022" s="217"/>
      <c r="FMI7022" s="217"/>
      <c r="FMJ7022" s="217"/>
      <c r="FMK7022" s="217"/>
      <c r="FML7022" s="217"/>
      <c r="FMM7022" s="217"/>
      <c r="FMN7022" s="217"/>
      <c r="FMO7022" s="217"/>
      <c r="FMP7022" s="217"/>
      <c r="FMQ7022" s="217"/>
      <c r="FMR7022" s="217"/>
      <c r="FMS7022" s="217"/>
      <c r="FMT7022" s="217"/>
      <c r="FMU7022" s="217"/>
      <c r="FMV7022" s="217"/>
      <c r="FMW7022" s="217"/>
      <c r="FMX7022" s="217"/>
      <c r="FMY7022" s="217"/>
      <c r="FMZ7022" s="217"/>
      <c r="FNA7022" s="217"/>
      <c r="FNB7022" s="217"/>
      <c r="FNC7022" s="217"/>
      <c r="FND7022" s="217"/>
      <c r="FNE7022" s="217"/>
      <c r="FNF7022" s="217"/>
      <c r="FNG7022" s="217"/>
      <c r="FNH7022" s="217"/>
      <c r="FNI7022" s="217"/>
      <c r="FNJ7022" s="217"/>
      <c r="FNK7022" s="217"/>
      <c r="FNL7022" s="217"/>
      <c r="FNM7022" s="217"/>
      <c r="FNN7022" s="217"/>
      <c r="FNO7022" s="217"/>
      <c r="FNP7022" s="217"/>
      <c r="FNQ7022" s="217"/>
      <c r="FNR7022" s="217"/>
      <c r="FNS7022" s="217"/>
      <c r="FNT7022" s="217"/>
      <c r="FNU7022" s="217"/>
      <c r="FNV7022" s="217"/>
      <c r="FNW7022" s="217"/>
      <c r="FNX7022" s="217"/>
      <c r="FNY7022" s="217"/>
      <c r="FNZ7022" s="217"/>
      <c r="FOA7022" s="217"/>
      <c r="FOB7022" s="217"/>
      <c r="FOC7022" s="217"/>
      <c r="FOD7022" s="217"/>
      <c r="FOE7022" s="217"/>
      <c r="FOF7022" s="217"/>
      <c r="FOG7022" s="217"/>
      <c r="FOH7022" s="217"/>
      <c r="FOI7022" s="217"/>
      <c r="FOJ7022" s="217"/>
      <c r="FOK7022" s="217"/>
      <c r="FOL7022" s="217"/>
      <c r="FOM7022" s="217"/>
      <c r="FON7022" s="217"/>
      <c r="FOO7022" s="217"/>
      <c r="FOP7022" s="217"/>
      <c r="FOQ7022" s="217"/>
      <c r="FOR7022" s="217"/>
      <c r="FOS7022" s="217"/>
      <c r="FOT7022" s="217"/>
      <c r="FOU7022" s="217"/>
      <c r="FOV7022" s="217"/>
      <c r="FOW7022" s="217"/>
      <c r="FOX7022" s="217"/>
      <c r="FOY7022" s="217"/>
      <c r="FOZ7022" s="217"/>
      <c r="FPA7022" s="217"/>
      <c r="FPB7022" s="217"/>
      <c r="FPC7022" s="217"/>
      <c r="FPD7022" s="217"/>
      <c r="FPE7022" s="217"/>
      <c r="FPF7022" s="217"/>
      <c r="FPG7022" s="217"/>
      <c r="FPH7022" s="217"/>
      <c r="FPI7022" s="217"/>
      <c r="FPJ7022" s="217"/>
      <c r="FPK7022" s="217"/>
      <c r="FPL7022" s="217"/>
      <c r="FPM7022" s="217"/>
      <c r="FPN7022" s="217"/>
      <c r="FPO7022" s="217"/>
      <c r="FPP7022" s="217"/>
      <c r="FPQ7022" s="217"/>
      <c r="FPR7022" s="217"/>
      <c r="FPS7022" s="217"/>
      <c r="FPT7022" s="217"/>
      <c r="FPU7022" s="217"/>
      <c r="FPV7022" s="217"/>
      <c r="FPW7022" s="217"/>
      <c r="FPX7022" s="217"/>
      <c r="FPY7022" s="217"/>
      <c r="FPZ7022" s="217"/>
      <c r="FQA7022" s="217"/>
      <c r="FQB7022" s="217"/>
      <c r="FQC7022" s="217"/>
      <c r="FQD7022" s="217"/>
      <c r="FQE7022" s="217"/>
      <c r="FQF7022" s="217"/>
      <c r="FQG7022" s="217"/>
      <c r="FQH7022" s="217"/>
      <c r="FQI7022" s="217"/>
      <c r="FQJ7022" s="217"/>
      <c r="FQK7022" s="217"/>
      <c r="FQL7022" s="217"/>
      <c r="FQM7022" s="217"/>
      <c r="FQN7022" s="217"/>
      <c r="FQO7022" s="217"/>
      <c r="FQP7022" s="217"/>
      <c r="FQQ7022" s="217"/>
      <c r="FQR7022" s="217"/>
      <c r="FQS7022" s="217"/>
      <c r="FQT7022" s="217"/>
      <c r="FQU7022" s="217"/>
      <c r="FQV7022" s="217"/>
      <c r="FQW7022" s="217"/>
      <c r="FQX7022" s="217"/>
      <c r="FQY7022" s="217"/>
      <c r="FQZ7022" s="217"/>
      <c r="FRA7022" s="217"/>
      <c r="FRB7022" s="217"/>
      <c r="FRC7022" s="217"/>
      <c r="FRD7022" s="217"/>
      <c r="FRE7022" s="217"/>
      <c r="FRF7022" s="217"/>
      <c r="FRG7022" s="217"/>
      <c r="FRH7022" s="217"/>
      <c r="FRI7022" s="217"/>
      <c r="FRJ7022" s="217"/>
      <c r="FRK7022" s="217"/>
      <c r="FRL7022" s="217"/>
      <c r="FRM7022" s="217"/>
      <c r="FRN7022" s="217"/>
      <c r="FRO7022" s="217"/>
      <c r="FRP7022" s="217"/>
      <c r="FRQ7022" s="217"/>
      <c r="FRR7022" s="217"/>
      <c r="FRS7022" s="217"/>
      <c r="FRT7022" s="217"/>
      <c r="FRU7022" s="217"/>
      <c r="FRV7022" s="217"/>
      <c r="FRW7022" s="217"/>
      <c r="FRX7022" s="217"/>
      <c r="FRY7022" s="217"/>
      <c r="FRZ7022" s="217"/>
      <c r="FSA7022" s="217"/>
      <c r="FSB7022" s="217"/>
      <c r="FSC7022" s="217"/>
      <c r="FSD7022" s="217"/>
      <c r="FSE7022" s="217"/>
      <c r="FSF7022" s="217"/>
      <c r="FSG7022" s="217"/>
      <c r="FSH7022" s="217"/>
      <c r="FSI7022" s="217"/>
      <c r="FSJ7022" s="217"/>
      <c r="FSK7022" s="217"/>
      <c r="FSL7022" s="217"/>
      <c r="FSM7022" s="217"/>
      <c r="FSN7022" s="217"/>
      <c r="FSO7022" s="217"/>
      <c r="FSP7022" s="217"/>
      <c r="FSQ7022" s="217"/>
      <c r="FSR7022" s="217"/>
      <c r="FSS7022" s="217"/>
      <c r="FST7022" s="217"/>
      <c r="FSU7022" s="217"/>
      <c r="FSV7022" s="217"/>
      <c r="FSW7022" s="217"/>
      <c r="FSX7022" s="217"/>
      <c r="FSY7022" s="217"/>
      <c r="FSZ7022" s="217"/>
      <c r="FTA7022" s="217"/>
      <c r="FTB7022" s="217"/>
      <c r="FTC7022" s="217"/>
      <c r="FTD7022" s="217"/>
      <c r="FTE7022" s="217"/>
      <c r="FTF7022" s="217"/>
      <c r="FTG7022" s="217"/>
      <c r="FTH7022" s="217"/>
      <c r="FTI7022" s="217"/>
      <c r="FTJ7022" s="217"/>
      <c r="FTK7022" s="217"/>
      <c r="FTL7022" s="217"/>
      <c r="FTM7022" s="217"/>
      <c r="FTN7022" s="217"/>
      <c r="FTO7022" s="217"/>
      <c r="FTP7022" s="217"/>
      <c r="FTQ7022" s="217"/>
      <c r="FTR7022" s="217"/>
      <c r="FTS7022" s="217"/>
      <c r="FTT7022" s="217"/>
      <c r="FTU7022" s="217"/>
      <c r="FTV7022" s="217"/>
      <c r="FTW7022" s="217"/>
      <c r="FTX7022" s="217"/>
      <c r="FTY7022" s="217"/>
      <c r="FTZ7022" s="217"/>
      <c r="FUA7022" s="217"/>
      <c r="FUB7022" s="217"/>
      <c r="FUC7022" s="217"/>
      <c r="FUD7022" s="217"/>
      <c r="FUE7022" s="217"/>
      <c r="FUF7022" s="217"/>
      <c r="FUG7022" s="217"/>
      <c r="FUH7022" s="217"/>
      <c r="FUI7022" s="217"/>
      <c r="FUJ7022" s="217"/>
      <c r="FUK7022" s="217"/>
      <c r="FUL7022" s="217"/>
      <c r="FUM7022" s="217"/>
      <c r="FUN7022" s="217"/>
      <c r="FUO7022" s="217"/>
      <c r="FUP7022" s="217"/>
      <c r="FUQ7022" s="217"/>
      <c r="FUR7022" s="217"/>
      <c r="FUS7022" s="217"/>
      <c r="FUT7022" s="217"/>
      <c r="FUU7022" s="217"/>
      <c r="FUV7022" s="217"/>
      <c r="FUW7022" s="217"/>
      <c r="FUX7022" s="217"/>
      <c r="FUY7022" s="217"/>
      <c r="FUZ7022" s="217"/>
      <c r="FVA7022" s="217"/>
      <c r="FVB7022" s="217"/>
      <c r="FVC7022" s="217"/>
      <c r="FVD7022" s="217"/>
      <c r="FVE7022" s="217"/>
      <c r="FVF7022" s="217"/>
      <c r="FVG7022" s="217"/>
      <c r="FVH7022" s="217"/>
      <c r="FVI7022" s="217"/>
      <c r="FVJ7022" s="217"/>
      <c r="FVK7022" s="217"/>
      <c r="FVL7022" s="217"/>
      <c r="FVM7022" s="217"/>
      <c r="FVN7022" s="217"/>
      <c r="FVO7022" s="217"/>
      <c r="FVP7022" s="217"/>
      <c r="FVQ7022" s="217"/>
      <c r="FVR7022" s="217"/>
      <c r="FVS7022" s="217"/>
      <c r="FVT7022" s="217"/>
      <c r="FVU7022" s="217"/>
      <c r="FVV7022" s="217"/>
      <c r="FVW7022" s="217"/>
      <c r="FVX7022" s="217"/>
      <c r="FVY7022" s="217"/>
      <c r="FVZ7022" s="217"/>
      <c r="FWA7022" s="217"/>
      <c r="FWB7022" s="217"/>
      <c r="FWC7022" s="217"/>
      <c r="FWD7022" s="217"/>
      <c r="FWE7022" s="217"/>
      <c r="FWF7022" s="217"/>
      <c r="FWG7022" s="217"/>
      <c r="FWH7022" s="217"/>
      <c r="FWI7022" s="217"/>
      <c r="FWJ7022" s="217"/>
      <c r="FWK7022" s="217"/>
      <c r="FWL7022" s="217"/>
      <c r="FWM7022" s="217"/>
      <c r="FWN7022" s="217"/>
      <c r="FWO7022" s="217"/>
      <c r="FWP7022" s="217"/>
      <c r="FWQ7022" s="217"/>
      <c r="FWR7022" s="217"/>
      <c r="FWS7022" s="217"/>
      <c r="FWT7022" s="217"/>
      <c r="FWU7022" s="217"/>
      <c r="FWV7022" s="217"/>
      <c r="FWW7022" s="217"/>
      <c r="FWX7022" s="217"/>
      <c r="FWY7022" s="217"/>
      <c r="FWZ7022" s="217"/>
      <c r="FXA7022" s="217"/>
      <c r="FXB7022" s="217"/>
      <c r="FXC7022" s="217"/>
      <c r="FXD7022" s="217"/>
      <c r="FXE7022" s="217"/>
      <c r="FXF7022" s="217"/>
      <c r="FXG7022" s="217"/>
      <c r="FXH7022" s="217"/>
      <c r="FXI7022" s="217"/>
      <c r="FXJ7022" s="217"/>
      <c r="FXK7022" s="217"/>
      <c r="FXL7022" s="217"/>
      <c r="FXM7022" s="217"/>
      <c r="FXN7022" s="217"/>
      <c r="FXO7022" s="217"/>
      <c r="FXP7022" s="217"/>
      <c r="FXQ7022" s="217"/>
      <c r="FXR7022" s="217"/>
      <c r="FXS7022" s="217"/>
      <c r="FXT7022" s="217"/>
      <c r="FXU7022" s="217"/>
      <c r="FXV7022" s="217"/>
      <c r="FXW7022" s="217"/>
      <c r="FXX7022" s="217"/>
      <c r="FXY7022" s="217"/>
      <c r="FXZ7022" s="217"/>
      <c r="FYA7022" s="217"/>
      <c r="FYB7022" s="217"/>
      <c r="FYC7022" s="217"/>
      <c r="FYD7022" s="217"/>
      <c r="FYE7022" s="217"/>
      <c r="FYF7022" s="217"/>
      <c r="FYG7022" s="217"/>
      <c r="FYH7022" s="217"/>
      <c r="FYI7022" s="217"/>
      <c r="FYJ7022" s="217"/>
      <c r="FYK7022" s="217"/>
      <c r="FYL7022" s="217"/>
      <c r="FYM7022" s="217"/>
      <c r="FYN7022" s="217"/>
      <c r="FYO7022" s="217"/>
      <c r="FYP7022" s="217"/>
      <c r="FYQ7022" s="217"/>
      <c r="FYR7022" s="217"/>
      <c r="FYS7022" s="217"/>
      <c r="FYT7022" s="217"/>
      <c r="FYU7022" s="217"/>
      <c r="FYV7022" s="217"/>
      <c r="FYW7022" s="217"/>
      <c r="FYX7022" s="217"/>
      <c r="FYY7022" s="217"/>
      <c r="FYZ7022" s="217"/>
      <c r="FZA7022" s="217"/>
      <c r="FZB7022" s="217"/>
      <c r="FZC7022" s="217"/>
      <c r="FZD7022" s="217"/>
      <c r="FZE7022" s="217"/>
      <c r="FZF7022" s="217"/>
      <c r="FZG7022" s="217"/>
      <c r="FZH7022" s="217"/>
      <c r="FZI7022" s="217"/>
      <c r="FZJ7022" s="217"/>
      <c r="FZK7022" s="217"/>
      <c r="FZL7022" s="217"/>
      <c r="FZM7022" s="217"/>
      <c r="FZN7022" s="217"/>
      <c r="FZO7022" s="217"/>
      <c r="FZP7022" s="217"/>
      <c r="FZQ7022" s="217"/>
      <c r="FZR7022" s="217"/>
      <c r="FZS7022" s="217"/>
      <c r="FZT7022" s="217"/>
      <c r="FZU7022" s="217"/>
      <c r="FZV7022" s="217"/>
      <c r="FZW7022" s="217"/>
      <c r="FZX7022" s="217"/>
      <c r="FZY7022" s="217"/>
      <c r="FZZ7022" s="217"/>
      <c r="GAA7022" s="217"/>
      <c r="GAB7022" s="217"/>
      <c r="GAC7022" s="217"/>
      <c r="GAD7022" s="217"/>
      <c r="GAE7022" s="217"/>
      <c r="GAF7022" s="217"/>
      <c r="GAG7022" s="217"/>
      <c r="GAH7022" s="217"/>
      <c r="GAI7022" s="217"/>
      <c r="GAJ7022" s="217"/>
      <c r="GAK7022" s="217"/>
      <c r="GAL7022" s="217"/>
      <c r="GAM7022" s="217"/>
      <c r="GAN7022" s="217"/>
      <c r="GAO7022" s="217"/>
      <c r="GAP7022" s="217"/>
      <c r="GAQ7022" s="217"/>
      <c r="GAR7022" s="217"/>
      <c r="GAS7022" s="217"/>
      <c r="GAT7022" s="217"/>
      <c r="GAU7022" s="217"/>
      <c r="GAV7022" s="217"/>
      <c r="GAW7022" s="217"/>
      <c r="GAX7022" s="217"/>
      <c r="GAY7022" s="217"/>
      <c r="GAZ7022" s="217"/>
      <c r="GBA7022" s="217"/>
      <c r="GBB7022" s="217"/>
      <c r="GBC7022" s="217"/>
      <c r="GBD7022" s="217"/>
      <c r="GBE7022" s="217"/>
      <c r="GBF7022" s="217"/>
      <c r="GBG7022" s="217"/>
      <c r="GBH7022" s="217"/>
      <c r="GBI7022" s="217"/>
      <c r="GBJ7022" s="217"/>
      <c r="GBK7022" s="217"/>
      <c r="GBL7022" s="217"/>
      <c r="GBM7022" s="217"/>
      <c r="GBN7022" s="217"/>
      <c r="GBO7022" s="217"/>
      <c r="GBP7022" s="217"/>
      <c r="GBQ7022" s="217"/>
      <c r="GBR7022" s="217"/>
      <c r="GBS7022" s="217"/>
      <c r="GBT7022" s="217"/>
      <c r="GBU7022" s="217"/>
      <c r="GBV7022" s="217"/>
      <c r="GBW7022" s="217"/>
      <c r="GBX7022" s="217"/>
      <c r="GBY7022" s="217"/>
      <c r="GBZ7022" s="217"/>
      <c r="GCA7022" s="217"/>
      <c r="GCB7022" s="217"/>
      <c r="GCC7022" s="217"/>
      <c r="GCD7022" s="217"/>
      <c r="GCE7022" s="217"/>
      <c r="GCF7022" s="217"/>
      <c r="GCG7022" s="217"/>
      <c r="GCH7022" s="217"/>
      <c r="GCI7022" s="217"/>
      <c r="GCJ7022" s="217"/>
      <c r="GCK7022" s="217"/>
      <c r="GCL7022" s="217"/>
      <c r="GCM7022" s="217"/>
      <c r="GCN7022" s="217"/>
      <c r="GCO7022" s="217"/>
      <c r="GCP7022" s="217"/>
      <c r="GCQ7022" s="217"/>
      <c r="GCR7022" s="217"/>
      <c r="GCS7022" s="217"/>
      <c r="GCT7022" s="217"/>
      <c r="GCU7022" s="217"/>
      <c r="GCV7022" s="217"/>
      <c r="GCW7022" s="217"/>
      <c r="GCX7022" s="217"/>
      <c r="GCY7022" s="217"/>
      <c r="GCZ7022" s="217"/>
      <c r="GDA7022" s="217"/>
      <c r="GDB7022" s="217"/>
      <c r="GDC7022" s="217"/>
      <c r="GDD7022" s="217"/>
      <c r="GDE7022" s="217"/>
      <c r="GDF7022" s="217"/>
      <c r="GDG7022" s="217"/>
      <c r="GDH7022" s="217"/>
      <c r="GDI7022" s="217"/>
      <c r="GDJ7022" s="217"/>
      <c r="GDK7022" s="217"/>
      <c r="GDL7022" s="217"/>
      <c r="GDM7022" s="217"/>
      <c r="GDN7022" s="217"/>
      <c r="GDO7022" s="217"/>
      <c r="GDP7022" s="217"/>
      <c r="GDQ7022" s="217"/>
      <c r="GDR7022" s="217"/>
      <c r="GDS7022" s="217"/>
      <c r="GDT7022" s="217"/>
      <c r="GDU7022" s="217"/>
      <c r="GDV7022" s="217"/>
      <c r="GDW7022" s="217"/>
      <c r="GDX7022" s="217"/>
      <c r="GDY7022" s="217"/>
      <c r="GDZ7022" s="217"/>
      <c r="GEA7022" s="217"/>
      <c r="GEB7022" s="217"/>
      <c r="GEC7022" s="217"/>
      <c r="GED7022" s="217"/>
      <c r="GEE7022" s="217"/>
      <c r="GEF7022" s="217"/>
      <c r="GEG7022" s="217"/>
      <c r="GEH7022" s="217"/>
      <c r="GEI7022" s="217"/>
      <c r="GEJ7022" s="217"/>
      <c r="GEK7022" s="217"/>
      <c r="GEL7022" s="217"/>
      <c r="GEM7022" s="217"/>
      <c r="GEN7022" s="217"/>
      <c r="GEO7022" s="217"/>
      <c r="GEP7022" s="217"/>
      <c r="GEQ7022" s="217"/>
      <c r="GER7022" s="217"/>
      <c r="GES7022" s="217"/>
      <c r="GET7022" s="217"/>
      <c r="GEU7022" s="217"/>
      <c r="GEV7022" s="217"/>
      <c r="GEW7022" s="217"/>
      <c r="GEX7022" s="217"/>
      <c r="GEY7022" s="217"/>
      <c r="GEZ7022" s="217"/>
      <c r="GFA7022" s="217"/>
      <c r="GFB7022" s="217"/>
      <c r="GFC7022" s="217"/>
      <c r="GFD7022" s="217"/>
      <c r="GFE7022" s="217"/>
      <c r="GFF7022" s="217"/>
      <c r="GFG7022" s="217"/>
      <c r="GFH7022" s="217"/>
      <c r="GFI7022" s="217"/>
      <c r="GFJ7022" s="217"/>
      <c r="GFK7022" s="217"/>
      <c r="GFL7022" s="217"/>
      <c r="GFM7022" s="217"/>
      <c r="GFN7022" s="217"/>
      <c r="GFO7022" s="217"/>
      <c r="GFP7022" s="217"/>
      <c r="GFQ7022" s="217"/>
      <c r="GFR7022" s="217"/>
      <c r="GFS7022" s="217"/>
      <c r="GFT7022" s="217"/>
      <c r="GFU7022" s="217"/>
      <c r="GFV7022" s="217"/>
      <c r="GFW7022" s="217"/>
      <c r="GFX7022" s="217"/>
      <c r="GFY7022" s="217"/>
      <c r="GFZ7022" s="217"/>
      <c r="GGA7022" s="217"/>
      <c r="GGB7022" s="217"/>
      <c r="GGC7022" s="217"/>
      <c r="GGD7022" s="217"/>
      <c r="GGE7022" s="217"/>
      <c r="GGF7022" s="217"/>
      <c r="GGG7022" s="217"/>
      <c r="GGH7022" s="217"/>
      <c r="GGI7022" s="217"/>
      <c r="GGJ7022" s="217"/>
      <c r="GGK7022" s="217"/>
      <c r="GGL7022" s="217"/>
      <c r="GGM7022" s="217"/>
      <c r="GGN7022" s="217"/>
      <c r="GGO7022" s="217"/>
      <c r="GGP7022" s="217"/>
      <c r="GGQ7022" s="217"/>
      <c r="GGR7022" s="217"/>
      <c r="GGS7022" s="217"/>
      <c r="GGT7022" s="217"/>
      <c r="GGU7022" s="217"/>
      <c r="GGV7022" s="217"/>
      <c r="GGW7022" s="217"/>
      <c r="GGX7022" s="217"/>
      <c r="GGY7022" s="217"/>
      <c r="GGZ7022" s="217"/>
      <c r="GHA7022" s="217"/>
      <c r="GHB7022" s="217"/>
      <c r="GHC7022" s="217"/>
      <c r="GHD7022" s="217"/>
      <c r="GHE7022" s="217"/>
      <c r="GHF7022" s="217"/>
      <c r="GHG7022" s="217"/>
      <c r="GHH7022" s="217"/>
      <c r="GHI7022" s="217"/>
      <c r="GHJ7022" s="217"/>
      <c r="GHK7022" s="217"/>
      <c r="GHL7022" s="217"/>
      <c r="GHM7022" s="217"/>
      <c r="GHN7022" s="217"/>
      <c r="GHO7022" s="217"/>
      <c r="GHP7022" s="217"/>
      <c r="GHQ7022" s="217"/>
      <c r="GHR7022" s="217"/>
      <c r="GHS7022" s="217"/>
      <c r="GHT7022" s="217"/>
      <c r="GHU7022" s="217"/>
      <c r="GHV7022" s="217"/>
      <c r="GHW7022" s="217"/>
      <c r="GHX7022" s="217"/>
      <c r="GHY7022" s="217"/>
      <c r="GHZ7022" s="217"/>
      <c r="GIA7022" s="217"/>
      <c r="GIB7022" s="217"/>
      <c r="GIC7022" s="217"/>
      <c r="GID7022" s="217"/>
      <c r="GIE7022" s="217"/>
      <c r="GIF7022" s="217"/>
      <c r="GIG7022" s="217"/>
      <c r="GIH7022" s="217"/>
      <c r="GII7022" s="217"/>
      <c r="GIJ7022" s="217"/>
      <c r="GIK7022" s="217"/>
      <c r="GIL7022" s="217"/>
      <c r="GIM7022" s="217"/>
      <c r="GIN7022" s="217"/>
      <c r="GIO7022" s="217"/>
      <c r="GIP7022" s="217"/>
      <c r="GIQ7022" s="217"/>
      <c r="GIR7022" s="217"/>
      <c r="GIS7022" s="217"/>
      <c r="GIT7022" s="217"/>
      <c r="GIU7022" s="217"/>
      <c r="GIV7022" s="217"/>
      <c r="GIW7022" s="217"/>
      <c r="GIX7022" s="217"/>
      <c r="GIY7022" s="217"/>
      <c r="GIZ7022" s="217"/>
      <c r="GJA7022" s="217"/>
      <c r="GJB7022" s="217"/>
      <c r="GJC7022" s="217"/>
      <c r="GJD7022" s="217"/>
      <c r="GJE7022" s="217"/>
      <c r="GJF7022" s="217"/>
      <c r="GJG7022" s="217"/>
      <c r="GJH7022" s="217"/>
      <c r="GJI7022" s="217"/>
      <c r="GJJ7022" s="217"/>
      <c r="GJK7022" s="217"/>
      <c r="GJL7022" s="217"/>
      <c r="GJM7022" s="217"/>
      <c r="GJN7022" s="217"/>
      <c r="GJO7022" s="217"/>
      <c r="GJP7022" s="217"/>
      <c r="GJQ7022" s="217"/>
      <c r="GJR7022" s="217"/>
      <c r="GJS7022" s="217"/>
      <c r="GJT7022" s="217"/>
      <c r="GJU7022" s="217"/>
      <c r="GJV7022" s="217"/>
      <c r="GJW7022" s="217"/>
      <c r="GJX7022" s="217"/>
      <c r="GJY7022" s="217"/>
      <c r="GJZ7022" s="217"/>
      <c r="GKA7022" s="217"/>
      <c r="GKB7022" s="217"/>
      <c r="GKC7022" s="217"/>
      <c r="GKD7022" s="217"/>
      <c r="GKE7022" s="217"/>
      <c r="GKF7022" s="217"/>
      <c r="GKG7022" s="217"/>
      <c r="GKH7022" s="217"/>
      <c r="GKI7022" s="217"/>
      <c r="GKJ7022" s="217"/>
      <c r="GKK7022" s="217"/>
      <c r="GKL7022" s="217"/>
      <c r="GKM7022" s="217"/>
      <c r="GKN7022" s="217"/>
      <c r="GKO7022" s="217"/>
      <c r="GKP7022" s="217"/>
      <c r="GKQ7022" s="217"/>
      <c r="GKR7022" s="217"/>
      <c r="GKS7022" s="217"/>
      <c r="GKT7022" s="217"/>
      <c r="GKU7022" s="217"/>
      <c r="GKV7022" s="217"/>
      <c r="GKW7022" s="217"/>
      <c r="GKX7022" s="217"/>
      <c r="GKY7022" s="217"/>
      <c r="GKZ7022" s="217"/>
      <c r="GLA7022" s="217"/>
      <c r="GLB7022" s="217"/>
      <c r="GLC7022" s="217"/>
      <c r="GLD7022" s="217"/>
      <c r="GLE7022" s="217"/>
      <c r="GLF7022" s="217"/>
      <c r="GLG7022" s="217"/>
      <c r="GLH7022" s="217"/>
      <c r="GLI7022" s="217"/>
      <c r="GLJ7022" s="217"/>
      <c r="GLK7022" s="217"/>
      <c r="GLL7022" s="217"/>
      <c r="GLM7022" s="217"/>
      <c r="GLN7022" s="217"/>
      <c r="GLO7022" s="217"/>
      <c r="GLP7022" s="217"/>
      <c r="GLQ7022" s="217"/>
      <c r="GLR7022" s="217"/>
      <c r="GLS7022" s="217"/>
      <c r="GLT7022" s="217"/>
      <c r="GLU7022" s="217"/>
      <c r="GLV7022" s="217"/>
      <c r="GLW7022" s="217"/>
      <c r="GLX7022" s="217"/>
      <c r="GLY7022" s="217"/>
      <c r="GLZ7022" s="217"/>
      <c r="GMA7022" s="217"/>
      <c r="GMB7022" s="217"/>
      <c r="GMC7022" s="217"/>
      <c r="GMD7022" s="217"/>
      <c r="GME7022" s="217"/>
      <c r="GMF7022" s="217"/>
      <c r="GMG7022" s="217"/>
      <c r="GMH7022" s="217"/>
      <c r="GMI7022" s="217"/>
      <c r="GMJ7022" s="217"/>
      <c r="GMK7022" s="217"/>
      <c r="GML7022" s="217"/>
      <c r="GMM7022" s="217"/>
      <c r="GMN7022" s="217"/>
      <c r="GMO7022" s="217"/>
      <c r="GMP7022" s="217"/>
      <c r="GMQ7022" s="217"/>
      <c r="GMR7022" s="217"/>
      <c r="GMS7022" s="217"/>
      <c r="GMT7022" s="217"/>
      <c r="GMU7022" s="217"/>
      <c r="GMV7022" s="217"/>
      <c r="GMW7022" s="217"/>
      <c r="GMX7022" s="217"/>
      <c r="GMY7022" s="217"/>
      <c r="GMZ7022" s="217"/>
      <c r="GNA7022" s="217"/>
      <c r="GNB7022" s="217"/>
      <c r="GNC7022" s="217"/>
      <c r="GND7022" s="217"/>
      <c r="GNE7022" s="217"/>
      <c r="GNF7022" s="217"/>
      <c r="GNG7022" s="217"/>
      <c r="GNH7022" s="217"/>
      <c r="GNI7022" s="217"/>
      <c r="GNJ7022" s="217"/>
      <c r="GNK7022" s="217"/>
      <c r="GNL7022" s="217"/>
      <c r="GNM7022" s="217"/>
      <c r="GNN7022" s="217"/>
      <c r="GNO7022" s="217"/>
      <c r="GNP7022" s="217"/>
      <c r="GNQ7022" s="217"/>
      <c r="GNR7022" s="217"/>
      <c r="GNS7022" s="217"/>
      <c r="GNT7022" s="217"/>
      <c r="GNU7022" s="217"/>
      <c r="GNV7022" s="217"/>
      <c r="GNW7022" s="217"/>
      <c r="GNX7022" s="217"/>
      <c r="GNY7022" s="217"/>
      <c r="GNZ7022" s="217"/>
      <c r="GOA7022" s="217"/>
      <c r="GOB7022" s="217"/>
      <c r="GOC7022" s="217"/>
      <c r="GOD7022" s="217"/>
      <c r="GOE7022" s="217"/>
      <c r="GOF7022" s="217"/>
      <c r="GOG7022" s="217"/>
      <c r="GOH7022" s="217"/>
      <c r="GOI7022" s="217"/>
      <c r="GOJ7022" s="217"/>
      <c r="GOK7022" s="217"/>
      <c r="GOL7022" s="217"/>
      <c r="GOM7022" s="217"/>
      <c r="GON7022" s="217"/>
      <c r="GOO7022" s="217"/>
      <c r="GOP7022" s="217"/>
      <c r="GOQ7022" s="217"/>
      <c r="GOR7022" s="217"/>
      <c r="GOS7022" s="217"/>
      <c r="GOT7022" s="217"/>
      <c r="GOU7022" s="217"/>
      <c r="GOV7022" s="217"/>
      <c r="GOW7022" s="217"/>
      <c r="GOX7022" s="217"/>
      <c r="GOY7022" s="217"/>
      <c r="GOZ7022" s="217"/>
      <c r="GPA7022" s="217"/>
      <c r="GPB7022" s="217"/>
      <c r="GPC7022" s="217"/>
      <c r="GPD7022" s="217"/>
      <c r="GPE7022" s="217"/>
      <c r="GPF7022" s="217"/>
      <c r="GPG7022" s="217"/>
      <c r="GPH7022" s="217"/>
      <c r="GPI7022" s="217"/>
      <c r="GPJ7022" s="217"/>
      <c r="GPK7022" s="217"/>
      <c r="GPL7022" s="217"/>
      <c r="GPM7022" s="217"/>
      <c r="GPN7022" s="217"/>
      <c r="GPO7022" s="217"/>
      <c r="GPP7022" s="217"/>
      <c r="GPQ7022" s="217"/>
      <c r="GPR7022" s="217"/>
      <c r="GPS7022" s="217"/>
      <c r="GPT7022" s="217"/>
      <c r="GPU7022" s="217"/>
      <c r="GPV7022" s="217"/>
      <c r="GPW7022" s="217"/>
      <c r="GPX7022" s="217"/>
      <c r="GPY7022" s="217"/>
      <c r="GPZ7022" s="217"/>
      <c r="GQA7022" s="217"/>
      <c r="GQB7022" s="217"/>
      <c r="GQC7022" s="217"/>
      <c r="GQD7022" s="217"/>
      <c r="GQE7022" s="217"/>
      <c r="GQF7022" s="217"/>
      <c r="GQG7022" s="217"/>
      <c r="GQH7022" s="217"/>
      <c r="GQI7022" s="217"/>
      <c r="GQJ7022" s="217"/>
      <c r="GQK7022" s="217"/>
      <c r="GQL7022" s="217"/>
      <c r="GQM7022" s="217"/>
      <c r="GQN7022" s="217"/>
      <c r="GQO7022" s="217"/>
      <c r="GQP7022" s="217"/>
      <c r="GQQ7022" s="217"/>
      <c r="GQR7022" s="217"/>
      <c r="GQS7022" s="217"/>
      <c r="GQT7022" s="217"/>
      <c r="GQU7022" s="217"/>
      <c r="GQV7022" s="217"/>
      <c r="GQW7022" s="217"/>
      <c r="GQX7022" s="217"/>
      <c r="GQY7022" s="217"/>
      <c r="GQZ7022" s="217"/>
      <c r="GRA7022" s="217"/>
      <c r="GRB7022" s="217"/>
      <c r="GRC7022" s="217"/>
      <c r="GRD7022" s="217"/>
      <c r="GRE7022" s="217"/>
      <c r="GRF7022" s="217"/>
      <c r="GRG7022" s="217"/>
      <c r="GRH7022" s="217"/>
      <c r="GRI7022" s="217"/>
      <c r="GRJ7022" s="217"/>
      <c r="GRK7022" s="217"/>
      <c r="GRL7022" s="217"/>
      <c r="GRM7022" s="217"/>
      <c r="GRN7022" s="217"/>
      <c r="GRO7022" s="217"/>
      <c r="GRP7022" s="217"/>
      <c r="GRQ7022" s="217"/>
      <c r="GRR7022" s="217"/>
      <c r="GRS7022" s="217"/>
      <c r="GRT7022" s="217"/>
      <c r="GRU7022" s="217"/>
      <c r="GRV7022" s="217"/>
      <c r="GRW7022" s="217"/>
      <c r="GRX7022" s="217"/>
      <c r="GRY7022" s="217"/>
      <c r="GRZ7022" s="217"/>
      <c r="GSA7022" s="217"/>
      <c r="GSB7022" s="217"/>
      <c r="GSC7022" s="217"/>
      <c r="GSD7022" s="217"/>
      <c r="GSE7022" s="217"/>
      <c r="GSF7022" s="217"/>
      <c r="GSG7022" s="217"/>
      <c r="GSH7022" s="217"/>
      <c r="GSI7022" s="217"/>
      <c r="GSJ7022" s="217"/>
      <c r="GSK7022" s="217"/>
      <c r="GSL7022" s="217"/>
      <c r="GSM7022" s="217"/>
      <c r="GSN7022" s="217"/>
      <c r="GSO7022" s="217"/>
      <c r="GSP7022" s="217"/>
      <c r="GSQ7022" s="217"/>
      <c r="GSR7022" s="217"/>
      <c r="GSS7022" s="217"/>
      <c r="GST7022" s="217"/>
      <c r="GSU7022" s="217"/>
      <c r="GSV7022" s="217"/>
      <c r="GSW7022" s="217"/>
      <c r="GSX7022" s="217"/>
      <c r="GSY7022" s="217"/>
      <c r="GSZ7022" s="217"/>
      <c r="GTA7022" s="217"/>
      <c r="GTB7022" s="217"/>
      <c r="GTC7022" s="217"/>
      <c r="GTD7022" s="217"/>
      <c r="GTE7022" s="217"/>
      <c r="GTF7022" s="217"/>
      <c r="GTG7022" s="217"/>
      <c r="GTH7022" s="217"/>
      <c r="GTI7022" s="217"/>
      <c r="GTJ7022" s="217"/>
      <c r="GTK7022" s="217"/>
      <c r="GTL7022" s="217"/>
      <c r="GTM7022" s="217"/>
      <c r="GTN7022" s="217"/>
      <c r="GTO7022" s="217"/>
      <c r="GTP7022" s="217"/>
      <c r="GTQ7022" s="217"/>
      <c r="GTR7022" s="217"/>
      <c r="GTS7022" s="217"/>
      <c r="GTT7022" s="217"/>
      <c r="GTU7022" s="217"/>
      <c r="GTV7022" s="217"/>
      <c r="GTW7022" s="217"/>
      <c r="GTX7022" s="217"/>
      <c r="GTY7022" s="217"/>
      <c r="GTZ7022" s="217"/>
      <c r="GUA7022" s="217"/>
      <c r="GUB7022" s="217"/>
      <c r="GUC7022" s="217"/>
      <c r="GUD7022" s="217"/>
      <c r="GUE7022" s="217"/>
      <c r="GUF7022" s="217"/>
      <c r="GUG7022" s="217"/>
      <c r="GUH7022" s="217"/>
      <c r="GUI7022" s="217"/>
      <c r="GUJ7022" s="217"/>
      <c r="GUK7022" s="217"/>
      <c r="GUL7022" s="217"/>
      <c r="GUM7022" s="217"/>
      <c r="GUN7022" s="217"/>
      <c r="GUO7022" s="217"/>
      <c r="GUP7022" s="217"/>
      <c r="GUQ7022" s="217"/>
      <c r="GUR7022" s="217"/>
      <c r="GUS7022" s="217"/>
      <c r="GUT7022" s="217"/>
      <c r="GUU7022" s="217"/>
      <c r="GUV7022" s="217"/>
      <c r="GUW7022" s="217"/>
      <c r="GUX7022" s="217"/>
      <c r="GUY7022" s="217"/>
      <c r="GUZ7022" s="217"/>
      <c r="GVA7022" s="217"/>
      <c r="GVB7022" s="217"/>
      <c r="GVC7022" s="217"/>
      <c r="GVD7022" s="217"/>
      <c r="GVE7022" s="217"/>
      <c r="GVF7022" s="217"/>
      <c r="GVG7022" s="217"/>
      <c r="GVH7022" s="217"/>
      <c r="GVI7022" s="217"/>
      <c r="GVJ7022" s="217"/>
      <c r="GVK7022" s="217"/>
      <c r="GVL7022" s="217"/>
      <c r="GVM7022" s="217"/>
      <c r="GVN7022" s="217"/>
      <c r="GVO7022" s="217"/>
      <c r="GVP7022" s="217"/>
      <c r="GVQ7022" s="217"/>
      <c r="GVR7022" s="217"/>
      <c r="GVS7022" s="217"/>
      <c r="GVT7022" s="217"/>
      <c r="GVU7022" s="217"/>
      <c r="GVV7022" s="217"/>
      <c r="GVW7022" s="217"/>
      <c r="GVX7022" s="217"/>
      <c r="GVY7022" s="217"/>
      <c r="GVZ7022" s="217"/>
      <c r="GWA7022" s="217"/>
      <c r="GWB7022" s="217"/>
      <c r="GWC7022" s="217"/>
      <c r="GWD7022" s="217"/>
      <c r="GWE7022" s="217"/>
      <c r="GWF7022" s="217"/>
      <c r="GWG7022" s="217"/>
      <c r="GWH7022" s="217"/>
      <c r="GWI7022" s="217"/>
      <c r="GWJ7022" s="217"/>
      <c r="GWK7022" s="217"/>
      <c r="GWL7022" s="217"/>
      <c r="GWM7022" s="217"/>
      <c r="GWN7022" s="217"/>
      <c r="GWO7022" s="217"/>
      <c r="GWP7022" s="217"/>
      <c r="GWQ7022" s="217"/>
      <c r="GWR7022" s="217"/>
      <c r="GWS7022" s="217"/>
      <c r="GWT7022" s="217"/>
      <c r="GWU7022" s="217"/>
      <c r="GWV7022" s="217"/>
      <c r="GWW7022" s="217"/>
      <c r="GWX7022" s="217"/>
      <c r="GWY7022" s="217"/>
      <c r="GWZ7022" s="217"/>
      <c r="GXA7022" s="217"/>
      <c r="GXB7022" s="217"/>
      <c r="GXC7022" s="217"/>
      <c r="GXD7022" s="217"/>
      <c r="GXE7022" s="217"/>
      <c r="GXF7022" s="217"/>
      <c r="GXG7022" s="217"/>
      <c r="GXH7022" s="217"/>
      <c r="GXI7022" s="217"/>
      <c r="GXJ7022" s="217"/>
      <c r="GXK7022" s="217"/>
      <c r="GXL7022" s="217"/>
      <c r="GXM7022" s="217"/>
      <c r="GXN7022" s="217"/>
      <c r="GXO7022" s="217"/>
      <c r="GXP7022" s="217"/>
      <c r="GXQ7022" s="217"/>
      <c r="GXR7022" s="217"/>
      <c r="GXS7022" s="217"/>
      <c r="GXT7022" s="217"/>
      <c r="GXU7022" s="217"/>
      <c r="GXV7022" s="217"/>
      <c r="GXW7022" s="217"/>
      <c r="GXX7022" s="217"/>
      <c r="GXY7022" s="217"/>
      <c r="GXZ7022" s="217"/>
      <c r="GYA7022" s="217"/>
      <c r="GYB7022" s="217"/>
      <c r="GYC7022" s="217"/>
      <c r="GYD7022" s="217"/>
      <c r="GYE7022" s="217"/>
      <c r="GYF7022" s="217"/>
      <c r="GYG7022" s="217"/>
      <c r="GYH7022" s="217"/>
      <c r="GYI7022" s="217"/>
      <c r="GYJ7022" s="217"/>
      <c r="GYK7022" s="217"/>
      <c r="GYL7022" s="217"/>
      <c r="GYM7022" s="217"/>
      <c r="GYN7022" s="217"/>
      <c r="GYO7022" s="217"/>
      <c r="GYP7022" s="217"/>
      <c r="GYQ7022" s="217"/>
      <c r="GYR7022" s="217"/>
      <c r="GYS7022" s="217"/>
      <c r="GYT7022" s="217"/>
      <c r="GYU7022" s="217"/>
      <c r="GYV7022" s="217"/>
      <c r="GYW7022" s="217"/>
      <c r="GYX7022" s="217"/>
      <c r="GYY7022" s="217"/>
      <c r="GYZ7022" s="217"/>
      <c r="GZA7022" s="217"/>
      <c r="GZB7022" s="217"/>
      <c r="GZC7022" s="217"/>
      <c r="GZD7022" s="217"/>
      <c r="GZE7022" s="217"/>
      <c r="GZF7022" s="217"/>
      <c r="GZG7022" s="217"/>
      <c r="GZH7022" s="217"/>
      <c r="GZI7022" s="217"/>
      <c r="GZJ7022" s="217"/>
      <c r="GZK7022" s="217"/>
      <c r="GZL7022" s="217"/>
      <c r="GZM7022" s="217"/>
      <c r="GZN7022" s="217"/>
      <c r="GZO7022" s="217"/>
      <c r="GZP7022" s="217"/>
      <c r="GZQ7022" s="217"/>
      <c r="GZR7022" s="217"/>
      <c r="GZS7022" s="217"/>
      <c r="GZT7022" s="217"/>
      <c r="GZU7022" s="217"/>
      <c r="GZV7022" s="217"/>
      <c r="GZW7022" s="217"/>
      <c r="GZX7022" s="217"/>
      <c r="GZY7022" s="217"/>
      <c r="GZZ7022" s="217"/>
      <c r="HAA7022" s="217"/>
      <c r="HAB7022" s="217"/>
      <c r="HAC7022" s="217"/>
      <c r="HAD7022" s="217"/>
      <c r="HAE7022" s="217"/>
      <c r="HAF7022" s="217"/>
      <c r="HAG7022" s="217"/>
      <c r="HAH7022" s="217"/>
      <c r="HAI7022" s="217"/>
      <c r="HAJ7022" s="217"/>
      <c r="HAK7022" s="217"/>
      <c r="HAL7022" s="217"/>
      <c r="HAM7022" s="217"/>
      <c r="HAN7022" s="217"/>
      <c r="HAO7022" s="217"/>
      <c r="HAP7022" s="217"/>
      <c r="HAQ7022" s="217"/>
      <c r="HAR7022" s="217"/>
      <c r="HAS7022" s="217"/>
      <c r="HAT7022" s="217"/>
      <c r="HAU7022" s="217"/>
      <c r="HAV7022" s="217"/>
      <c r="HAW7022" s="217"/>
      <c r="HAX7022" s="217"/>
      <c r="HAY7022" s="217"/>
      <c r="HAZ7022" s="217"/>
      <c r="HBA7022" s="217"/>
      <c r="HBB7022" s="217"/>
      <c r="HBC7022" s="217"/>
      <c r="HBD7022" s="217"/>
      <c r="HBE7022" s="217"/>
      <c r="HBF7022" s="217"/>
      <c r="HBG7022" s="217"/>
      <c r="HBH7022" s="217"/>
      <c r="HBI7022" s="217"/>
      <c r="HBJ7022" s="217"/>
      <c r="HBK7022" s="217"/>
      <c r="HBL7022" s="217"/>
      <c r="HBM7022" s="217"/>
      <c r="HBN7022" s="217"/>
      <c r="HBO7022" s="217"/>
      <c r="HBP7022" s="217"/>
      <c r="HBQ7022" s="217"/>
      <c r="HBR7022" s="217"/>
      <c r="HBS7022" s="217"/>
      <c r="HBT7022" s="217"/>
      <c r="HBU7022" s="217"/>
      <c r="HBV7022" s="217"/>
      <c r="HBW7022" s="217"/>
      <c r="HBX7022" s="217"/>
      <c r="HBY7022" s="217"/>
      <c r="HBZ7022" s="217"/>
      <c r="HCA7022" s="217"/>
      <c r="HCB7022" s="217"/>
      <c r="HCC7022" s="217"/>
      <c r="HCD7022" s="217"/>
      <c r="HCE7022" s="217"/>
      <c r="HCF7022" s="217"/>
      <c r="HCG7022" s="217"/>
      <c r="HCH7022" s="217"/>
      <c r="HCI7022" s="217"/>
      <c r="HCJ7022" s="217"/>
      <c r="HCK7022" s="217"/>
      <c r="HCL7022" s="217"/>
      <c r="HCM7022" s="217"/>
      <c r="HCN7022" s="217"/>
      <c r="HCO7022" s="217"/>
      <c r="HCP7022" s="217"/>
      <c r="HCQ7022" s="217"/>
      <c r="HCR7022" s="217"/>
      <c r="HCS7022" s="217"/>
      <c r="HCT7022" s="217"/>
      <c r="HCU7022" s="217"/>
      <c r="HCV7022" s="217"/>
      <c r="HCW7022" s="217"/>
      <c r="HCX7022" s="217"/>
      <c r="HCY7022" s="217"/>
      <c r="HCZ7022" s="217"/>
      <c r="HDA7022" s="217"/>
      <c r="HDB7022" s="217"/>
      <c r="HDC7022" s="217"/>
      <c r="HDD7022" s="217"/>
      <c r="HDE7022" s="217"/>
      <c r="HDF7022" s="217"/>
      <c r="HDG7022" s="217"/>
      <c r="HDH7022" s="217"/>
      <c r="HDI7022" s="217"/>
      <c r="HDJ7022" s="217"/>
      <c r="HDK7022" s="217"/>
      <c r="HDL7022" s="217"/>
      <c r="HDM7022" s="217"/>
      <c r="HDN7022" s="217"/>
      <c r="HDO7022" s="217"/>
      <c r="HDP7022" s="217"/>
      <c r="HDQ7022" s="217"/>
      <c r="HDR7022" s="217"/>
      <c r="HDS7022" s="217"/>
      <c r="HDT7022" s="217"/>
      <c r="HDU7022" s="217"/>
      <c r="HDV7022" s="217"/>
      <c r="HDW7022" s="217"/>
      <c r="HDX7022" s="217"/>
      <c r="HDY7022" s="217"/>
      <c r="HDZ7022" s="217"/>
      <c r="HEA7022" s="217"/>
      <c r="HEB7022" s="217"/>
      <c r="HEC7022" s="217"/>
      <c r="HED7022" s="217"/>
      <c r="HEE7022" s="217"/>
      <c r="HEF7022" s="217"/>
      <c r="HEG7022" s="217"/>
      <c r="HEH7022" s="217"/>
      <c r="HEI7022" s="217"/>
      <c r="HEJ7022" s="217"/>
      <c r="HEK7022" s="217"/>
      <c r="HEL7022" s="217"/>
      <c r="HEM7022" s="217"/>
      <c r="HEN7022" s="217"/>
      <c r="HEO7022" s="217"/>
      <c r="HEP7022" s="217"/>
      <c r="HEQ7022" s="217"/>
      <c r="HER7022" s="217"/>
      <c r="HES7022" s="217"/>
      <c r="HET7022" s="217"/>
      <c r="HEU7022" s="217"/>
      <c r="HEV7022" s="217"/>
      <c r="HEW7022" s="217"/>
      <c r="HEX7022" s="217"/>
      <c r="HEY7022" s="217"/>
      <c r="HEZ7022" s="217"/>
      <c r="HFA7022" s="217"/>
      <c r="HFB7022" s="217"/>
      <c r="HFC7022" s="217"/>
      <c r="HFD7022" s="217"/>
      <c r="HFE7022" s="217"/>
      <c r="HFF7022" s="217"/>
      <c r="HFG7022" s="217"/>
      <c r="HFH7022" s="217"/>
      <c r="HFI7022" s="217"/>
      <c r="HFJ7022" s="217"/>
      <c r="HFK7022" s="217"/>
      <c r="HFL7022" s="217"/>
      <c r="HFM7022" s="217"/>
      <c r="HFN7022" s="217"/>
      <c r="HFO7022" s="217"/>
      <c r="HFP7022" s="217"/>
      <c r="HFQ7022" s="217"/>
      <c r="HFR7022" s="217"/>
      <c r="HFS7022" s="217"/>
      <c r="HFT7022" s="217"/>
      <c r="HFU7022" s="217"/>
      <c r="HFV7022" s="217"/>
      <c r="HFW7022" s="217"/>
      <c r="HFX7022" s="217"/>
      <c r="HFY7022" s="217"/>
      <c r="HFZ7022" s="217"/>
      <c r="HGA7022" s="217"/>
      <c r="HGB7022" s="217"/>
      <c r="HGC7022" s="217"/>
      <c r="HGD7022" s="217"/>
      <c r="HGE7022" s="217"/>
      <c r="HGF7022" s="217"/>
      <c r="HGG7022" s="217"/>
      <c r="HGH7022" s="217"/>
      <c r="HGI7022" s="217"/>
      <c r="HGJ7022" s="217"/>
      <c r="HGK7022" s="217"/>
      <c r="HGL7022" s="217"/>
      <c r="HGM7022" s="217"/>
      <c r="HGN7022" s="217"/>
      <c r="HGO7022" s="217"/>
      <c r="HGP7022" s="217"/>
      <c r="HGQ7022" s="217"/>
      <c r="HGR7022" s="217"/>
      <c r="HGS7022" s="217"/>
      <c r="HGT7022" s="217"/>
      <c r="HGU7022" s="217"/>
      <c r="HGV7022" s="217"/>
      <c r="HGW7022" s="217"/>
      <c r="HGX7022" s="217"/>
      <c r="HGY7022" s="217"/>
      <c r="HGZ7022" s="217"/>
      <c r="HHA7022" s="217"/>
      <c r="HHB7022" s="217"/>
      <c r="HHC7022" s="217"/>
      <c r="HHD7022" s="217"/>
      <c r="HHE7022" s="217"/>
      <c r="HHF7022" s="217"/>
      <c r="HHG7022" s="217"/>
      <c r="HHH7022" s="217"/>
      <c r="HHI7022" s="217"/>
      <c r="HHJ7022" s="217"/>
      <c r="HHK7022" s="217"/>
      <c r="HHL7022" s="217"/>
      <c r="HHM7022" s="217"/>
      <c r="HHN7022" s="217"/>
      <c r="HHO7022" s="217"/>
      <c r="HHP7022" s="217"/>
      <c r="HHQ7022" s="217"/>
      <c r="HHR7022" s="217"/>
      <c r="HHS7022" s="217"/>
      <c r="HHT7022" s="217"/>
      <c r="HHU7022" s="217"/>
      <c r="HHV7022" s="217"/>
      <c r="HHW7022" s="217"/>
      <c r="HHX7022" s="217"/>
      <c r="HHY7022" s="217"/>
      <c r="HHZ7022" s="217"/>
      <c r="HIA7022" s="217"/>
      <c r="HIB7022" s="217"/>
      <c r="HIC7022" s="217"/>
      <c r="HID7022" s="217"/>
      <c r="HIE7022" s="217"/>
      <c r="HIF7022" s="217"/>
      <c r="HIG7022" s="217"/>
      <c r="HIH7022" s="217"/>
      <c r="HII7022" s="217"/>
      <c r="HIJ7022" s="217"/>
      <c r="HIK7022" s="217"/>
      <c r="HIL7022" s="217"/>
      <c r="HIM7022" s="217"/>
      <c r="HIN7022" s="217"/>
      <c r="HIO7022" s="217"/>
      <c r="HIP7022" s="217"/>
      <c r="HIQ7022" s="217"/>
      <c r="HIR7022" s="217"/>
      <c r="HIS7022" s="217"/>
      <c r="HIT7022" s="217"/>
      <c r="HIU7022" s="217"/>
      <c r="HIV7022" s="217"/>
      <c r="HIW7022" s="217"/>
      <c r="HIX7022" s="217"/>
      <c r="HIY7022" s="217"/>
      <c r="HIZ7022" s="217"/>
      <c r="HJA7022" s="217"/>
      <c r="HJB7022" s="217"/>
      <c r="HJC7022" s="217"/>
      <c r="HJD7022" s="217"/>
      <c r="HJE7022" s="217"/>
      <c r="HJF7022" s="217"/>
      <c r="HJG7022" s="217"/>
      <c r="HJH7022" s="217"/>
      <c r="HJI7022" s="217"/>
      <c r="HJJ7022" s="217"/>
      <c r="HJK7022" s="217"/>
      <c r="HJL7022" s="217"/>
      <c r="HJM7022" s="217"/>
      <c r="HJN7022" s="217"/>
      <c r="HJO7022" s="217"/>
      <c r="HJP7022" s="217"/>
      <c r="HJQ7022" s="217"/>
      <c r="HJR7022" s="217"/>
      <c r="HJS7022" s="217"/>
      <c r="HJT7022" s="217"/>
      <c r="HJU7022" s="217"/>
      <c r="HJV7022" s="217"/>
      <c r="HJW7022" s="217"/>
      <c r="HJX7022" s="217"/>
      <c r="HJY7022" s="217"/>
      <c r="HJZ7022" s="217"/>
      <c r="HKA7022" s="217"/>
      <c r="HKB7022" s="217"/>
      <c r="HKC7022" s="217"/>
      <c r="HKD7022" s="217"/>
      <c r="HKE7022" s="217"/>
      <c r="HKF7022" s="217"/>
      <c r="HKG7022" s="217"/>
      <c r="HKH7022" s="217"/>
      <c r="HKI7022" s="217"/>
      <c r="HKJ7022" s="217"/>
      <c r="HKK7022" s="217"/>
      <c r="HKL7022" s="217"/>
      <c r="HKM7022" s="217"/>
      <c r="HKN7022" s="217"/>
      <c r="HKO7022" s="217"/>
      <c r="HKP7022" s="217"/>
      <c r="HKQ7022" s="217"/>
      <c r="HKR7022" s="217"/>
      <c r="HKS7022" s="217"/>
      <c r="HKT7022" s="217"/>
      <c r="HKU7022" s="217"/>
      <c r="HKV7022" s="217"/>
      <c r="HKW7022" s="217"/>
      <c r="HKX7022" s="217"/>
      <c r="HKY7022" s="217"/>
      <c r="HKZ7022" s="217"/>
      <c r="HLA7022" s="217"/>
      <c r="HLB7022" s="217"/>
      <c r="HLC7022" s="217"/>
      <c r="HLD7022" s="217"/>
      <c r="HLE7022" s="217"/>
      <c r="HLF7022" s="217"/>
      <c r="HLG7022" s="217"/>
      <c r="HLH7022" s="217"/>
      <c r="HLI7022" s="217"/>
      <c r="HLJ7022" s="217"/>
      <c r="HLK7022" s="217"/>
      <c r="HLL7022" s="217"/>
      <c r="HLM7022" s="217"/>
      <c r="HLN7022" s="217"/>
      <c r="HLO7022" s="217"/>
      <c r="HLP7022" s="217"/>
      <c r="HLQ7022" s="217"/>
      <c r="HLR7022" s="217"/>
      <c r="HLS7022" s="217"/>
      <c r="HLT7022" s="217"/>
      <c r="HLU7022" s="217"/>
      <c r="HLV7022" s="217"/>
      <c r="HLW7022" s="217"/>
      <c r="HLX7022" s="217"/>
      <c r="HLY7022" s="217"/>
      <c r="HLZ7022" s="217"/>
      <c r="HMA7022" s="217"/>
      <c r="HMB7022" s="217"/>
      <c r="HMC7022" s="217"/>
      <c r="HMD7022" s="217"/>
      <c r="HME7022" s="217"/>
      <c r="HMF7022" s="217"/>
      <c r="HMG7022" s="217"/>
      <c r="HMH7022" s="217"/>
      <c r="HMI7022" s="217"/>
      <c r="HMJ7022" s="217"/>
      <c r="HMK7022" s="217"/>
      <c r="HML7022" s="217"/>
      <c r="HMM7022" s="217"/>
      <c r="HMN7022" s="217"/>
      <c r="HMO7022" s="217"/>
      <c r="HMP7022" s="217"/>
      <c r="HMQ7022" s="217"/>
      <c r="HMR7022" s="217"/>
      <c r="HMS7022" s="217"/>
      <c r="HMT7022" s="217"/>
      <c r="HMU7022" s="217"/>
      <c r="HMV7022" s="217"/>
      <c r="HMW7022" s="217"/>
      <c r="HMX7022" s="217"/>
      <c r="HMY7022" s="217"/>
      <c r="HMZ7022" s="217"/>
      <c r="HNA7022" s="217"/>
      <c r="HNB7022" s="217"/>
      <c r="HNC7022" s="217"/>
      <c r="HND7022" s="217"/>
      <c r="HNE7022" s="217"/>
      <c r="HNF7022" s="217"/>
      <c r="HNG7022" s="217"/>
      <c r="HNH7022" s="217"/>
      <c r="HNI7022" s="217"/>
      <c r="HNJ7022" s="217"/>
      <c r="HNK7022" s="217"/>
      <c r="HNL7022" s="217"/>
      <c r="HNM7022" s="217"/>
      <c r="HNN7022" s="217"/>
      <c r="HNO7022" s="217"/>
      <c r="HNP7022" s="217"/>
      <c r="HNQ7022" s="217"/>
      <c r="HNR7022" s="217"/>
      <c r="HNS7022" s="217"/>
      <c r="HNT7022" s="217"/>
      <c r="HNU7022" s="217"/>
      <c r="HNV7022" s="217"/>
      <c r="HNW7022" s="217"/>
      <c r="HNX7022" s="217"/>
      <c r="HNY7022" s="217"/>
      <c r="HNZ7022" s="217"/>
      <c r="HOA7022" s="217"/>
      <c r="HOB7022" s="217"/>
      <c r="HOC7022" s="217"/>
      <c r="HOD7022" s="217"/>
      <c r="HOE7022" s="217"/>
      <c r="HOF7022" s="217"/>
      <c r="HOG7022" s="217"/>
      <c r="HOH7022" s="217"/>
      <c r="HOI7022" s="217"/>
      <c r="HOJ7022" s="217"/>
      <c r="HOK7022" s="217"/>
      <c r="HOL7022" s="217"/>
      <c r="HOM7022" s="217"/>
      <c r="HON7022" s="217"/>
      <c r="HOO7022" s="217"/>
      <c r="HOP7022" s="217"/>
      <c r="HOQ7022" s="217"/>
      <c r="HOR7022" s="217"/>
      <c r="HOS7022" s="217"/>
      <c r="HOT7022" s="217"/>
      <c r="HOU7022" s="217"/>
      <c r="HOV7022" s="217"/>
      <c r="HOW7022" s="217"/>
      <c r="HOX7022" s="217"/>
      <c r="HOY7022" s="217"/>
      <c r="HOZ7022" s="217"/>
      <c r="HPA7022" s="217"/>
      <c r="HPB7022" s="217"/>
      <c r="HPC7022" s="217"/>
      <c r="HPD7022" s="217"/>
      <c r="HPE7022" s="217"/>
      <c r="HPF7022" s="217"/>
      <c r="HPG7022" s="217"/>
      <c r="HPH7022" s="217"/>
      <c r="HPI7022" s="217"/>
      <c r="HPJ7022" s="217"/>
      <c r="HPK7022" s="217"/>
      <c r="HPL7022" s="217"/>
      <c r="HPM7022" s="217"/>
      <c r="HPN7022" s="217"/>
      <c r="HPO7022" s="217"/>
      <c r="HPP7022" s="217"/>
      <c r="HPQ7022" s="217"/>
      <c r="HPR7022" s="217"/>
      <c r="HPS7022" s="217"/>
      <c r="HPT7022" s="217"/>
      <c r="HPU7022" s="217"/>
      <c r="HPV7022" s="217"/>
      <c r="HPW7022" s="217"/>
      <c r="HPX7022" s="217"/>
      <c r="HPY7022" s="217"/>
      <c r="HPZ7022" s="217"/>
      <c r="HQA7022" s="217"/>
      <c r="HQB7022" s="217"/>
      <c r="HQC7022" s="217"/>
      <c r="HQD7022" s="217"/>
      <c r="HQE7022" s="217"/>
      <c r="HQF7022" s="217"/>
      <c r="HQG7022" s="217"/>
      <c r="HQH7022" s="217"/>
      <c r="HQI7022" s="217"/>
      <c r="HQJ7022" s="217"/>
      <c r="HQK7022" s="217"/>
      <c r="HQL7022" s="217"/>
      <c r="HQM7022" s="217"/>
      <c r="HQN7022" s="217"/>
      <c r="HQO7022" s="217"/>
      <c r="HQP7022" s="217"/>
      <c r="HQQ7022" s="217"/>
      <c r="HQR7022" s="217"/>
      <c r="HQS7022" s="217"/>
      <c r="HQT7022" s="217"/>
      <c r="HQU7022" s="217"/>
      <c r="HQV7022" s="217"/>
      <c r="HQW7022" s="217"/>
      <c r="HQX7022" s="217"/>
      <c r="HQY7022" s="217"/>
      <c r="HQZ7022" s="217"/>
      <c r="HRA7022" s="217"/>
      <c r="HRB7022" s="217"/>
      <c r="HRC7022" s="217"/>
      <c r="HRD7022" s="217"/>
      <c r="HRE7022" s="217"/>
      <c r="HRF7022" s="217"/>
      <c r="HRG7022" s="217"/>
      <c r="HRH7022" s="217"/>
      <c r="HRI7022" s="217"/>
      <c r="HRJ7022" s="217"/>
      <c r="HRK7022" s="217"/>
      <c r="HRL7022" s="217"/>
      <c r="HRM7022" s="217"/>
      <c r="HRN7022" s="217"/>
      <c r="HRO7022" s="217"/>
      <c r="HRP7022" s="217"/>
      <c r="HRQ7022" s="217"/>
      <c r="HRR7022" s="217"/>
      <c r="HRS7022" s="217"/>
      <c r="HRT7022" s="217"/>
      <c r="HRU7022" s="217"/>
      <c r="HRV7022" s="217"/>
      <c r="HRW7022" s="217"/>
      <c r="HRX7022" s="217"/>
      <c r="HRY7022" s="217"/>
      <c r="HRZ7022" s="217"/>
      <c r="HSA7022" s="217"/>
      <c r="HSB7022" s="217"/>
      <c r="HSC7022" s="217"/>
      <c r="HSD7022" s="217"/>
      <c r="HSE7022" s="217"/>
      <c r="HSF7022" s="217"/>
      <c r="HSG7022" s="217"/>
      <c r="HSH7022" s="217"/>
      <c r="HSI7022" s="217"/>
      <c r="HSJ7022" s="217"/>
      <c r="HSK7022" s="217"/>
      <c r="HSL7022" s="217"/>
      <c r="HSM7022" s="217"/>
      <c r="HSN7022" s="217"/>
      <c r="HSO7022" s="217"/>
      <c r="HSP7022" s="217"/>
      <c r="HSQ7022" s="217"/>
      <c r="HSR7022" s="217"/>
      <c r="HSS7022" s="217"/>
      <c r="HST7022" s="217"/>
      <c r="HSU7022" s="217"/>
      <c r="HSV7022" s="217"/>
      <c r="HSW7022" s="217"/>
      <c r="HSX7022" s="217"/>
      <c r="HSY7022" s="217"/>
      <c r="HSZ7022" s="217"/>
      <c r="HTA7022" s="217"/>
      <c r="HTB7022" s="217"/>
      <c r="HTC7022" s="217"/>
      <c r="HTD7022" s="217"/>
      <c r="HTE7022" s="217"/>
      <c r="HTF7022" s="217"/>
      <c r="HTG7022" s="217"/>
      <c r="HTH7022" s="217"/>
      <c r="HTI7022" s="217"/>
      <c r="HTJ7022" s="217"/>
      <c r="HTK7022" s="217"/>
      <c r="HTL7022" s="217"/>
      <c r="HTM7022" s="217"/>
      <c r="HTN7022" s="217"/>
      <c r="HTO7022" s="217"/>
      <c r="HTP7022" s="217"/>
      <c r="HTQ7022" s="217"/>
      <c r="HTR7022" s="217"/>
      <c r="HTS7022" s="217"/>
      <c r="HTT7022" s="217"/>
      <c r="HTU7022" s="217"/>
      <c r="HTV7022" s="217"/>
      <c r="HTW7022" s="217"/>
      <c r="HTX7022" s="217"/>
      <c r="HTY7022" s="217"/>
      <c r="HTZ7022" s="217"/>
      <c r="HUA7022" s="217"/>
      <c r="HUB7022" s="217"/>
      <c r="HUC7022" s="217"/>
      <c r="HUD7022" s="217"/>
      <c r="HUE7022" s="217"/>
      <c r="HUF7022" s="217"/>
      <c r="HUG7022" s="217"/>
      <c r="HUH7022" s="217"/>
      <c r="HUI7022" s="217"/>
      <c r="HUJ7022" s="217"/>
      <c r="HUK7022" s="217"/>
      <c r="HUL7022" s="217"/>
      <c r="HUM7022" s="217"/>
      <c r="HUN7022" s="217"/>
      <c r="HUO7022" s="217"/>
      <c r="HUP7022" s="217"/>
      <c r="HUQ7022" s="217"/>
      <c r="HUR7022" s="217"/>
      <c r="HUS7022" s="217"/>
      <c r="HUT7022" s="217"/>
      <c r="HUU7022" s="217"/>
      <c r="HUV7022" s="217"/>
      <c r="HUW7022" s="217"/>
      <c r="HUX7022" s="217"/>
      <c r="HUY7022" s="217"/>
      <c r="HUZ7022" s="217"/>
      <c r="HVA7022" s="217"/>
      <c r="HVB7022" s="217"/>
      <c r="HVC7022" s="217"/>
      <c r="HVD7022" s="217"/>
      <c r="HVE7022" s="217"/>
      <c r="HVF7022" s="217"/>
      <c r="HVG7022" s="217"/>
      <c r="HVH7022" s="217"/>
      <c r="HVI7022" s="217"/>
      <c r="HVJ7022" s="217"/>
      <c r="HVK7022" s="217"/>
      <c r="HVL7022" s="217"/>
      <c r="HVM7022" s="217"/>
      <c r="HVN7022" s="217"/>
      <c r="HVO7022" s="217"/>
      <c r="HVP7022" s="217"/>
      <c r="HVQ7022" s="217"/>
      <c r="HVR7022" s="217"/>
      <c r="HVS7022" s="217"/>
      <c r="HVT7022" s="217"/>
      <c r="HVU7022" s="217"/>
      <c r="HVV7022" s="217"/>
      <c r="HVW7022" s="217"/>
      <c r="HVX7022" s="217"/>
      <c r="HVY7022" s="217"/>
      <c r="HVZ7022" s="217"/>
      <c r="HWA7022" s="217"/>
      <c r="HWB7022" s="217"/>
      <c r="HWC7022" s="217"/>
      <c r="HWD7022" s="217"/>
      <c r="HWE7022" s="217"/>
      <c r="HWF7022" s="217"/>
      <c r="HWG7022" s="217"/>
      <c r="HWH7022" s="217"/>
      <c r="HWI7022" s="217"/>
      <c r="HWJ7022" s="217"/>
      <c r="HWK7022" s="217"/>
      <c r="HWL7022" s="217"/>
      <c r="HWM7022" s="217"/>
      <c r="HWN7022" s="217"/>
      <c r="HWO7022" s="217"/>
      <c r="HWP7022" s="217"/>
      <c r="HWQ7022" s="217"/>
      <c r="HWR7022" s="217"/>
      <c r="HWS7022" s="217"/>
      <c r="HWT7022" s="217"/>
      <c r="HWU7022" s="217"/>
      <c r="HWV7022" s="217"/>
      <c r="HWW7022" s="217"/>
      <c r="HWX7022" s="217"/>
      <c r="HWY7022" s="217"/>
      <c r="HWZ7022" s="217"/>
      <c r="HXA7022" s="217"/>
      <c r="HXB7022" s="217"/>
      <c r="HXC7022" s="217"/>
      <c r="HXD7022" s="217"/>
      <c r="HXE7022" s="217"/>
      <c r="HXF7022" s="217"/>
      <c r="HXG7022" s="217"/>
      <c r="HXH7022" s="217"/>
      <c r="HXI7022" s="217"/>
      <c r="HXJ7022" s="217"/>
      <c r="HXK7022" s="217"/>
      <c r="HXL7022" s="217"/>
      <c r="HXM7022" s="217"/>
      <c r="HXN7022" s="217"/>
      <c r="HXO7022" s="217"/>
      <c r="HXP7022" s="217"/>
      <c r="HXQ7022" s="217"/>
      <c r="HXR7022" s="217"/>
      <c r="HXS7022" s="217"/>
      <c r="HXT7022" s="217"/>
      <c r="HXU7022" s="217"/>
      <c r="HXV7022" s="217"/>
      <c r="HXW7022" s="217"/>
      <c r="HXX7022" s="217"/>
      <c r="HXY7022" s="217"/>
      <c r="HXZ7022" s="217"/>
      <c r="HYA7022" s="217"/>
      <c r="HYB7022" s="217"/>
      <c r="HYC7022" s="217"/>
      <c r="HYD7022" s="217"/>
      <c r="HYE7022" s="217"/>
      <c r="HYF7022" s="217"/>
      <c r="HYG7022" s="217"/>
      <c r="HYH7022" s="217"/>
      <c r="HYI7022" s="217"/>
      <c r="HYJ7022" s="217"/>
      <c r="HYK7022" s="217"/>
      <c r="HYL7022" s="217"/>
      <c r="HYM7022" s="217"/>
      <c r="HYN7022" s="217"/>
      <c r="HYO7022" s="217"/>
      <c r="HYP7022" s="217"/>
      <c r="HYQ7022" s="217"/>
      <c r="HYR7022" s="217"/>
      <c r="HYS7022" s="217"/>
      <c r="HYT7022" s="217"/>
      <c r="HYU7022" s="217"/>
      <c r="HYV7022" s="217"/>
      <c r="HYW7022" s="217"/>
      <c r="HYX7022" s="217"/>
      <c r="HYY7022" s="217"/>
      <c r="HYZ7022" s="217"/>
      <c r="HZA7022" s="217"/>
      <c r="HZB7022" s="217"/>
      <c r="HZC7022" s="217"/>
      <c r="HZD7022" s="217"/>
      <c r="HZE7022" s="217"/>
      <c r="HZF7022" s="217"/>
      <c r="HZG7022" s="217"/>
      <c r="HZH7022" s="217"/>
      <c r="HZI7022" s="217"/>
      <c r="HZJ7022" s="217"/>
      <c r="HZK7022" s="217"/>
      <c r="HZL7022" s="217"/>
      <c r="HZM7022" s="217"/>
      <c r="HZN7022" s="217"/>
      <c r="HZO7022" s="217"/>
      <c r="HZP7022" s="217"/>
      <c r="HZQ7022" s="217"/>
      <c r="HZR7022" s="217"/>
      <c r="HZS7022" s="217"/>
      <c r="HZT7022" s="217"/>
      <c r="HZU7022" s="217"/>
      <c r="HZV7022" s="217"/>
      <c r="HZW7022" s="217"/>
      <c r="HZX7022" s="217"/>
      <c r="HZY7022" s="217"/>
      <c r="HZZ7022" s="217"/>
      <c r="IAA7022" s="217"/>
      <c r="IAB7022" s="217"/>
      <c r="IAC7022" s="217"/>
      <c r="IAD7022" s="217"/>
      <c r="IAE7022" s="217"/>
      <c r="IAF7022" s="217"/>
      <c r="IAG7022" s="217"/>
      <c r="IAH7022" s="217"/>
      <c r="IAI7022" s="217"/>
      <c r="IAJ7022" s="217"/>
      <c r="IAK7022" s="217"/>
      <c r="IAL7022" s="217"/>
      <c r="IAM7022" s="217"/>
      <c r="IAN7022" s="217"/>
      <c r="IAO7022" s="217"/>
      <c r="IAP7022" s="217"/>
      <c r="IAQ7022" s="217"/>
      <c r="IAR7022" s="217"/>
      <c r="IAS7022" s="217"/>
      <c r="IAT7022" s="217"/>
      <c r="IAU7022" s="217"/>
      <c r="IAV7022" s="217"/>
      <c r="IAW7022" s="217"/>
      <c r="IAX7022" s="217"/>
      <c r="IAY7022" s="217"/>
      <c r="IAZ7022" s="217"/>
      <c r="IBA7022" s="217"/>
      <c r="IBB7022" s="217"/>
      <c r="IBC7022" s="217"/>
      <c r="IBD7022" s="217"/>
      <c r="IBE7022" s="217"/>
      <c r="IBF7022" s="217"/>
      <c r="IBG7022" s="217"/>
      <c r="IBH7022" s="217"/>
      <c r="IBI7022" s="217"/>
      <c r="IBJ7022" s="217"/>
      <c r="IBK7022" s="217"/>
      <c r="IBL7022" s="217"/>
      <c r="IBM7022" s="217"/>
      <c r="IBN7022" s="217"/>
      <c r="IBO7022" s="217"/>
      <c r="IBP7022" s="217"/>
      <c r="IBQ7022" s="217"/>
      <c r="IBR7022" s="217"/>
      <c r="IBS7022" s="217"/>
      <c r="IBT7022" s="217"/>
      <c r="IBU7022" s="217"/>
      <c r="IBV7022" s="217"/>
      <c r="IBW7022" s="217"/>
      <c r="IBX7022" s="217"/>
      <c r="IBY7022" s="217"/>
      <c r="IBZ7022" s="217"/>
      <c r="ICA7022" s="217"/>
      <c r="ICB7022" s="217"/>
      <c r="ICC7022" s="217"/>
      <c r="ICD7022" s="217"/>
      <c r="ICE7022" s="217"/>
      <c r="ICF7022" s="217"/>
      <c r="ICG7022" s="217"/>
      <c r="ICH7022" s="217"/>
      <c r="ICI7022" s="217"/>
      <c r="ICJ7022" s="217"/>
      <c r="ICK7022" s="217"/>
      <c r="ICL7022" s="217"/>
      <c r="ICM7022" s="217"/>
      <c r="ICN7022" s="217"/>
      <c r="ICO7022" s="217"/>
      <c r="ICP7022" s="217"/>
      <c r="ICQ7022" s="217"/>
      <c r="ICR7022" s="217"/>
      <c r="ICS7022" s="217"/>
      <c r="ICT7022" s="217"/>
      <c r="ICU7022" s="217"/>
      <c r="ICV7022" s="217"/>
      <c r="ICW7022" s="217"/>
      <c r="ICX7022" s="217"/>
      <c r="ICY7022" s="217"/>
      <c r="ICZ7022" s="217"/>
      <c r="IDA7022" s="217"/>
      <c r="IDB7022" s="217"/>
      <c r="IDC7022" s="217"/>
      <c r="IDD7022" s="217"/>
      <c r="IDE7022" s="217"/>
      <c r="IDF7022" s="217"/>
      <c r="IDG7022" s="217"/>
      <c r="IDH7022" s="217"/>
      <c r="IDI7022" s="217"/>
      <c r="IDJ7022" s="217"/>
      <c r="IDK7022" s="217"/>
      <c r="IDL7022" s="217"/>
      <c r="IDM7022" s="217"/>
      <c r="IDN7022" s="217"/>
      <c r="IDO7022" s="217"/>
      <c r="IDP7022" s="217"/>
      <c r="IDQ7022" s="217"/>
      <c r="IDR7022" s="217"/>
      <c r="IDS7022" s="217"/>
      <c r="IDT7022" s="217"/>
      <c r="IDU7022" s="217"/>
      <c r="IDV7022" s="217"/>
      <c r="IDW7022" s="217"/>
      <c r="IDX7022" s="217"/>
      <c r="IDY7022" s="217"/>
      <c r="IDZ7022" s="217"/>
      <c r="IEA7022" s="217"/>
      <c r="IEB7022" s="217"/>
      <c r="IEC7022" s="217"/>
      <c r="IED7022" s="217"/>
      <c r="IEE7022" s="217"/>
      <c r="IEF7022" s="217"/>
      <c r="IEG7022" s="217"/>
      <c r="IEH7022" s="217"/>
      <c r="IEI7022" s="217"/>
      <c r="IEJ7022" s="217"/>
      <c r="IEK7022" s="217"/>
      <c r="IEL7022" s="217"/>
      <c r="IEM7022" s="217"/>
      <c r="IEN7022" s="217"/>
      <c r="IEO7022" s="217"/>
      <c r="IEP7022" s="217"/>
      <c r="IEQ7022" s="217"/>
      <c r="IER7022" s="217"/>
      <c r="IES7022" s="217"/>
      <c r="IET7022" s="217"/>
      <c r="IEU7022" s="217"/>
      <c r="IEV7022" s="217"/>
      <c r="IEW7022" s="217"/>
      <c r="IEX7022" s="217"/>
      <c r="IEY7022" s="217"/>
      <c r="IEZ7022" s="217"/>
      <c r="IFA7022" s="217"/>
      <c r="IFB7022" s="217"/>
      <c r="IFC7022" s="217"/>
      <c r="IFD7022" s="217"/>
      <c r="IFE7022" s="217"/>
      <c r="IFF7022" s="217"/>
      <c r="IFG7022" s="217"/>
      <c r="IFH7022" s="217"/>
      <c r="IFI7022" s="217"/>
      <c r="IFJ7022" s="217"/>
      <c r="IFK7022" s="217"/>
      <c r="IFL7022" s="217"/>
      <c r="IFM7022" s="217"/>
      <c r="IFN7022" s="217"/>
      <c r="IFO7022" s="217"/>
      <c r="IFP7022" s="217"/>
      <c r="IFQ7022" s="217"/>
      <c r="IFR7022" s="217"/>
      <c r="IFS7022" s="217"/>
      <c r="IFT7022" s="217"/>
      <c r="IFU7022" s="217"/>
      <c r="IFV7022" s="217"/>
      <c r="IFW7022" s="217"/>
      <c r="IFX7022" s="217"/>
      <c r="IFY7022" s="217"/>
      <c r="IFZ7022" s="217"/>
      <c r="IGA7022" s="217"/>
      <c r="IGB7022" s="217"/>
      <c r="IGC7022" s="217"/>
      <c r="IGD7022" s="217"/>
      <c r="IGE7022" s="217"/>
      <c r="IGF7022" s="217"/>
      <c r="IGG7022" s="217"/>
      <c r="IGH7022" s="217"/>
      <c r="IGI7022" s="217"/>
      <c r="IGJ7022" s="217"/>
      <c r="IGK7022" s="217"/>
      <c r="IGL7022" s="217"/>
      <c r="IGM7022" s="217"/>
      <c r="IGN7022" s="217"/>
      <c r="IGO7022" s="217"/>
      <c r="IGP7022" s="217"/>
      <c r="IGQ7022" s="217"/>
      <c r="IGR7022" s="217"/>
      <c r="IGS7022" s="217"/>
      <c r="IGT7022" s="217"/>
      <c r="IGU7022" s="217"/>
      <c r="IGV7022" s="217"/>
      <c r="IGW7022" s="217"/>
      <c r="IGX7022" s="217"/>
      <c r="IGY7022" s="217"/>
      <c r="IGZ7022" s="217"/>
      <c r="IHA7022" s="217"/>
      <c r="IHB7022" s="217"/>
      <c r="IHC7022" s="217"/>
      <c r="IHD7022" s="217"/>
      <c r="IHE7022" s="217"/>
      <c r="IHF7022" s="217"/>
      <c r="IHG7022" s="217"/>
      <c r="IHH7022" s="217"/>
      <c r="IHI7022" s="217"/>
      <c r="IHJ7022" s="217"/>
      <c r="IHK7022" s="217"/>
      <c r="IHL7022" s="217"/>
      <c r="IHM7022" s="217"/>
      <c r="IHN7022" s="217"/>
      <c r="IHO7022" s="217"/>
      <c r="IHP7022" s="217"/>
      <c r="IHQ7022" s="217"/>
      <c r="IHR7022" s="217"/>
      <c r="IHS7022" s="217"/>
      <c r="IHT7022" s="217"/>
      <c r="IHU7022" s="217"/>
      <c r="IHV7022" s="217"/>
      <c r="IHW7022" s="217"/>
      <c r="IHX7022" s="217"/>
      <c r="IHY7022" s="217"/>
      <c r="IHZ7022" s="217"/>
      <c r="IIA7022" s="217"/>
      <c r="IIB7022" s="217"/>
      <c r="IIC7022" s="217"/>
      <c r="IID7022" s="217"/>
      <c r="IIE7022" s="217"/>
      <c r="IIF7022" s="217"/>
      <c r="IIG7022" s="217"/>
      <c r="IIH7022" s="217"/>
      <c r="III7022" s="217"/>
      <c r="IIJ7022" s="217"/>
      <c r="IIK7022" s="217"/>
      <c r="IIL7022" s="217"/>
      <c r="IIM7022" s="217"/>
      <c r="IIN7022" s="217"/>
      <c r="IIO7022" s="217"/>
      <c r="IIP7022" s="217"/>
      <c r="IIQ7022" s="217"/>
      <c r="IIR7022" s="217"/>
      <c r="IIS7022" s="217"/>
      <c r="IIT7022" s="217"/>
      <c r="IIU7022" s="217"/>
      <c r="IIV7022" s="217"/>
      <c r="IIW7022" s="217"/>
      <c r="IIX7022" s="217"/>
      <c r="IIY7022" s="217"/>
      <c r="IIZ7022" s="217"/>
      <c r="IJA7022" s="217"/>
      <c r="IJB7022" s="217"/>
      <c r="IJC7022" s="217"/>
      <c r="IJD7022" s="217"/>
      <c r="IJE7022" s="217"/>
      <c r="IJF7022" s="217"/>
      <c r="IJG7022" s="217"/>
      <c r="IJH7022" s="217"/>
      <c r="IJI7022" s="217"/>
      <c r="IJJ7022" s="217"/>
      <c r="IJK7022" s="217"/>
      <c r="IJL7022" s="217"/>
      <c r="IJM7022" s="217"/>
      <c r="IJN7022" s="217"/>
      <c r="IJO7022" s="217"/>
      <c r="IJP7022" s="217"/>
      <c r="IJQ7022" s="217"/>
      <c r="IJR7022" s="217"/>
      <c r="IJS7022" s="217"/>
      <c r="IJT7022" s="217"/>
      <c r="IJU7022" s="217"/>
      <c r="IJV7022" s="217"/>
      <c r="IJW7022" s="217"/>
      <c r="IJX7022" s="217"/>
      <c r="IJY7022" s="217"/>
      <c r="IJZ7022" s="217"/>
      <c r="IKA7022" s="217"/>
      <c r="IKB7022" s="217"/>
      <c r="IKC7022" s="217"/>
      <c r="IKD7022" s="217"/>
      <c r="IKE7022" s="217"/>
      <c r="IKF7022" s="217"/>
      <c r="IKG7022" s="217"/>
      <c r="IKH7022" s="217"/>
      <c r="IKI7022" s="217"/>
      <c r="IKJ7022" s="217"/>
      <c r="IKK7022" s="217"/>
      <c r="IKL7022" s="217"/>
      <c r="IKM7022" s="217"/>
      <c r="IKN7022" s="217"/>
      <c r="IKO7022" s="217"/>
      <c r="IKP7022" s="217"/>
      <c r="IKQ7022" s="217"/>
      <c r="IKR7022" s="217"/>
      <c r="IKS7022" s="217"/>
      <c r="IKT7022" s="217"/>
      <c r="IKU7022" s="217"/>
      <c r="IKV7022" s="217"/>
      <c r="IKW7022" s="217"/>
      <c r="IKX7022" s="217"/>
      <c r="IKY7022" s="217"/>
      <c r="IKZ7022" s="217"/>
      <c r="ILA7022" s="217"/>
      <c r="ILB7022" s="217"/>
      <c r="ILC7022" s="217"/>
      <c r="ILD7022" s="217"/>
      <c r="ILE7022" s="217"/>
      <c r="ILF7022" s="217"/>
      <c r="ILG7022" s="217"/>
      <c r="ILH7022" s="217"/>
      <c r="ILI7022" s="217"/>
      <c r="ILJ7022" s="217"/>
      <c r="ILK7022" s="217"/>
      <c r="ILL7022" s="217"/>
      <c r="ILM7022" s="217"/>
      <c r="ILN7022" s="217"/>
      <c r="ILO7022" s="217"/>
      <c r="ILP7022" s="217"/>
      <c r="ILQ7022" s="217"/>
      <c r="ILR7022" s="217"/>
      <c r="ILS7022" s="217"/>
      <c r="ILT7022" s="217"/>
      <c r="ILU7022" s="217"/>
      <c r="ILV7022" s="217"/>
      <c r="ILW7022" s="217"/>
      <c r="ILX7022" s="217"/>
      <c r="ILY7022" s="217"/>
      <c r="ILZ7022" s="217"/>
      <c r="IMA7022" s="217"/>
      <c r="IMB7022" s="217"/>
      <c r="IMC7022" s="217"/>
      <c r="IMD7022" s="217"/>
      <c r="IME7022" s="217"/>
      <c r="IMF7022" s="217"/>
      <c r="IMG7022" s="217"/>
      <c r="IMH7022" s="217"/>
      <c r="IMI7022" s="217"/>
      <c r="IMJ7022" s="217"/>
      <c r="IMK7022" s="217"/>
      <c r="IML7022" s="217"/>
      <c r="IMM7022" s="217"/>
      <c r="IMN7022" s="217"/>
      <c r="IMO7022" s="217"/>
      <c r="IMP7022" s="217"/>
      <c r="IMQ7022" s="217"/>
      <c r="IMR7022" s="217"/>
      <c r="IMS7022" s="217"/>
      <c r="IMT7022" s="217"/>
      <c r="IMU7022" s="217"/>
      <c r="IMV7022" s="217"/>
      <c r="IMW7022" s="217"/>
      <c r="IMX7022" s="217"/>
      <c r="IMY7022" s="217"/>
      <c r="IMZ7022" s="217"/>
      <c r="INA7022" s="217"/>
      <c r="INB7022" s="217"/>
      <c r="INC7022" s="217"/>
      <c r="IND7022" s="217"/>
      <c r="INE7022" s="217"/>
      <c r="INF7022" s="217"/>
      <c r="ING7022" s="217"/>
      <c r="INH7022" s="217"/>
      <c r="INI7022" s="217"/>
      <c r="INJ7022" s="217"/>
      <c r="INK7022" s="217"/>
      <c r="INL7022" s="217"/>
      <c r="INM7022" s="217"/>
      <c r="INN7022" s="217"/>
      <c r="INO7022" s="217"/>
      <c r="INP7022" s="217"/>
      <c r="INQ7022" s="217"/>
      <c r="INR7022" s="217"/>
      <c r="INS7022" s="217"/>
      <c r="INT7022" s="217"/>
      <c r="INU7022" s="217"/>
      <c r="INV7022" s="217"/>
      <c r="INW7022" s="217"/>
      <c r="INX7022" s="217"/>
      <c r="INY7022" s="217"/>
      <c r="INZ7022" s="217"/>
      <c r="IOA7022" s="217"/>
      <c r="IOB7022" s="217"/>
      <c r="IOC7022" s="217"/>
      <c r="IOD7022" s="217"/>
      <c r="IOE7022" s="217"/>
      <c r="IOF7022" s="217"/>
      <c r="IOG7022" s="217"/>
      <c r="IOH7022" s="217"/>
      <c r="IOI7022" s="217"/>
      <c r="IOJ7022" s="217"/>
      <c r="IOK7022" s="217"/>
      <c r="IOL7022" s="217"/>
      <c r="IOM7022" s="217"/>
      <c r="ION7022" s="217"/>
      <c r="IOO7022" s="217"/>
      <c r="IOP7022" s="217"/>
      <c r="IOQ7022" s="217"/>
      <c r="IOR7022" s="217"/>
      <c r="IOS7022" s="217"/>
      <c r="IOT7022" s="217"/>
      <c r="IOU7022" s="217"/>
      <c r="IOV7022" s="217"/>
      <c r="IOW7022" s="217"/>
      <c r="IOX7022" s="217"/>
      <c r="IOY7022" s="217"/>
      <c r="IOZ7022" s="217"/>
      <c r="IPA7022" s="217"/>
      <c r="IPB7022" s="217"/>
      <c r="IPC7022" s="217"/>
      <c r="IPD7022" s="217"/>
      <c r="IPE7022" s="217"/>
      <c r="IPF7022" s="217"/>
      <c r="IPG7022" s="217"/>
      <c r="IPH7022" s="217"/>
      <c r="IPI7022" s="217"/>
      <c r="IPJ7022" s="217"/>
      <c r="IPK7022" s="217"/>
      <c r="IPL7022" s="217"/>
      <c r="IPM7022" s="217"/>
      <c r="IPN7022" s="217"/>
      <c r="IPO7022" s="217"/>
      <c r="IPP7022" s="217"/>
      <c r="IPQ7022" s="217"/>
      <c r="IPR7022" s="217"/>
      <c r="IPS7022" s="217"/>
      <c r="IPT7022" s="217"/>
      <c r="IPU7022" s="217"/>
      <c r="IPV7022" s="217"/>
      <c r="IPW7022" s="217"/>
      <c r="IPX7022" s="217"/>
      <c r="IPY7022" s="217"/>
      <c r="IPZ7022" s="217"/>
      <c r="IQA7022" s="217"/>
      <c r="IQB7022" s="217"/>
      <c r="IQC7022" s="217"/>
      <c r="IQD7022" s="217"/>
      <c r="IQE7022" s="217"/>
      <c r="IQF7022" s="217"/>
      <c r="IQG7022" s="217"/>
      <c r="IQH7022" s="217"/>
      <c r="IQI7022" s="217"/>
      <c r="IQJ7022" s="217"/>
      <c r="IQK7022" s="217"/>
      <c r="IQL7022" s="217"/>
      <c r="IQM7022" s="217"/>
      <c r="IQN7022" s="217"/>
      <c r="IQO7022" s="217"/>
      <c r="IQP7022" s="217"/>
      <c r="IQQ7022" s="217"/>
      <c r="IQR7022" s="217"/>
      <c r="IQS7022" s="217"/>
      <c r="IQT7022" s="217"/>
      <c r="IQU7022" s="217"/>
      <c r="IQV7022" s="217"/>
      <c r="IQW7022" s="217"/>
      <c r="IQX7022" s="217"/>
      <c r="IQY7022" s="217"/>
      <c r="IQZ7022" s="217"/>
      <c r="IRA7022" s="217"/>
      <c r="IRB7022" s="217"/>
      <c r="IRC7022" s="217"/>
      <c r="IRD7022" s="217"/>
      <c r="IRE7022" s="217"/>
      <c r="IRF7022" s="217"/>
      <c r="IRG7022" s="217"/>
      <c r="IRH7022" s="217"/>
      <c r="IRI7022" s="217"/>
      <c r="IRJ7022" s="217"/>
      <c r="IRK7022" s="217"/>
      <c r="IRL7022" s="217"/>
      <c r="IRM7022" s="217"/>
      <c r="IRN7022" s="217"/>
      <c r="IRO7022" s="217"/>
      <c r="IRP7022" s="217"/>
      <c r="IRQ7022" s="217"/>
      <c r="IRR7022" s="217"/>
      <c r="IRS7022" s="217"/>
      <c r="IRT7022" s="217"/>
      <c r="IRU7022" s="217"/>
      <c r="IRV7022" s="217"/>
      <c r="IRW7022" s="217"/>
      <c r="IRX7022" s="217"/>
      <c r="IRY7022" s="217"/>
      <c r="IRZ7022" s="217"/>
      <c r="ISA7022" s="217"/>
      <c r="ISB7022" s="217"/>
      <c r="ISC7022" s="217"/>
      <c r="ISD7022" s="217"/>
      <c r="ISE7022" s="217"/>
      <c r="ISF7022" s="217"/>
      <c r="ISG7022" s="217"/>
      <c r="ISH7022" s="217"/>
      <c r="ISI7022" s="217"/>
      <c r="ISJ7022" s="217"/>
      <c r="ISK7022" s="217"/>
      <c r="ISL7022" s="217"/>
      <c r="ISM7022" s="217"/>
      <c r="ISN7022" s="217"/>
      <c r="ISO7022" s="217"/>
      <c r="ISP7022" s="217"/>
      <c r="ISQ7022" s="217"/>
      <c r="ISR7022" s="217"/>
      <c r="ISS7022" s="217"/>
      <c r="IST7022" s="217"/>
      <c r="ISU7022" s="217"/>
      <c r="ISV7022" s="217"/>
      <c r="ISW7022" s="217"/>
      <c r="ISX7022" s="217"/>
      <c r="ISY7022" s="217"/>
      <c r="ISZ7022" s="217"/>
      <c r="ITA7022" s="217"/>
      <c r="ITB7022" s="217"/>
      <c r="ITC7022" s="217"/>
      <c r="ITD7022" s="217"/>
      <c r="ITE7022" s="217"/>
      <c r="ITF7022" s="217"/>
      <c r="ITG7022" s="217"/>
      <c r="ITH7022" s="217"/>
      <c r="ITI7022" s="217"/>
      <c r="ITJ7022" s="217"/>
      <c r="ITK7022" s="217"/>
      <c r="ITL7022" s="217"/>
      <c r="ITM7022" s="217"/>
      <c r="ITN7022" s="217"/>
      <c r="ITO7022" s="217"/>
      <c r="ITP7022" s="217"/>
      <c r="ITQ7022" s="217"/>
      <c r="ITR7022" s="217"/>
      <c r="ITS7022" s="217"/>
      <c r="ITT7022" s="217"/>
      <c r="ITU7022" s="217"/>
      <c r="ITV7022" s="217"/>
      <c r="ITW7022" s="217"/>
      <c r="ITX7022" s="217"/>
      <c r="ITY7022" s="217"/>
      <c r="ITZ7022" s="217"/>
      <c r="IUA7022" s="217"/>
      <c r="IUB7022" s="217"/>
      <c r="IUC7022" s="217"/>
      <c r="IUD7022" s="217"/>
      <c r="IUE7022" s="217"/>
      <c r="IUF7022" s="217"/>
      <c r="IUG7022" s="217"/>
      <c r="IUH7022" s="217"/>
      <c r="IUI7022" s="217"/>
      <c r="IUJ7022" s="217"/>
      <c r="IUK7022" s="217"/>
      <c r="IUL7022" s="217"/>
      <c r="IUM7022" s="217"/>
      <c r="IUN7022" s="217"/>
      <c r="IUO7022" s="217"/>
      <c r="IUP7022" s="217"/>
      <c r="IUQ7022" s="217"/>
      <c r="IUR7022" s="217"/>
      <c r="IUS7022" s="217"/>
      <c r="IUT7022" s="217"/>
      <c r="IUU7022" s="217"/>
      <c r="IUV7022" s="217"/>
      <c r="IUW7022" s="217"/>
      <c r="IUX7022" s="217"/>
      <c r="IUY7022" s="217"/>
      <c r="IUZ7022" s="217"/>
      <c r="IVA7022" s="217"/>
      <c r="IVB7022" s="217"/>
      <c r="IVC7022" s="217"/>
      <c r="IVD7022" s="217"/>
      <c r="IVE7022" s="217"/>
      <c r="IVF7022" s="217"/>
      <c r="IVG7022" s="217"/>
      <c r="IVH7022" s="217"/>
      <c r="IVI7022" s="217"/>
      <c r="IVJ7022" s="217"/>
      <c r="IVK7022" s="217"/>
      <c r="IVL7022" s="217"/>
      <c r="IVM7022" s="217"/>
      <c r="IVN7022" s="217"/>
      <c r="IVO7022" s="217"/>
      <c r="IVP7022" s="217"/>
      <c r="IVQ7022" s="217"/>
      <c r="IVR7022" s="217"/>
      <c r="IVS7022" s="217"/>
      <c r="IVT7022" s="217"/>
      <c r="IVU7022" s="217"/>
      <c r="IVV7022" s="217"/>
      <c r="IVW7022" s="217"/>
      <c r="IVX7022" s="217"/>
      <c r="IVY7022" s="217"/>
      <c r="IVZ7022" s="217"/>
      <c r="IWA7022" s="217"/>
      <c r="IWB7022" s="217"/>
      <c r="IWC7022" s="217"/>
      <c r="IWD7022" s="217"/>
      <c r="IWE7022" s="217"/>
      <c r="IWF7022" s="217"/>
      <c r="IWG7022" s="217"/>
      <c r="IWH7022" s="217"/>
      <c r="IWI7022" s="217"/>
      <c r="IWJ7022" s="217"/>
      <c r="IWK7022" s="217"/>
      <c r="IWL7022" s="217"/>
      <c r="IWM7022" s="217"/>
      <c r="IWN7022" s="217"/>
      <c r="IWO7022" s="217"/>
      <c r="IWP7022" s="217"/>
      <c r="IWQ7022" s="217"/>
      <c r="IWR7022" s="217"/>
      <c r="IWS7022" s="217"/>
      <c r="IWT7022" s="217"/>
      <c r="IWU7022" s="217"/>
      <c r="IWV7022" s="217"/>
      <c r="IWW7022" s="217"/>
      <c r="IWX7022" s="217"/>
      <c r="IWY7022" s="217"/>
      <c r="IWZ7022" s="217"/>
      <c r="IXA7022" s="217"/>
      <c r="IXB7022" s="217"/>
      <c r="IXC7022" s="217"/>
      <c r="IXD7022" s="217"/>
      <c r="IXE7022" s="217"/>
      <c r="IXF7022" s="217"/>
      <c r="IXG7022" s="217"/>
      <c r="IXH7022" s="217"/>
      <c r="IXI7022" s="217"/>
      <c r="IXJ7022" s="217"/>
      <c r="IXK7022" s="217"/>
      <c r="IXL7022" s="217"/>
      <c r="IXM7022" s="217"/>
      <c r="IXN7022" s="217"/>
      <c r="IXO7022" s="217"/>
      <c r="IXP7022" s="217"/>
      <c r="IXQ7022" s="217"/>
      <c r="IXR7022" s="217"/>
      <c r="IXS7022" s="217"/>
      <c r="IXT7022" s="217"/>
      <c r="IXU7022" s="217"/>
      <c r="IXV7022" s="217"/>
      <c r="IXW7022" s="217"/>
      <c r="IXX7022" s="217"/>
      <c r="IXY7022" s="217"/>
      <c r="IXZ7022" s="217"/>
      <c r="IYA7022" s="217"/>
      <c r="IYB7022" s="217"/>
      <c r="IYC7022" s="217"/>
      <c r="IYD7022" s="217"/>
      <c r="IYE7022" s="217"/>
      <c r="IYF7022" s="217"/>
      <c r="IYG7022" s="217"/>
      <c r="IYH7022" s="217"/>
      <c r="IYI7022" s="217"/>
      <c r="IYJ7022" s="217"/>
      <c r="IYK7022" s="217"/>
      <c r="IYL7022" s="217"/>
      <c r="IYM7022" s="217"/>
      <c r="IYN7022" s="217"/>
      <c r="IYO7022" s="217"/>
      <c r="IYP7022" s="217"/>
      <c r="IYQ7022" s="217"/>
      <c r="IYR7022" s="217"/>
      <c r="IYS7022" s="217"/>
      <c r="IYT7022" s="217"/>
      <c r="IYU7022" s="217"/>
      <c r="IYV7022" s="217"/>
      <c r="IYW7022" s="217"/>
      <c r="IYX7022" s="217"/>
      <c r="IYY7022" s="217"/>
      <c r="IYZ7022" s="217"/>
      <c r="IZA7022" s="217"/>
      <c r="IZB7022" s="217"/>
      <c r="IZC7022" s="217"/>
      <c r="IZD7022" s="217"/>
      <c r="IZE7022" s="217"/>
      <c r="IZF7022" s="217"/>
      <c r="IZG7022" s="217"/>
      <c r="IZH7022" s="217"/>
      <c r="IZI7022" s="217"/>
      <c r="IZJ7022" s="217"/>
      <c r="IZK7022" s="217"/>
      <c r="IZL7022" s="217"/>
      <c r="IZM7022" s="217"/>
      <c r="IZN7022" s="217"/>
      <c r="IZO7022" s="217"/>
      <c r="IZP7022" s="217"/>
      <c r="IZQ7022" s="217"/>
      <c r="IZR7022" s="217"/>
      <c r="IZS7022" s="217"/>
      <c r="IZT7022" s="217"/>
      <c r="IZU7022" s="217"/>
      <c r="IZV7022" s="217"/>
      <c r="IZW7022" s="217"/>
      <c r="IZX7022" s="217"/>
      <c r="IZY7022" s="217"/>
      <c r="IZZ7022" s="217"/>
      <c r="JAA7022" s="217"/>
      <c r="JAB7022" s="217"/>
      <c r="JAC7022" s="217"/>
      <c r="JAD7022" s="217"/>
      <c r="JAE7022" s="217"/>
      <c r="JAF7022" s="217"/>
      <c r="JAG7022" s="217"/>
      <c r="JAH7022" s="217"/>
      <c r="JAI7022" s="217"/>
      <c r="JAJ7022" s="217"/>
      <c r="JAK7022" s="217"/>
      <c r="JAL7022" s="217"/>
      <c r="JAM7022" s="217"/>
      <c r="JAN7022" s="217"/>
      <c r="JAO7022" s="217"/>
      <c r="JAP7022" s="217"/>
      <c r="JAQ7022" s="217"/>
      <c r="JAR7022" s="217"/>
      <c r="JAS7022" s="217"/>
      <c r="JAT7022" s="217"/>
      <c r="JAU7022" s="217"/>
      <c r="JAV7022" s="217"/>
      <c r="JAW7022" s="217"/>
      <c r="JAX7022" s="217"/>
      <c r="JAY7022" s="217"/>
      <c r="JAZ7022" s="217"/>
      <c r="JBA7022" s="217"/>
      <c r="JBB7022" s="217"/>
      <c r="JBC7022" s="217"/>
      <c r="JBD7022" s="217"/>
      <c r="JBE7022" s="217"/>
      <c r="JBF7022" s="217"/>
      <c r="JBG7022" s="217"/>
      <c r="JBH7022" s="217"/>
      <c r="JBI7022" s="217"/>
      <c r="JBJ7022" s="217"/>
      <c r="JBK7022" s="217"/>
      <c r="JBL7022" s="217"/>
      <c r="JBM7022" s="217"/>
      <c r="JBN7022" s="217"/>
      <c r="JBO7022" s="217"/>
      <c r="JBP7022" s="217"/>
      <c r="JBQ7022" s="217"/>
      <c r="JBR7022" s="217"/>
      <c r="JBS7022" s="217"/>
      <c r="JBT7022" s="217"/>
      <c r="JBU7022" s="217"/>
      <c r="JBV7022" s="217"/>
      <c r="JBW7022" s="217"/>
      <c r="JBX7022" s="217"/>
      <c r="JBY7022" s="217"/>
      <c r="JBZ7022" s="217"/>
      <c r="JCA7022" s="217"/>
      <c r="JCB7022" s="217"/>
      <c r="JCC7022" s="217"/>
      <c r="JCD7022" s="217"/>
      <c r="JCE7022" s="217"/>
      <c r="JCF7022" s="217"/>
      <c r="JCG7022" s="217"/>
      <c r="JCH7022" s="217"/>
      <c r="JCI7022" s="217"/>
      <c r="JCJ7022" s="217"/>
      <c r="JCK7022" s="217"/>
      <c r="JCL7022" s="217"/>
      <c r="JCM7022" s="217"/>
      <c r="JCN7022" s="217"/>
      <c r="JCO7022" s="217"/>
      <c r="JCP7022" s="217"/>
      <c r="JCQ7022" s="217"/>
      <c r="JCR7022" s="217"/>
      <c r="JCS7022" s="217"/>
      <c r="JCT7022" s="217"/>
      <c r="JCU7022" s="217"/>
      <c r="JCV7022" s="217"/>
      <c r="JCW7022" s="217"/>
      <c r="JCX7022" s="217"/>
      <c r="JCY7022" s="217"/>
      <c r="JCZ7022" s="217"/>
      <c r="JDA7022" s="217"/>
      <c r="JDB7022" s="217"/>
      <c r="JDC7022" s="217"/>
      <c r="JDD7022" s="217"/>
      <c r="JDE7022" s="217"/>
      <c r="JDF7022" s="217"/>
      <c r="JDG7022" s="217"/>
      <c r="JDH7022" s="217"/>
      <c r="JDI7022" s="217"/>
      <c r="JDJ7022" s="217"/>
      <c r="JDK7022" s="217"/>
      <c r="JDL7022" s="217"/>
      <c r="JDM7022" s="217"/>
      <c r="JDN7022" s="217"/>
      <c r="JDO7022" s="217"/>
      <c r="JDP7022" s="217"/>
      <c r="JDQ7022" s="217"/>
      <c r="JDR7022" s="217"/>
      <c r="JDS7022" s="217"/>
      <c r="JDT7022" s="217"/>
      <c r="JDU7022" s="217"/>
      <c r="JDV7022" s="217"/>
      <c r="JDW7022" s="217"/>
      <c r="JDX7022" s="217"/>
      <c r="JDY7022" s="217"/>
      <c r="JDZ7022" s="217"/>
      <c r="JEA7022" s="217"/>
      <c r="JEB7022" s="217"/>
      <c r="JEC7022" s="217"/>
      <c r="JED7022" s="217"/>
      <c r="JEE7022" s="217"/>
      <c r="JEF7022" s="217"/>
      <c r="JEG7022" s="217"/>
      <c r="JEH7022" s="217"/>
      <c r="JEI7022" s="217"/>
      <c r="JEJ7022" s="217"/>
      <c r="JEK7022" s="217"/>
      <c r="JEL7022" s="217"/>
      <c r="JEM7022" s="217"/>
      <c r="JEN7022" s="217"/>
      <c r="JEO7022" s="217"/>
      <c r="JEP7022" s="217"/>
      <c r="JEQ7022" s="217"/>
      <c r="JER7022" s="217"/>
      <c r="JES7022" s="217"/>
      <c r="JET7022" s="217"/>
      <c r="JEU7022" s="217"/>
      <c r="JEV7022" s="217"/>
      <c r="JEW7022" s="217"/>
      <c r="JEX7022" s="217"/>
      <c r="JEY7022" s="217"/>
      <c r="JEZ7022" s="217"/>
      <c r="JFA7022" s="217"/>
      <c r="JFB7022" s="217"/>
      <c r="JFC7022" s="217"/>
      <c r="JFD7022" s="217"/>
      <c r="JFE7022" s="217"/>
      <c r="JFF7022" s="217"/>
      <c r="JFG7022" s="217"/>
      <c r="JFH7022" s="217"/>
      <c r="JFI7022" s="217"/>
      <c r="JFJ7022" s="217"/>
      <c r="JFK7022" s="217"/>
      <c r="JFL7022" s="217"/>
      <c r="JFM7022" s="217"/>
      <c r="JFN7022" s="217"/>
      <c r="JFO7022" s="217"/>
      <c r="JFP7022" s="217"/>
      <c r="JFQ7022" s="217"/>
      <c r="JFR7022" s="217"/>
      <c r="JFS7022" s="217"/>
      <c r="JFT7022" s="217"/>
      <c r="JFU7022" s="217"/>
      <c r="JFV7022" s="217"/>
      <c r="JFW7022" s="217"/>
      <c r="JFX7022" s="217"/>
      <c r="JFY7022" s="217"/>
      <c r="JFZ7022" s="217"/>
      <c r="JGA7022" s="217"/>
      <c r="JGB7022" s="217"/>
      <c r="JGC7022" s="217"/>
      <c r="JGD7022" s="217"/>
      <c r="JGE7022" s="217"/>
      <c r="JGF7022" s="217"/>
      <c r="JGG7022" s="217"/>
      <c r="JGH7022" s="217"/>
      <c r="JGI7022" s="217"/>
      <c r="JGJ7022" s="217"/>
      <c r="JGK7022" s="217"/>
      <c r="JGL7022" s="217"/>
      <c r="JGM7022" s="217"/>
      <c r="JGN7022" s="217"/>
      <c r="JGO7022" s="217"/>
      <c r="JGP7022" s="217"/>
      <c r="JGQ7022" s="217"/>
      <c r="JGR7022" s="217"/>
      <c r="JGS7022" s="217"/>
      <c r="JGT7022" s="217"/>
      <c r="JGU7022" s="217"/>
      <c r="JGV7022" s="217"/>
      <c r="JGW7022" s="217"/>
      <c r="JGX7022" s="217"/>
      <c r="JGY7022" s="217"/>
      <c r="JGZ7022" s="217"/>
      <c r="JHA7022" s="217"/>
      <c r="JHB7022" s="217"/>
      <c r="JHC7022" s="217"/>
      <c r="JHD7022" s="217"/>
      <c r="JHE7022" s="217"/>
      <c r="JHF7022" s="217"/>
      <c r="JHG7022" s="217"/>
      <c r="JHH7022" s="217"/>
      <c r="JHI7022" s="217"/>
      <c r="JHJ7022" s="217"/>
      <c r="JHK7022" s="217"/>
      <c r="JHL7022" s="217"/>
      <c r="JHM7022" s="217"/>
      <c r="JHN7022" s="217"/>
      <c r="JHO7022" s="217"/>
      <c r="JHP7022" s="217"/>
      <c r="JHQ7022" s="217"/>
      <c r="JHR7022" s="217"/>
      <c r="JHS7022" s="217"/>
      <c r="JHT7022" s="217"/>
      <c r="JHU7022" s="217"/>
      <c r="JHV7022" s="217"/>
      <c r="JHW7022" s="217"/>
      <c r="JHX7022" s="217"/>
      <c r="JHY7022" s="217"/>
      <c r="JHZ7022" s="217"/>
      <c r="JIA7022" s="217"/>
      <c r="JIB7022" s="217"/>
      <c r="JIC7022" s="217"/>
      <c r="JID7022" s="217"/>
      <c r="JIE7022" s="217"/>
      <c r="JIF7022" s="217"/>
      <c r="JIG7022" s="217"/>
      <c r="JIH7022" s="217"/>
      <c r="JII7022" s="217"/>
      <c r="JIJ7022" s="217"/>
      <c r="JIK7022" s="217"/>
      <c r="JIL7022" s="217"/>
      <c r="JIM7022" s="217"/>
      <c r="JIN7022" s="217"/>
      <c r="JIO7022" s="217"/>
      <c r="JIP7022" s="217"/>
      <c r="JIQ7022" s="217"/>
      <c r="JIR7022" s="217"/>
      <c r="JIS7022" s="217"/>
      <c r="JIT7022" s="217"/>
      <c r="JIU7022" s="217"/>
      <c r="JIV7022" s="217"/>
      <c r="JIW7022" s="217"/>
      <c r="JIX7022" s="217"/>
      <c r="JIY7022" s="217"/>
      <c r="JIZ7022" s="217"/>
      <c r="JJA7022" s="217"/>
      <c r="JJB7022" s="217"/>
      <c r="JJC7022" s="217"/>
      <c r="JJD7022" s="217"/>
      <c r="JJE7022" s="217"/>
      <c r="JJF7022" s="217"/>
      <c r="JJG7022" s="217"/>
      <c r="JJH7022" s="217"/>
      <c r="JJI7022" s="217"/>
      <c r="JJJ7022" s="217"/>
      <c r="JJK7022" s="217"/>
      <c r="JJL7022" s="217"/>
      <c r="JJM7022" s="217"/>
      <c r="JJN7022" s="217"/>
      <c r="JJO7022" s="217"/>
      <c r="JJP7022" s="217"/>
      <c r="JJQ7022" s="217"/>
      <c r="JJR7022" s="217"/>
      <c r="JJS7022" s="217"/>
      <c r="JJT7022" s="217"/>
      <c r="JJU7022" s="217"/>
      <c r="JJV7022" s="217"/>
      <c r="JJW7022" s="217"/>
      <c r="JJX7022" s="217"/>
      <c r="JJY7022" s="217"/>
      <c r="JJZ7022" s="217"/>
      <c r="JKA7022" s="217"/>
      <c r="JKB7022" s="217"/>
      <c r="JKC7022" s="217"/>
      <c r="JKD7022" s="217"/>
      <c r="JKE7022" s="217"/>
      <c r="JKF7022" s="217"/>
      <c r="JKG7022" s="217"/>
      <c r="JKH7022" s="217"/>
      <c r="JKI7022" s="217"/>
      <c r="JKJ7022" s="217"/>
      <c r="JKK7022" s="217"/>
      <c r="JKL7022" s="217"/>
      <c r="JKM7022" s="217"/>
      <c r="JKN7022" s="217"/>
      <c r="JKO7022" s="217"/>
      <c r="JKP7022" s="217"/>
      <c r="JKQ7022" s="217"/>
      <c r="JKR7022" s="217"/>
      <c r="JKS7022" s="217"/>
      <c r="JKT7022" s="217"/>
      <c r="JKU7022" s="217"/>
      <c r="JKV7022" s="217"/>
      <c r="JKW7022" s="217"/>
      <c r="JKX7022" s="217"/>
      <c r="JKY7022" s="217"/>
      <c r="JKZ7022" s="217"/>
      <c r="JLA7022" s="217"/>
      <c r="JLB7022" s="217"/>
      <c r="JLC7022" s="217"/>
      <c r="JLD7022" s="217"/>
      <c r="JLE7022" s="217"/>
      <c r="JLF7022" s="217"/>
      <c r="JLG7022" s="217"/>
      <c r="JLH7022" s="217"/>
      <c r="JLI7022" s="217"/>
      <c r="JLJ7022" s="217"/>
      <c r="JLK7022" s="217"/>
      <c r="JLL7022" s="217"/>
      <c r="JLM7022" s="217"/>
      <c r="JLN7022" s="217"/>
      <c r="JLO7022" s="217"/>
      <c r="JLP7022" s="217"/>
      <c r="JLQ7022" s="217"/>
      <c r="JLR7022" s="217"/>
      <c r="JLS7022" s="217"/>
      <c r="JLT7022" s="217"/>
      <c r="JLU7022" s="217"/>
      <c r="JLV7022" s="217"/>
      <c r="JLW7022" s="217"/>
      <c r="JLX7022" s="217"/>
      <c r="JLY7022" s="217"/>
      <c r="JLZ7022" s="217"/>
      <c r="JMA7022" s="217"/>
      <c r="JMB7022" s="217"/>
      <c r="JMC7022" s="217"/>
      <c r="JMD7022" s="217"/>
      <c r="JME7022" s="217"/>
      <c r="JMF7022" s="217"/>
      <c r="JMG7022" s="217"/>
      <c r="JMH7022" s="217"/>
      <c r="JMI7022" s="217"/>
      <c r="JMJ7022" s="217"/>
      <c r="JMK7022" s="217"/>
      <c r="JML7022" s="217"/>
      <c r="JMM7022" s="217"/>
      <c r="JMN7022" s="217"/>
      <c r="JMO7022" s="217"/>
      <c r="JMP7022" s="217"/>
      <c r="JMQ7022" s="217"/>
      <c r="JMR7022" s="217"/>
      <c r="JMS7022" s="217"/>
      <c r="JMT7022" s="217"/>
      <c r="JMU7022" s="217"/>
      <c r="JMV7022" s="217"/>
      <c r="JMW7022" s="217"/>
      <c r="JMX7022" s="217"/>
      <c r="JMY7022" s="217"/>
      <c r="JMZ7022" s="217"/>
      <c r="JNA7022" s="217"/>
      <c r="JNB7022" s="217"/>
      <c r="JNC7022" s="217"/>
      <c r="JND7022" s="217"/>
      <c r="JNE7022" s="217"/>
      <c r="JNF7022" s="217"/>
      <c r="JNG7022" s="217"/>
      <c r="JNH7022" s="217"/>
      <c r="JNI7022" s="217"/>
      <c r="JNJ7022" s="217"/>
      <c r="JNK7022" s="217"/>
      <c r="JNL7022" s="217"/>
      <c r="JNM7022" s="217"/>
      <c r="JNN7022" s="217"/>
      <c r="JNO7022" s="217"/>
      <c r="JNP7022" s="217"/>
      <c r="JNQ7022" s="217"/>
      <c r="JNR7022" s="217"/>
      <c r="JNS7022" s="217"/>
      <c r="JNT7022" s="217"/>
      <c r="JNU7022" s="217"/>
      <c r="JNV7022" s="217"/>
      <c r="JNW7022" s="217"/>
      <c r="JNX7022" s="217"/>
      <c r="JNY7022" s="217"/>
      <c r="JNZ7022" s="217"/>
      <c r="JOA7022" s="217"/>
      <c r="JOB7022" s="217"/>
      <c r="JOC7022" s="217"/>
      <c r="JOD7022" s="217"/>
      <c r="JOE7022" s="217"/>
      <c r="JOF7022" s="217"/>
      <c r="JOG7022" s="217"/>
      <c r="JOH7022" s="217"/>
      <c r="JOI7022" s="217"/>
      <c r="JOJ7022" s="217"/>
      <c r="JOK7022" s="217"/>
      <c r="JOL7022" s="217"/>
      <c r="JOM7022" s="217"/>
      <c r="JON7022" s="217"/>
      <c r="JOO7022" s="217"/>
      <c r="JOP7022" s="217"/>
      <c r="JOQ7022" s="217"/>
      <c r="JOR7022" s="217"/>
      <c r="JOS7022" s="217"/>
      <c r="JOT7022" s="217"/>
      <c r="JOU7022" s="217"/>
      <c r="JOV7022" s="217"/>
      <c r="JOW7022" s="217"/>
      <c r="JOX7022" s="217"/>
      <c r="JOY7022" s="217"/>
      <c r="JOZ7022" s="217"/>
      <c r="JPA7022" s="217"/>
      <c r="JPB7022" s="217"/>
      <c r="JPC7022" s="217"/>
      <c r="JPD7022" s="217"/>
      <c r="JPE7022" s="217"/>
      <c r="JPF7022" s="217"/>
      <c r="JPG7022" s="217"/>
      <c r="JPH7022" s="217"/>
      <c r="JPI7022" s="217"/>
      <c r="JPJ7022" s="217"/>
      <c r="JPK7022" s="217"/>
      <c r="JPL7022" s="217"/>
      <c r="JPM7022" s="217"/>
      <c r="JPN7022" s="217"/>
      <c r="JPO7022" s="217"/>
      <c r="JPP7022" s="217"/>
      <c r="JPQ7022" s="217"/>
      <c r="JPR7022" s="217"/>
      <c r="JPS7022" s="217"/>
      <c r="JPT7022" s="217"/>
      <c r="JPU7022" s="217"/>
      <c r="JPV7022" s="217"/>
      <c r="JPW7022" s="217"/>
      <c r="JPX7022" s="217"/>
      <c r="JPY7022" s="217"/>
      <c r="JPZ7022" s="217"/>
      <c r="JQA7022" s="217"/>
      <c r="JQB7022" s="217"/>
      <c r="JQC7022" s="217"/>
      <c r="JQD7022" s="217"/>
      <c r="JQE7022" s="217"/>
      <c r="JQF7022" s="217"/>
      <c r="JQG7022" s="217"/>
      <c r="JQH7022" s="217"/>
      <c r="JQI7022" s="217"/>
      <c r="JQJ7022" s="217"/>
      <c r="JQK7022" s="217"/>
      <c r="JQL7022" s="217"/>
      <c r="JQM7022" s="217"/>
      <c r="JQN7022" s="217"/>
      <c r="JQO7022" s="217"/>
      <c r="JQP7022" s="217"/>
      <c r="JQQ7022" s="217"/>
      <c r="JQR7022" s="217"/>
      <c r="JQS7022" s="217"/>
      <c r="JQT7022" s="217"/>
      <c r="JQU7022" s="217"/>
      <c r="JQV7022" s="217"/>
      <c r="JQW7022" s="217"/>
      <c r="JQX7022" s="217"/>
      <c r="JQY7022" s="217"/>
      <c r="JQZ7022" s="217"/>
      <c r="JRA7022" s="217"/>
      <c r="JRB7022" s="217"/>
      <c r="JRC7022" s="217"/>
      <c r="JRD7022" s="217"/>
      <c r="JRE7022" s="217"/>
      <c r="JRF7022" s="217"/>
      <c r="JRG7022" s="217"/>
      <c r="JRH7022" s="217"/>
      <c r="JRI7022" s="217"/>
      <c r="JRJ7022" s="217"/>
      <c r="JRK7022" s="217"/>
      <c r="JRL7022" s="217"/>
      <c r="JRM7022" s="217"/>
      <c r="JRN7022" s="217"/>
      <c r="JRO7022" s="217"/>
      <c r="JRP7022" s="217"/>
      <c r="JRQ7022" s="217"/>
      <c r="JRR7022" s="217"/>
      <c r="JRS7022" s="217"/>
      <c r="JRT7022" s="217"/>
      <c r="JRU7022" s="217"/>
      <c r="JRV7022" s="217"/>
      <c r="JRW7022" s="217"/>
      <c r="JRX7022" s="217"/>
      <c r="JRY7022" s="217"/>
      <c r="JRZ7022" s="217"/>
      <c r="JSA7022" s="217"/>
      <c r="JSB7022" s="217"/>
      <c r="JSC7022" s="217"/>
      <c r="JSD7022" s="217"/>
      <c r="JSE7022" s="217"/>
      <c r="JSF7022" s="217"/>
      <c r="JSG7022" s="217"/>
      <c r="JSH7022" s="217"/>
      <c r="JSI7022" s="217"/>
      <c r="JSJ7022" s="217"/>
      <c r="JSK7022" s="217"/>
      <c r="JSL7022" s="217"/>
      <c r="JSM7022" s="217"/>
      <c r="JSN7022" s="217"/>
      <c r="JSO7022" s="217"/>
      <c r="JSP7022" s="217"/>
      <c r="JSQ7022" s="217"/>
      <c r="JSR7022" s="217"/>
      <c r="JSS7022" s="217"/>
      <c r="JST7022" s="217"/>
      <c r="JSU7022" s="217"/>
      <c r="JSV7022" s="217"/>
      <c r="JSW7022" s="217"/>
      <c r="JSX7022" s="217"/>
      <c r="JSY7022" s="217"/>
      <c r="JSZ7022" s="217"/>
      <c r="JTA7022" s="217"/>
      <c r="JTB7022" s="217"/>
      <c r="JTC7022" s="217"/>
      <c r="JTD7022" s="217"/>
      <c r="JTE7022" s="217"/>
      <c r="JTF7022" s="217"/>
      <c r="JTG7022" s="217"/>
      <c r="JTH7022" s="217"/>
      <c r="JTI7022" s="217"/>
      <c r="JTJ7022" s="217"/>
      <c r="JTK7022" s="217"/>
      <c r="JTL7022" s="217"/>
      <c r="JTM7022" s="217"/>
      <c r="JTN7022" s="217"/>
      <c r="JTO7022" s="217"/>
      <c r="JTP7022" s="217"/>
      <c r="JTQ7022" s="217"/>
      <c r="JTR7022" s="217"/>
      <c r="JTS7022" s="217"/>
      <c r="JTT7022" s="217"/>
      <c r="JTU7022" s="217"/>
      <c r="JTV7022" s="217"/>
      <c r="JTW7022" s="217"/>
      <c r="JTX7022" s="217"/>
      <c r="JTY7022" s="217"/>
      <c r="JTZ7022" s="217"/>
      <c r="JUA7022" s="217"/>
      <c r="JUB7022" s="217"/>
      <c r="JUC7022" s="217"/>
      <c r="JUD7022" s="217"/>
      <c r="JUE7022" s="217"/>
      <c r="JUF7022" s="217"/>
      <c r="JUG7022" s="217"/>
      <c r="JUH7022" s="217"/>
      <c r="JUI7022" s="217"/>
      <c r="JUJ7022" s="217"/>
      <c r="JUK7022" s="217"/>
      <c r="JUL7022" s="217"/>
      <c r="JUM7022" s="217"/>
      <c r="JUN7022" s="217"/>
      <c r="JUO7022" s="217"/>
      <c r="JUP7022" s="217"/>
      <c r="JUQ7022" s="217"/>
      <c r="JUR7022" s="217"/>
      <c r="JUS7022" s="217"/>
      <c r="JUT7022" s="217"/>
      <c r="JUU7022" s="217"/>
      <c r="JUV7022" s="217"/>
      <c r="JUW7022" s="217"/>
      <c r="JUX7022" s="217"/>
      <c r="JUY7022" s="217"/>
      <c r="JUZ7022" s="217"/>
      <c r="JVA7022" s="217"/>
      <c r="JVB7022" s="217"/>
      <c r="JVC7022" s="217"/>
      <c r="JVD7022" s="217"/>
      <c r="JVE7022" s="217"/>
      <c r="JVF7022" s="217"/>
      <c r="JVG7022" s="217"/>
      <c r="JVH7022" s="217"/>
      <c r="JVI7022" s="217"/>
      <c r="JVJ7022" s="217"/>
      <c r="JVK7022" s="217"/>
      <c r="JVL7022" s="217"/>
      <c r="JVM7022" s="217"/>
      <c r="JVN7022" s="217"/>
      <c r="JVO7022" s="217"/>
      <c r="JVP7022" s="217"/>
      <c r="JVQ7022" s="217"/>
      <c r="JVR7022" s="217"/>
      <c r="JVS7022" s="217"/>
      <c r="JVT7022" s="217"/>
      <c r="JVU7022" s="217"/>
      <c r="JVV7022" s="217"/>
      <c r="JVW7022" s="217"/>
      <c r="JVX7022" s="217"/>
      <c r="JVY7022" s="217"/>
      <c r="JVZ7022" s="217"/>
      <c r="JWA7022" s="217"/>
      <c r="JWB7022" s="217"/>
      <c r="JWC7022" s="217"/>
      <c r="JWD7022" s="217"/>
      <c r="JWE7022" s="217"/>
      <c r="JWF7022" s="217"/>
      <c r="JWG7022" s="217"/>
      <c r="JWH7022" s="217"/>
      <c r="JWI7022" s="217"/>
      <c r="JWJ7022" s="217"/>
      <c r="JWK7022" s="217"/>
      <c r="JWL7022" s="217"/>
      <c r="JWM7022" s="217"/>
      <c r="JWN7022" s="217"/>
      <c r="JWO7022" s="217"/>
      <c r="JWP7022" s="217"/>
      <c r="JWQ7022" s="217"/>
      <c r="JWR7022" s="217"/>
      <c r="JWS7022" s="217"/>
      <c r="JWT7022" s="217"/>
      <c r="JWU7022" s="217"/>
      <c r="JWV7022" s="217"/>
      <c r="JWW7022" s="217"/>
      <c r="JWX7022" s="217"/>
      <c r="JWY7022" s="217"/>
      <c r="JWZ7022" s="217"/>
      <c r="JXA7022" s="217"/>
      <c r="JXB7022" s="217"/>
      <c r="JXC7022" s="217"/>
      <c r="JXD7022" s="217"/>
      <c r="JXE7022" s="217"/>
      <c r="JXF7022" s="217"/>
      <c r="JXG7022" s="217"/>
      <c r="JXH7022" s="217"/>
      <c r="JXI7022" s="217"/>
      <c r="JXJ7022" s="217"/>
      <c r="JXK7022" s="217"/>
      <c r="JXL7022" s="217"/>
      <c r="JXM7022" s="217"/>
      <c r="JXN7022" s="217"/>
      <c r="JXO7022" s="217"/>
      <c r="JXP7022" s="217"/>
      <c r="JXQ7022" s="217"/>
      <c r="JXR7022" s="217"/>
      <c r="JXS7022" s="217"/>
      <c r="JXT7022" s="217"/>
      <c r="JXU7022" s="217"/>
      <c r="JXV7022" s="217"/>
      <c r="JXW7022" s="217"/>
      <c r="JXX7022" s="217"/>
      <c r="JXY7022" s="217"/>
      <c r="JXZ7022" s="217"/>
      <c r="JYA7022" s="217"/>
      <c r="JYB7022" s="217"/>
      <c r="JYC7022" s="217"/>
      <c r="JYD7022" s="217"/>
      <c r="JYE7022" s="217"/>
      <c r="JYF7022" s="217"/>
      <c r="JYG7022" s="217"/>
      <c r="JYH7022" s="217"/>
      <c r="JYI7022" s="217"/>
      <c r="JYJ7022" s="217"/>
      <c r="JYK7022" s="217"/>
      <c r="JYL7022" s="217"/>
      <c r="JYM7022" s="217"/>
      <c r="JYN7022" s="217"/>
      <c r="JYO7022" s="217"/>
      <c r="JYP7022" s="217"/>
      <c r="JYQ7022" s="217"/>
      <c r="JYR7022" s="217"/>
      <c r="JYS7022" s="217"/>
      <c r="JYT7022" s="217"/>
      <c r="JYU7022" s="217"/>
      <c r="JYV7022" s="217"/>
      <c r="JYW7022" s="217"/>
      <c r="JYX7022" s="217"/>
      <c r="JYY7022" s="217"/>
      <c r="JYZ7022" s="217"/>
      <c r="JZA7022" s="217"/>
      <c r="JZB7022" s="217"/>
      <c r="JZC7022" s="217"/>
      <c r="JZD7022" s="217"/>
      <c r="JZE7022" s="217"/>
      <c r="JZF7022" s="217"/>
      <c r="JZG7022" s="217"/>
      <c r="JZH7022" s="217"/>
      <c r="JZI7022" s="217"/>
      <c r="JZJ7022" s="217"/>
      <c r="JZK7022" s="217"/>
      <c r="JZL7022" s="217"/>
      <c r="JZM7022" s="217"/>
      <c r="JZN7022" s="217"/>
      <c r="JZO7022" s="217"/>
      <c r="JZP7022" s="217"/>
      <c r="JZQ7022" s="217"/>
      <c r="JZR7022" s="217"/>
      <c r="JZS7022" s="217"/>
      <c r="JZT7022" s="217"/>
      <c r="JZU7022" s="217"/>
      <c r="JZV7022" s="217"/>
      <c r="JZW7022" s="217"/>
      <c r="JZX7022" s="217"/>
      <c r="JZY7022" s="217"/>
      <c r="JZZ7022" s="217"/>
      <c r="KAA7022" s="217"/>
      <c r="KAB7022" s="217"/>
      <c r="KAC7022" s="217"/>
      <c r="KAD7022" s="217"/>
      <c r="KAE7022" s="217"/>
      <c r="KAF7022" s="217"/>
      <c r="KAG7022" s="217"/>
      <c r="KAH7022" s="217"/>
      <c r="KAI7022" s="217"/>
      <c r="KAJ7022" s="217"/>
      <c r="KAK7022" s="217"/>
      <c r="KAL7022" s="217"/>
      <c r="KAM7022" s="217"/>
      <c r="KAN7022" s="217"/>
      <c r="KAO7022" s="217"/>
      <c r="KAP7022" s="217"/>
      <c r="KAQ7022" s="217"/>
      <c r="KAR7022" s="217"/>
      <c r="KAS7022" s="217"/>
      <c r="KAT7022" s="217"/>
      <c r="KAU7022" s="217"/>
      <c r="KAV7022" s="217"/>
      <c r="KAW7022" s="217"/>
      <c r="KAX7022" s="217"/>
      <c r="KAY7022" s="217"/>
      <c r="KAZ7022" s="217"/>
      <c r="KBA7022" s="217"/>
      <c r="KBB7022" s="217"/>
      <c r="KBC7022" s="217"/>
      <c r="KBD7022" s="217"/>
      <c r="KBE7022" s="217"/>
      <c r="KBF7022" s="217"/>
      <c r="KBG7022" s="217"/>
      <c r="KBH7022" s="217"/>
      <c r="KBI7022" s="217"/>
      <c r="KBJ7022" s="217"/>
      <c r="KBK7022" s="217"/>
      <c r="KBL7022" s="217"/>
      <c r="KBM7022" s="217"/>
      <c r="KBN7022" s="217"/>
      <c r="KBO7022" s="217"/>
      <c r="KBP7022" s="217"/>
      <c r="KBQ7022" s="217"/>
      <c r="KBR7022" s="217"/>
      <c r="KBS7022" s="217"/>
      <c r="KBT7022" s="217"/>
      <c r="KBU7022" s="217"/>
      <c r="KBV7022" s="217"/>
      <c r="KBW7022" s="217"/>
      <c r="KBX7022" s="217"/>
      <c r="KBY7022" s="217"/>
      <c r="KBZ7022" s="217"/>
      <c r="KCA7022" s="217"/>
      <c r="KCB7022" s="217"/>
      <c r="KCC7022" s="217"/>
      <c r="KCD7022" s="217"/>
      <c r="KCE7022" s="217"/>
      <c r="KCF7022" s="217"/>
      <c r="KCG7022" s="217"/>
      <c r="KCH7022" s="217"/>
      <c r="KCI7022" s="217"/>
      <c r="KCJ7022" s="217"/>
      <c r="KCK7022" s="217"/>
      <c r="KCL7022" s="217"/>
      <c r="KCM7022" s="217"/>
      <c r="KCN7022" s="217"/>
      <c r="KCO7022" s="217"/>
      <c r="KCP7022" s="217"/>
      <c r="KCQ7022" s="217"/>
      <c r="KCR7022" s="217"/>
      <c r="KCS7022" s="217"/>
      <c r="KCT7022" s="217"/>
      <c r="KCU7022" s="217"/>
      <c r="KCV7022" s="217"/>
      <c r="KCW7022" s="217"/>
      <c r="KCX7022" s="217"/>
      <c r="KCY7022" s="217"/>
      <c r="KCZ7022" s="217"/>
      <c r="KDA7022" s="217"/>
      <c r="KDB7022" s="217"/>
      <c r="KDC7022" s="217"/>
      <c r="KDD7022" s="217"/>
      <c r="KDE7022" s="217"/>
      <c r="KDF7022" s="217"/>
      <c r="KDG7022" s="217"/>
      <c r="KDH7022" s="217"/>
      <c r="KDI7022" s="217"/>
      <c r="KDJ7022" s="217"/>
      <c r="KDK7022" s="217"/>
      <c r="KDL7022" s="217"/>
      <c r="KDM7022" s="217"/>
      <c r="KDN7022" s="217"/>
      <c r="KDO7022" s="217"/>
      <c r="KDP7022" s="217"/>
      <c r="KDQ7022" s="217"/>
      <c r="KDR7022" s="217"/>
      <c r="KDS7022" s="217"/>
      <c r="KDT7022" s="217"/>
      <c r="KDU7022" s="217"/>
      <c r="KDV7022" s="217"/>
      <c r="KDW7022" s="217"/>
      <c r="KDX7022" s="217"/>
      <c r="KDY7022" s="217"/>
      <c r="KDZ7022" s="217"/>
      <c r="KEA7022" s="217"/>
      <c r="KEB7022" s="217"/>
      <c r="KEC7022" s="217"/>
      <c r="KED7022" s="217"/>
      <c r="KEE7022" s="217"/>
      <c r="KEF7022" s="217"/>
      <c r="KEG7022" s="217"/>
      <c r="KEH7022" s="217"/>
      <c r="KEI7022" s="217"/>
      <c r="KEJ7022" s="217"/>
      <c r="KEK7022" s="217"/>
      <c r="KEL7022" s="217"/>
      <c r="KEM7022" s="217"/>
      <c r="KEN7022" s="217"/>
      <c r="KEO7022" s="217"/>
      <c r="KEP7022" s="217"/>
      <c r="KEQ7022" s="217"/>
      <c r="KER7022" s="217"/>
      <c r="KES7022" s="217"/>
      <c r="KET7022" s="217"/>
      <c r="KEU7022" s="217"/>
      <c r="KEV7022" s="217"/>
      <c r="KEW7022" s="217"/>
      <c r="KEX7022" s="217"/>
      <c r="KEY7022" s="217"/>
      <c r="KEZ7022" s="217"/>
      <c r="KFA7022" s="217"/>
      <c r="KFB7022" s="217"/>
      <c r="KFC7022" s="217"/>
      <c r="KFD7022" s="217"/>
      <c r="KFE7022" s="217"/>
      <c r="KFF7022" s="217"/>
      <c r="KFG7022" s="217"/>
      <c r="KFH7022" s="217"/>
      <c r="KFI7022" s="217"/>
      <c r="KFJ7022" s="217"/>
      <c r="KFK7022" s="217"/>
      <c r="KFL7022" s="217"/>
      <c r="KFM7022" s="217"/>
      <c r="KFN7022" s="217"/>
      <c r="KFO7022" s="217"/>
      <c r="KFP7022" s="217"/>
      <c r="KFQ7022" s="217"/>
      <c r="KFR7022" s="217"/>
      <c r="KFS7022" s="217"/>
      <c r="KFT7022" s="217"/>
      <c r="KFU7022" s="217"/>
      <c r="KFV7022" s="217"/>
      <c r="KFW7022" s="217"/>
      <c r="KFX7022" s="217"/>
      <c r="KFY7022" s="217"/>
      <c r="KFZ7022" s="217"/>
      <c r="KGA7022" s="217"/>
      <c r="KGB7022" s="217"/>
      <c r="KGC7022" s="217"/>
      <c r="KGD7022" s="217"/>
      <c r="KGE7022" s="217"/>
      <c r="KGF7022" s="217"/>
      <c r="KGG7022" s="217"/>
      <c r="KGH7022" s="217"/>
      <c r="KGI7022" s="217"/>
      <c r="KGJ7022" s="217"/>
      <c r="KGK7022" s="217"/>
      <c r="KGL7022" s="217"/>
      <c r="KGM7022" s="217"/>
      <c r="KGN7022" s="217"/>
      <c r="KGO7022" s="217"/>
      <c r="KGP7022" s="217"/>
      <c r="KGQ7022" s="217"/>
      <c r="KGR7022" s="217"/>
      <c r="KGS7022" s="217"/>
      <c r="KGT7022" s="217"/>
      <c r="KGU7022" s="217"/>
      <c r="KGV7022" s="217"/>
      <c r="KGW7022" s="217"/>
      <c r="KGX7022" s="217"/>
      <c r="KGY7022" s="217"/>
      <c r="KGZ7022" s="217"/>
      <c r="KHA7022" s="217"/>
      <c r="KHB7022" s="217"/>
      <c r="KHC7022" s="217"/>
      <c r="KHD7022" s="217"/>
      <c r="KHE7022" s="217"/>
      <c r="KHF7022" s="217"/>
      <c r="KHG7022" s="217"/>
      <c r="KHH7022" s="217"/>
      <c r="KHI7022" s="217"/>
      <c r="KHJ7022" s="217"/>
      <c r="KHK7022" s="217"/>
      <c r="KHL7022" s="217"/>
      <c r="KHM7022" s="217"/>
      <c r="KHN7022" s="217"/>
      <c r="KHO7022" s="217"/>
      <c r="KHP7022" s="217"/>
      <c r="KHQ7022" s="217"/>
      <c r="KHR7022" s="217"/>
      <c r="KHS7022" s="217"/>
      <c r="KHT7022" s="217"/>
      <c r="KHU7022" s="217"/>
      <c r="KHV7022" s="217"/>
      <c r="KHW7022" s="217"/>
      <c r="KHX7022" s="217"/>
      <c r="KHY7022" s="217"/>
      <c r="KHZ7022" s="217"/>
      <c r="KIA7022" s="217"/>
      <c r="KIB7022" s="217"/>
      <c r="KIC7022" s="217"/>
      <c r="KID7022" s="217"/>
      <c r="KIE7022" s="217"/>
      <c r="KIF7022" s="217"/>
      <c r="KIG7022" s="217"/>
      <c r="KIH7022" s="217"/>
      <c r="KII7022" s="217"/>
      <c r="KIJ7022" s="217"/>
      <c r="KIK7022" s="217"/>
      <c r="KIL7022" s="217"/>
      <c r="KIM7022" s="217"/>
      <c r="KIN7022" s="217"/>
      <c r="KIO7022" s="217"/>
      <c r="KIP7022" s="217"/>
      <c r="KIQ7022" s="217"/>
      <c r="KIR7022" s="217"/>
      <c r="KIS7022" s="217"/>
      <c r="KIT7022" s="217"/>
      <c r="KIU7022" s="217"/>
      <c r="KIV7022" s="217"/>
      <c r="KIW7022" s="217"/>
      <c r="KIX7022" s="217"/>
      <c r="KIY7022" s="217"/>
      <c r="KIZ7022" s="217"/>
      <c r="KJA7022" s="217"/>
      <c r="KJB7022" s="217"/>
      <c r="KJC7022" s="217"/>
      <c r="KJD7022" s="217"/>
      <c r="KJE7022" s="217"/>
      <c r="KJF7022" s="217"/>
      <c r="KJG7022" s="217"/>
      <c r="KJH7022" s="217"/>
      <c r="KJI7022" s="217"/>
      <c r="KJJ7022" s="217"/>
      <c r="KJK7022" s="217"/>
      <c r="KJL7022" s="217"/>
      <c r="KJM7022" s="217"/>
      <c r="KJN7022" s="217"/>
      <c r="KJO7022" s="217"/>
      <c r="KJP7022" s="217"/>
      <c r="KJQ7022" s="217"/>
      <c r="KJR7022" s="217"/>
      <c r="KJS7022" s="217"/>
      <c r="KJT7022" s="217"/>
      <c r="KJU7022" s="217"/>
      <c r="KJV7022" s="217"/>
      <c r="KJW7022" s="217"/>
      <c r="KJX7022" s="217"/>
      <c r="KJY7022" s="217"/>
      <c r="KJZ7022" s="217"/>
      <c r="KKA7022" s="217"/>
      <c r="KKB7022" s="217"/>
      <c r="KKC7022" s="217"/>
      <c r="KKD7022" s="217"/>
      <c r="KKE7022" s="217"/>
      <c r="KKF7022" s="217"/>
      <c r="KKG7022" s="217"/>
      <c r="KKH7022" s="217"/>
      <c r="KKI7022" s="217"/>
      <c r="KKJ7022" s="217"/>
      <c r="KKK7022" s="217"/>
      <c r="KKL7022" s="217"/>
      <c r="KKM7022" s="217"/>
      <c r="KKN7022" s="217"/>
      <c r="KKO7022" s="217"/>
      <c r="KKP7022" s="217"/>
      <c r="KKQ7022" s="217"/>
      <c r="KKR7022" s="217"/>
      <c r="KKS7022" s="217"/>
      <c r="KKT7022" s="217"/>
      <c r="KKU7022" s="217"/>
      <c r="KKV7022" s="217"/>
      <c r="KKW7022" s="217"/>
      <c r="KKX7022" s="217"/>
      <c r="KKY7022" s="217"/>
      <c r="KKZ7022" s="217"/>
      <c r="KLA7022" s="217"/>
      <c r="KLB7022" s="217"/>
      <c r="KLC7022" s="217"/>
      <c r="KLD7022" s="217"/>
      <c r="KLE7022" s="217"/>
      <c r="KLF7022" s="217"/>
      <c r="KLG7022" s="217"/>
      <c r="KLH7022" s="217"/>
      <c r="KLI7022" s="217"/>
      <c r="KLJ7022" s="217"/>
      <c r="KLK7022" s="217"/>
      <c r="KLL7022" s="217"/>
      <c r="KLM7022" s="217"/>
      <c r="KLN7022" s="217"/>
      <c r="KLO7022" s="217"/>
      <c r="KLP7022" s="217"/>
      <c r="KLQ7022" s="217"/>
      <c r="KLR7022" s="217"/>
      <c r="KLS7022" s="217"/>
      <c r="KLT7022" s="217"/>
      <c r="KLU7022" s="217"/>
      <c r="KLV7022" s="217"/>
      <c r="KLW7022" s="217"/>
      <c r="KLX7022" s="217"/>
      <c r="KLY7022" s="217"/>
      <c r="KLZ7022" s="217"/>
      <c r="KMA7022" s="217"/>
      <c r="KMB7022" s="217"/>
      <c r="KMC7022" s="217"/>
      <c r="KMD7022" s="217"/>
      <c r="KME7022" s="217"/>
      <c r="KMF7022" s="217"/>
      <c r="KMG7022" s="217"/>
      <c r="KMH7022" s="217"/>
      <c r="KMI7022" s="217"/>
      <c r="KMJ7022" s="217"/>
      <c r="KMK7022" s="217"/>
      <c r="KML7022" s="217"/>
      <c r="KMM7022" s="217"/>
      <c r="KMN7022" s="217"/>
      <c r="KMO7022" s="217"/>
      <c r="KMP7022" s="217"/>
      <c r="KMQ7022" s="217"/>
      <c r="KMR7022" s="217"/>
      <c r="KMS7022" s="217"/>
      <c r="KMT7022" s="217"/>
      <c r="KMU7022" s="217"/>
      <c r="KMV7022" s="217"/>
      <c r="KMW7022" s="217"/>
      <c r="KMX7022" s="217"/>
      <c r="KMY7022" s="217"/>
      <c r="KMZ7022" s="217"/>
      <c r="KNA7022" s="217"/>
      <c r="KNB7022" s="217"/>
      <c r="KNC7022" s="217"/>
      <c r="KND7022" s="217"/>
      <c r="KNE7022" s="217"/>
      <c r="KNF7022" s="217"/>
      <c r="KNG7022" s="217"/>
      <c r="KNH7022" s="217"/>
      <c r="KNI7022" s="217"/>
      <c r="KNJ7022" s="217"/>
      <c r="KNK7022" s="217"/>
      <c r="KNL7022" s="217"/>
      <c r="KNM7022" s="217"/>
      <c r="KNN7022" s="217"/>
      <c r="KNO7022" s="217"/>
      <c r="KNP7022" s="217"/>
      <c r="KNQ7022" s="217"/>
      <c r="KNR7022" s="217"/>
      <c r="KNS7022" s="217"/>
      <c r="KNT7022" s="217"/>
      <c r="KNU7022" s="217"/>
      <c r="KNV7022" s="217"/>
      <c r="KNW7022" s="217"/>
      <c r="KNX7022" s="217"/>
      <c r="KNY7022" s="217"/>
      <c r="KNZ7022" s="217"/>
      <c r="KOA7022" s="217"/>
      <c r="KOB7022" s="217"/>
      <c r="KOC7022" s="217"/>
      <c r="KOD7022" s="217"/>
      <c r="KOE7022" s="217"/>
      <c r="KOF7022" s="217"/>
      <c r="KOG7022" s="217"/>
      <c r="KOH7022" s="217"/>
      <c r="KOI7022" s="217"/>
      <c r="KOJ7022" s="217"/>
      <c r="KOK7022" s="217"/>
      <c r="KOL7022" s="217"/>
      <c r="KOM7022" s="217"/>
      <c r="KON7022" s="217"/>
      <c r="KOO7022" s="217"/>
      <c r="KOP7022" s="217"/>
      <c r="KOQ7022" s="217"/>
      <c r="KOR7022" s="217"/>
      <c r="KOS7022" s="217"/>
      <c r="KOT7022" s="217"/>
      <c r="KOU7022" s="217"/>
      <c r="KOV7022" s="217"/>
      <c r="KOW7022" s="217"/>
      <c r="KOX7022" s="217"/>
      <c r="KOY7022" s="217"/>
      <c r="KOZ7022" s="217"/>
      <c r="KPA7022" s="217"/>
      <c r="KPB7022" s="217"/>
      <c r="KPC7022" s="217"/>
      <c r="KPD7022" s="217"/>
      <c r="KPE7022" s="217"/>
      <c r="KPF7022" s="217"/>
      <c r="KPG7022" s="217"/>
      <c r="KPH7022" s="217"/>
      <c r="KPI7022" s="217"/>
      <c r="KPJ7022" s="217"/>
      <c r="KPK7022" s="217"/>
      <c r="KPL7022" s="217"/>
      <c r="KPM7022" s="217"/>
      <c r="KPN7022" s="217"/>
      <c r="KPO7022" s="217"/>
      <c r="KPP7022" s="217"/>
      <c r="KPQ7022" s="217"/>
      <c r="KPR7022" s="217"/>
      <c r="KPS7022" s="217"/>
      <c r="KPT7022" s="217"/>
      <c r="KPU7022" s="217"/>
      <c r="KPV7022" s="217"/>
      <c r="KPW7022" s="217"/>
      <c r="KPX7022" s="217"/>
      <c r="KPY7022" s="217"/>
      <c r="KPZ7022" s="217"/>
      <c r="KQA7022" s="217"/>
      <c r="KQB7022" s="217"/>
      <c r="KQC7022" s="217"/>
      <c r="KQD7022" s="217"/>
      <c r="KQE7022" s="217"/>
      <c r="KQF7022" s="217"/>
      <c r="KQG7022" s="217"/>
      <c r="KQH7022" s="217"/>
      <c r="KQI7022" s="217"/>
      <c r="KQJ7022" s="217"/>
      <c r="KQK7022" s="217"/>
      <c r="KQL7022" s="217"/>
      <c r="KQM7022" s="217"/>
      <c r="KQN7022" s="217"/>
      <c r="KQO7022" s="217"/>
      <c r="KQP7022" s="217"/>
      <c r="KQQ7022" s="217"/>
      <c r="KQR7022" s="217"/>
      <c r="KQS7022" s="217"/>
      <c r="KQT7022" s="217"/>
      <c r="KQU7022" s="217"/>
      <c r="KQV7022" s="217"/>
      <c r="KQW7022" s="217"/>
      <c r="KQX7022" s="217"/>
      <c r="KQY7022" s="217"/>
      <c r="KQZ7022" s="217"/>
      <c r="KRA7022" s="217"/>
      <c r="KRB7022" s="217"/>
      <c r="KRC7022" s="217"/>
      <c r="KRD7022" s="217"/>
      <c r="KRE7022" s="217"/>
      <c r="KRF7022" s="217"/>
      <c r="KRG7022" s="217"/>
      <c r="KRH7022" s="217"/>
      <c r="KRI7022" s="217"/>
      <c r="KRJ7022" s="217"/>
      <c r="KRK7022" s="217"/>
      <c r="KRL7022" s="217"/>
      <c r="KRM7022" s="217"/>
      <c r="KRN7022" s="217"/>
      <c r="KRO7022" s="217"/>
      <c r="KRP7022" s="217"/>
      <c r="KRQ7022" s="217"/>
      <c r="KRR7022" s="217"/>
      <c r="KRS7022" s="217"/>
      <c r="KRT7022" s="217"/>
      <c r="KRU7022" s="217"/>
      <c r="KRV7022" s="217"/>
      <c r="KRW7022" s="217"/>
      <c r="KRX7022" s="217"/>
      <c r="KRY7022" s="217"/>
      <c r="KRZ7022" s="217"/>
      <c r="KSA7022" s="217"/>
      <c r="KSB7022" s="217"/>
      <c r="KSC7022" s="217"/>
      <c r="KSD7022" s="217"/>
      <c r="KSE7022" s="217"/>
      <c r="KSF7022" s="217"/>
      <c r="KSG7022" s="217"/>
      <c r="KSH7022" s="217"/>
      <c r="KSI7022" s="217"/>
      <c r="KSJ7022" s="217"/>
      <c r="KSK7022" s="217"/>
      <c r="KSL7022" s="217"/>
      <c r="KSM7022" s="217"/>
      <c r="KSN7022" s="217"/>
      <c r="KSO7022" s="217"/>
      <c r="KSP7022" s="217"/>
      <c r="KSQ7022" s="217"/>
      <c r="KSR7022" s="217"/>
      <c r="KSS7022" s="217"/>
      <c r="KST7022" s="217"/>
      <c r="KSU7022" s="217"/>
      <c r="KSV7022" s="217"/>
      <c r="KSW7022" s="217"/>
      <c r="KSX7022" s="217"/>
      <c r="KSY7022" s="217"/>
      <c r="KSZ7022" s="217"/>
      <c r="KTA7022" s="217"/>
      <c r="KTB7022" s="217"/>
      <c r="KTC7022" s="217"/>
      <c r="KTD7022" s="217"/>
      <c r="KTE7022" s="217"/>
      <c r="KTF7022" s="217"/>
      <c r="KTG7022" s="217"/>
      <c r="KTH7022" s="217"/>
      <c r="KTI7022" s="217"/>
      <c r="KTJ7022" s="217"/>
      <c r="KTK7022" s="217"/>
      <c r="KTL7022" s="217"/>
      <c r="KTM7022" s="217"/>
      <c r="KTN7022" s="217"/>
      <c r="KTO7022" s="217"/>
      <c r="KTP7022" s="217"/>
      <c r="KTQ7022" s="217"/>
      <c r="KTR7022" s="217"/>
      <c r="KTS7022" s="217"/>
      <c r="KTT7022" s="217"/>
      <c r="KTU7022" s="217"/>
      <c r="KTV7022" s="217"/>
      <c r="KTW7022" s="217"/>
      <c r="KTX7022" s="217"/>
      <c r="KTY7022" s="217"/>
      <c r="KTZ7022" s="217"/>
      <c r="KUA7022" s="217"/>
      <c r="KUB7022" s="217"/>
      <c r="KUC7022" s="217"/>
      <c r="KUD7022" s="217"/>
      <c r="KUE7022" s="217"/>
      <c r="KUF7022" s="217"/>
      <c r="KUG7022" s="217"/>
      <c r="KUH7022" s="217"/>
      <c r="KUI7022" s="217"/>
      <c r="KUJ7022" s="217"/>
      <c r="KUK7022" s="217"/>
      <c r="KUL7022" s="217"/>
      <c r="KUM7022" s="217"/>
      <c r="KUN7022" s="217"/>
      <c r="KUO7022" s="217"/>
      <c r="KUP7022" s="217"/>
      <c r="KUQ7022" s="217"/>
      <c r="KUR7022" s="217"/>
      <c r="KUS7022" s="217"/>
      <c r="KUT7022" s="217"/>
      <c r="KUU7022" s="217"/>
      <c r="KUV7022" s="217"/>
      <c r="KUW7022" s="217"/>
      <c r="KUX7022" s="217"/>
      <c r="KUY7022" s="217"/>
      <c r="KUZ7022" s="217"/>
      <c r="KVA7022" s="217"/>
      <c r="KVB7022" s="217"/>
      <c r="KVC7022" s="217"/>
      <c r="KVD7022" s="217"/>
      <c r="KVE7022" s="217"/>
      <c r="KVF7022" s="217"/>
      <c r="KVG7022" s="217"/>
      <c r="KVH7022" s="217"/>
      <c r="KVI7022" s="217"/>
      <c r="KVJ7022" s="217"/>
      <c r="KVK7022" s="217"/>
      <c r="KVL7022" s="217"/>
      <c r="KVM7022" s="217"/>
      <c r="KVN7022" s="217"/>
      <c r="KVO7022" s="217"/>
      <c r="KVP7022" s="217"/>
      <c r="KVQ7022" s="217"/>
      <c r="KVR7022" s="217"/>
      <c r="KVS7022" s="217"/>
      <c r="KVT7022" s="217"/>
      <c r="KVU7022" s="217"/>
      <c r="KVV7022" s="217"/>
      <c r="KVW7022" s="217"/>
      <c r="KVX7022" s="217"/>
      <c r="KVY7022" s="217"/>
      <c r="KVZ7022" s="217"/>
      <c r="KWA7022" s="217"/>
      <c r="KWB7022" s="217"/>
      <c r="KWC7022" s="217"/>
      <c r="KWD7022" s="217"/>
      <c r="KWE7022" s="217"/>
      <c r="KWF7022" s="217"/>
      <c r="KWG7022" s="217"/>
      <c r="KWH7022" s="217"/>
      <c r="KWI7022" s="217"/>
      <c r="KWJ7022" s="217"/>
      <c r="KWK7022" s="217"/>
      <c r="KWL7022" s="217"/>
      <c r="KWM7022" s="217"/>
      <c r="KWN7022" s="217"/>
      <c r="KWO7022" s="217"/>
      <c r="KWP7022" s="217"/>
      <c r="KWQ7022" s="217"/>
      <c r="KWR7022" s="217"/>
      <c r="KWS7022" s="217"/>
      <c r="KWT7022" s="217"/>
      <c r="KWU7022" s="217"/>
      <c r="KWV7022" s="217"/>
      <c r="KWW7022" s="217"/>
      <c r="KWX7022" s="217"/>
      <c r="KWY7022" s="217"/>
      <c r="KWZ7022" s="217"/>
      <c r="KXA7022" s="217"/>
      <c r="KXB7022" s="217"/>
      <c r="KXC7022" s="217"/>
      <c r="KXD7022" s="217"/>
      <c r="KXE7022" s="217"/>
      <c r="KXF7022" s="217"/>
      <c r="KXG7022" s="217"/>
      <c r="KXH7022" s="217"/>
      <c r="KXI7022" s="217"/>
      <c r="KXJ7022" s="217"/>
      <c r="KXK7022" s="217"/>
      <c r="KXL7022" s="217"/>
      <c r="KXM7022" s="217"/>
      <c r="KXN7022" s="217"/>
      <c r="KXO7022" s="217"/>
      <c r="KXP7022" s="217"/>
      <c r="KXQ7022" s="217"/>
      <c r="KXR7022" s="217"/>
      <c r="KXS7022" s="217"/>
      <c r="KXT7022" s="217"/>
      <c r="KXU7022" s="217"/>
      <c r="KXV7022" s="217"/>
      <c r="KXW7022" s="217"/>
      <c r="KXX7022" s="217"/>
      <c r="KXY7022" s="217"/>
      <c r="KXZ7022" s="217"/>
      <c r="KYA7022" s="217"/>
      <c r="KYB7022" s="217"/>
      <c r="KYC7022" s="217"/>
      <c r="KYD7022" s="217"/>
      <c r="KYE7022" s="217"/>
      <c r="KYF7022" s="217"/>
      <c r="KYG7022" s="217"/>
      <c r="KYH7022" s="217"/>
      <c r="KYI7022" s="217"/>
      <c r="KYJ7022" s="217"/>
      <c r="KYK7022" s="217"/>
      <c r="KYL7022" s="217"/>
      <c r="KYM7022" s="217"/>
      <c r="KYN7022" s="217"/>
      <c r="KYO7022" s="217"/>
      <c r="KYP7022" s="217"/>
      <c r="KYQ7022" s="217"/>
      <c r="KYR7022" s="217"/>
      <c r="KYS7022" s="217"/>
      <c r="KYT7022" s="217"/>
      <c r="KYU7022" s="217"/>
      <c r="KYV7022" s="217"/>
      <c r="KYW7022" s="217"/>
      <c r="KYX7022" s="217"/>
      <c r="KYY7022" s="217"/>
      <c r="KYZ7022" s="217"/>
      <c r="KZA7022" s="217"/>
      <c r="KZB7022" s="217"/>
      <c r="KZC7022" s="217"/>
      <c r="KZD7022" s="217"/>
      <c r="KZE7022" s="217"/>
      <c r="KZF7022" s="217"/>
      <c r="KZG7022" s="217"/>
      <c r="KZH7022" s="217"/>
      <c r="KZI7022" s="217"/>
      <c r="KZJ7022" s="217"/>
      <c r="KZK7022" s="217"/>
      <c r="KZL7022" s="217"/>
      <c r="KZM7022" s="217"/>
      <c r="KZN7022" s="217"/>
      <c r="KZO7022" s="217"/>
      <c r="KZP7022" s="217"/>
      <c r="KZQ7022" s="217"/>
      <c r="KZR7022" s="217"/>
      <c r="KZS7022" s="217"/>
      <c r="KZT7022" s="217"/>
      <c r="KZU7022" s="217"/>
      <c r="KZV7022" s="217"/>
      <c r="KZW7022" s="217"/>
      <c r="KZX7022" s="217"/>
      <c r="KZY7022" s="217"/>
      <c r="KZZ7022" s="217"/>
      <c r="LAA7022" s="217"/>
      <c r="LAB7022" s="217"/>
      <c r="LAC7022" s="217"/>
      <c r="LAD7022" s="217"/>
      <c r="LAE7022" s="217"/>
      <c r="LAF7022" s="217"/>
      <c r="LAG7022" s="217"/>
      <c r="LAH7022" s="217"/>
      <c r="LAI7022" s="217"/>
      <c r="LAJ7022" s="217"/>
      <c r="LAK7022" s="217"/>
      <c r="LAL7022" s="217"/>
      <c r="LAM7022" s="217"/>
      <c r="LAN7022" s="217"/>
      <c r="LAO7022" s="217"/>
      <c r="LAP7022" s="217"/>
      <c r="LAQ7022" s="217"/>
      <c r="LAR7022" s="217"/>
      <c r="LAS7022" s="217"/>
      <c r="LAT7022" s="217"/>
      <c r="LAU7022" s="217"/>
      <c r="LAV7022" s="217"/>
      <c r="LAW7022" s="217"/>
      <c r="LAX7022" s="217"/>
      <c r="LAY7022" s="217"/>
      <c r="LAZ7022" s="217"/>
      <c r="LBA7022" s="217"/>
      <c r="LBB7022" s="217"/>
      <c r="LBC7022" s="217"/>
      <c r="LBD7022" s="217"/>
      <c r="LBE7022" s="217"/>
      <c r="LBF7022" s="217"/>
      <c r="LBG7022" s="217"/>
      <c r="LBH7022" s="217"/>
      <c r="LBI7022" s="217"/>
      <c r="LBJ7022" s="217"/>
      <c r="LBK7022" s="217"/>
      <c r="LBL7022" s="217"/>
      <c r="LBM7022" s="217"/>
      <c r="LBN7022" s="217"/>
      <c r="LBO7022" s="217"/>
      <c r="LBP7022" s="217"/>
      <c r="LBQ7022" s="217"/>
      <c r="LBR7022" s="217"/>
      <c r="LBS7022" s="217"/>
      <c r="LBT7022" s="217"/>
      <c r="LBU7022" s="217"/>
      <c r="LBV7022" s="217"/>
      <c r="LBW7022" s="217"/>
      <c r="LBX7022" s="217"/>
      <c r="LBY7022" s="217"/>
      <c r="LBZ7022" s="217"/>
      <c r="LCA7022" s="217"/>
      <c r="LCB7022" s="217"/>
      <c r="LCC7022" s="217"/>
      <c r="LCD7022" s="217"/>
      <c r="LCE7022" s="217"/>
      <c r="LCF7022" s="217"/>
      <c r="LCG7022" s="217"/>
      <c r="LCH7022" s="217"/>
      <c r="LCI7022" s="217"/>
      <c r="LCJ7022" s="217"/>
      <c r="LCK7022" s="217"/>
      <c r="LCL7022" s="217"/>
      <c r="LCM7022" s="217"/>
      <c r="LCN7022" s="217"/>
      <c r="LCO7022" s="217"/>
      <c r="LCP7022" s="217"/>
      <c r="LCQ7022" s="217"/>
      <c r="LCR7022" s="217"/>
      <c r="LCS7022" s="217"/>
      <c r="LCT7022" s="217"/>
      <c r="LCU7022" s="217"/>
      <c r="LCV7022" s="217"/>
      <c r="LCW7022" s="217"/>
      <c r="LCX7022" s="217"/>
      <c r="LCY7022" s="217"/>
      <c r="LCZ7022" s="217"/>
      <c r="LDA7022" s="217"/>
      <c r="LDB7022" s="217"/>
      <c r="LDC7022" s="217"/>
      <c r="LDD7022" s="217"/>
      <c r="LDE7022" s="217"/>
      <c r="LDF7022" s="217"/>
      <c r="LDG7022" s="217"/>
      <c r="LDH7022" s="217"/>
      <c r="LDI7022" s="217"/>
      <c r="LDJ7022" s="217"/>
      <c r="LDK7022" s="217"/>
      <c r="LDL7022" s="217"/>
      <c r="LDM7022" s="217"/>
      <c r="LDN7022" s="217"/>
      <c r="LDO7022" s="217"/>
      <c r="LDP7022" s="217"/>
      <c r="LDQ7022" s="217"/>
      <c r="LDR7022" s="217"/>
      <c r="LDS7022" s="217"/>
      <c r="LDT7022" s="217"/>
      <c r="LDU7022" s="217"/>
      <c r="LDV7022" s="217"/>
      <c r="LDW7022" s="217"/>
      <c r="LDX7022" s="217"/>
      <c r="LDY7022" s="217"/>
      <c r="LDZ7022" s="217"/>
      <c r="LEA7022" s="217"/>
      <c r="LEB7022" s="217"/>
      <c r="LEC7022" s="217"/>
      <c r="LED7022" s="217"/>
      <c r="LEE7022" s="217"/>
      <c r="LEF7022" s="217"/>
      <c r="LEG7022" s="217"/>
      <c r="LEH7022" s="217"/>
      <c r="LEI7022" s="217"/>
      <c r="LEJ7022" s="217"/>
      <c r="LEK7022" s="217"/>
      <c r="LEL7022" s="217"/>
      <c r="LEM7022" s="217"/>
      <c r="LEN7022" s="217"/>
      <c r="LEO7022" s="217"/>
      <c r="LEP7022" s="217"/>
      <c r="LEQ7022" s="217"/>
      <c r="LER7022" s="217"/>
      <c r="LES7022" s="217"/>
      <c r="LET7022" s="217"/>
      <c r="LEU7022" s="217"/>
      <c r="LEV7022" s="217"/>
      <c r="LEW7022" s="217"/>
      <c r="LEX7022" s="217"/>
      <c r="LEY7022" s="217"/>
      <c r="LEZ7022" s="217"/>
      <c r="LFA7022" s="217"/>
      <c r="LFB7022" s="217"/>
      <c r="LFC7022" s="217"/>
      <c r="LFD7022" s="217"/>
      <c r="LFE7022" s="217"/>
      <c r="LFF7022" s="217"/>
      <c r="LFG7022" s="217"/>
      <c r="LFH7022" s="217"/>
      <c r="LFI7022" s="217"/>
      <c r="LFJ7022" s="217"/>
      <c r="LFK7022" s="217"/>
      <c r="LFL7022" s="217"/>
      <c r="LFM7022" s="217"/>
      <c r="LFN7022" s="217"/>
      <c r="LFO7022" s="217"/>
      <c r="LFP7022" s="217"/>
      <c r="LFQ7022" s="217"/>
      <c r="LFR7022" s="217"/>
      <c r="LFS7022" s="217"/>
      <c r="LFT7022" s="217"/>
      <c r="LFU7022" s="217"/>
      <c r="LFV7022" s="217"/>
      <c r="LFW7022" s="217"/>
      <c r="LFX7022" s="217"/>
      <c r="LFY7022" s="217"/>
      <c r="LFZ7022" s="217"/>
      <c r="LGA7022" s="217"/>
      <c r="LGB7022" s="217"/>
      <c r="LGC7022" s="217"/>
      <c r="LGD7022" s="217"/>
      <c r="LGE7022" s="217"/>
      <c r="LGF7022" s="217"/>
      <c r="LGG7022" s="217"/>
      <c r="LGH7022" s="217"/>
      <c r="LGI7022" s="217"/>
      <c r="LGJ7022" s="217"/>
      <c r="LGK7022" s="217"/>
      <c r="LGL7022" s="217"/>
      <c r="LGM7022" s="217"/>
      <c r="LGN7022" s="217"/>
      <c r="LGO7022" s="217"/>
      <c r="LGP7022" s="217"/>
      <c r="LGQ7022" s="217"/>
      <c r="LGR7022" s="217"/>
      <c r="LGS7022" s="217"/>
      <c r="LGT7022" s="217"/>
      <c r="LGU7022" s="217"/>
      <c r="LGV7022" s="217"/>
      <c r="LGW7022" s="217"/>
      <c r="LGX7022" s="217"/>
      <c r="LGY7022" s="217"/>
      <c r="LGZ7022" s="217"/>
      <c r="LHA7022" s="217"/>
      <c r="LHB7022" s="217"/>
      <c r="LHC7022" s="217"/>
      <c r="LHD7022" s="217"/>
      <c r="LHE7022" s="217"/>
      <c r="LHF7022" s="217"/>
      <c r="LHG7022" s="217"/>
      <c r="LHH7022" s="217"/>
      <c r="LHI7022" s="217"/>
      <c r="LHJ7022" s="217"/>
      <c r="LHK7022" s="217"/>
      <c r="LHL7022" s="217"/>
      <c r="LHM7022" s="217"/>
      <c r="LHN7022" s="217"/>
      <c r="LHO7022" s="217"/>
      <c r="LHP7022" s="217"/>
      <c r="LHQ7022" s="217"/>
      <c r="LHR7022" s="217"/>
      <c r="LHS7022" s="217"/>
      <c r="LHT7022" s="217"/>
      <c r="LHU7022" s="217"/>
      <c r="LHV7022" s="217"/>
      <c r="LHW7022" s="217"/>
      <c r="LHX7022" s="217"/>
      <c r="LHY7022" s="217"/>
      <c r="LHZ7022" s="217"/>
      <c r="LIA7022" s="217"/>
      <c r="LIB7022" s="217"/>
      <c r="LIC7022" s="217"/>
      <c r="LID7022" s="217"/>
      <c r="LIE7022" s="217"/>
      <c r="LIF7022" s="217"/>
      <c r="LIG7022" s="217"/>
      <c r="LIH7022" s="217"/>
      <c r="LII7022" s="217"/>
      <c r="LIJ7022" s="217"/>
      <c r="LIK7022" s="217"/>
      <c r="LIL7022" s="217"/>
      <c r="LIM7022" s="217"/>
      <c r="LIN7022" s="217"/>
      <c r="LIO7022" s="217"/>
      <c r="LIP7022" s="217"/>
      <c r="LIQ7022" s="217"/>
      <c r="LIR7022" s="217"/>
      <c r="LIS7022" s="217"/>
      <c r="LIT7022" s="217"/>
      <c r="LIU7022" s="217"/>
      <c r="LIV7022" s="217"/>
      <c r="LIW7022" s="217"/>
      <c r="LIX7022" s="217"/>
      <c r="LIY7022" s="217"/>
      <c r="LIZ7022" s="217"/>
      <c r="LJA7022" s="217"/>
      <c r="LJB7022" s="217"/>
      <c r="LJC7022" s="217"/>
      <c r="LJD7022" s="217"/>
      <c r="LJE7022" s="217"/>
      <c r="LJF7022" s="217"/>
      <c r="LJG7022" s="217"/>
      <c r="LJH7022" s="217"/>
      <c r="LJI7022" s="217"/>
      <c r="LJJ7022" s="217"/>
      <c r="LJK7022" s="217"/>
      <c r="LJL7022" s="217"/>
      <c r="LJM7022" s="217"/>
      <c r="LJN7022" s="217"/>
      <c r="LJO7022" s="217"/>
      <c r="LJP7022" s="217"/>
      <c r="LJQ7022" s="217"/>
      <c r="LJR7022" s="217"/>
      <c r="LJS7022" s="217"/>
      <c r="LJT7022" s="217"/>
      <c r="LJU7022" s="217"/>
      <c r="LJV7022" s="217"/>
      <c r="LJW7022" s="217"/>
      <c r="LJX7022" s="217"/>
      <c r="LJY7022" s="217"/>
      <c r="LJZ7022" s="217"/>
      <c r="LKA7022" s="217"/>
      <c r="LKB7022" s="217"/>
      <c r="LKC7022" s="217"/>
      <c r="LKD7022" s="217"/>
      <c r="LKE7022" s="217"/>
      <c r="LKF7022" s="217"/>
      <c r="LKG7022" s="217"/>
      <c r="LKH7022" s="217"/>
      <c r="LKI7022" s="217"/>
      <c r="LKJ7022" s="217"/>
      <c r="LKK7022" s="217"/>
      <c r="LKL7022" s="217"/>
      <c r="LKM7022" s="217"/>
      <c r="LKN7022" s="217"/>
      <c r="LKO7022" s="217"/>
      <c r="LKP7022" s="217"/>
      <c r="LKQ7022" s="217"/>
      <c r="LKR7022" s="217"/>
      <c r="LKS7022" s="217"/>
      <c r="LKT7022" s="217"/>
      <c r="LKU7022" s="217"/>
      <c r="LKV7022" s="217"/>
      <c r="LKW7022" s="217"/>
      <c r="LKX7022" s="217"/>
      <c r="LKY7022" s="217"/>
      <c r="LKZ7022" s="217"/>
      <c r="LLA7022" s="217"/>
      <c r="LLB7022" s="217"/>
      <c r="LLC7022" s="217"/>
      <c r="LLD7022" s="217"/>
      <c r="LLE7022" s="217"/>
      <c r="LLF7022" s="217"/>
      <c r="LLG7022" s="217"/>
      <c r="LLH7022" s="217"/>
      <c r="LLI7022" s="217"/>
      <c r="LLJ7022" s="217"/>
      <c r="LLK7022" s="217"/>
      <c r="LLL7022" s="217"/>
      <c r="LLM7022" s="217"/>
      <c r="LLN7022" s="217"/>
      <c r="LLO7022" s="217"/>
      <c r="LLP7022" s="217"/>
      <c r="LLQ7022" s="217"/>
      <c r="LLR7022" s="217"/>
      <c r="LLS7022" s="217"/>
      <c r="LLT7022" s="217"/>
      <c r="LLU7022" s="217"/>
      <c r="LLV7022" s="217"/>
      <c r="LLW7022" s="217"/>
      <c r="LLX7022" s="217"/>
      <c r="LLY7022" s="217"/>
      <c r="LLZ7022" s="217"/>
      <c r="LMA7022" s="217"/>
      <c r="LMB7022" s="217"/>
      <c r="LMC7022" s="217"/>
      <c r="LMD7022" s="217"/>
      <c r="LME7022" s="217"/>
      <c r="LMF7022" s="217"/>
      <c r="LMG7022" s="217"/>
      <c r="LMH7022" s="217"/>
      <c r="LMI7022" s="217"/>
      <c r="LMJ7022" s="217"/>
      <c r="LMK7022" s="217"/>
      <c r="LML7022" s="217"/>
      <c r="LMM7022" s="217"/>
      <c r="LMN7022" s="217"/>
      <c r="LMO7022" s="217"/>
      <c r="LMP7022" s="217"/>
      <c r="LMQ7022" s="217"/>
      <c r="LMR7022" s="217"/>
      <c r="LMS7022" s="217"/>
      <c r="LMT7022" s="217"/>
      <c r="LMU7022" s="217"/>
      <c r="LMV7022" s="217"/>
      <c r="LMW7022" s="217"/>
      <c r="LMX7022" s="217"/>
      <c r="LMY7022" s="217"/>
      <c r="LMZ7022" s="217"/>
      <c r="LNA7022" s="217"/>
      <c r="LNB7022" s="217"/>
      <c r="LNC7022" s="217"/>
      <c r="LND7022" s="217"/>
      <c r="LNE7022" s="217"/>
      <c r="LNF7022" s="217"/>
      <c r="LNG7022" s="217"/>
      <c r="LNH7022" s="217"/>
      <c r="LNI7022" s="217"/>
      <c r="LNJ7022" s="217"/>
      <c r="LNK7022" s="217"/>
      <c r="LNL7022" s="217"/>
      <c r="LNM7022" s="217"/>
      <c r="LNN7022" s="217"/>
      <c r="LNO7022" s="217"/>
      <c r="LNP7022" s="217"/>
      <c r="LNQ7022" s="217"/>
      <c r="LNR7022" s="217"/>
      <c r="LNS7022" s="217"/>
      <c r="LNT7022" s="217"/>
      <c r="LNU7022" s="217"/>
      <c r="LNV7022" s="217"/>
      <c r="LNW7022" s="217"/>
      <c r="LNX7022" s="217"/>
      <c r="LNY7022" s="217"/>
      <c r="LNZ7022" s="217"/>
      <c r="LOA7022" s="217"/>
      <c r="LOB7022" s="217"/>
      <c r="LOC7022" s="217"/>
      <c r="LOD7022" s="217"/>
      <c r="LOE7022" s="217"/>
      <c r="LOF7022" s="217"/>
      <c r="LOG7022" s="217"/>
      <c r="LOH7022" s="217"/>
      <c r="LOI7022" s="217"/>
      <c r="LOJ7022" s="217"/>
      <c r="LOK7022" s="217"/>
      <c r="LOL7022" s="217"/>
      <c r="LOM7022" s="217"/>
      <c r="LON7022" s="217"/>
      <c r="LOO7022" s="217"/>
      <c r="LOP7022" s="217"/>
      <c r="LOQ7022" s="217"/>
      <c r="LOR7022" s="217"/>
      <c r="LOS7022" s="217"/>
      <c r="LOT7022" s="217"/>
      <c r="LOU7022" s="217"/>
      <c r="LOV7022" s="217"/>
      <c r="LOW7022" s="217"/>
      <c r="LOX7022" s="217"/>
      <c r="LOY7022" s="217"/>
      <c r="LOZ7022" s="217"/>
      <c r="LPA7022" s="217"/>
      <c r="LPB7022" s="217"/>
      <c r="LPC7022" s="217"/>
      <c r="LPD7022" s="217"/>
      <c r="LPE7022" s="217"/>
      <c r="LPF7022" s="217"/>
      <c r="LPG7022" s="217"/>
      <c r="LPH7022" s="217"/>
      <c r="LPI7022" s="217"/>
      <c r="LPJ7022" s="217"/>
      <c r="LPK7022" s="217"/>
      <c r="LPL7022" s="217"/>
      <c r="LPM7022" s="217"/>
      <c r="LPN7022" s="217"/>
      <c r="LPO7022" s="217"/>
      <c r="LPP7022" s="217"/>
      <c r="LPQ7022" s="217"/>
      <c r="LPR7022" s="217"/>
      <c r="LPS7022" s="217"/>
      <c r="LPT7022" s="217"/>
      <c r="LPU7022" s="217"/>
      <c r="LPV7022" s="217"/>
      <c r="LPW7022" s="217"/>
      <c r="LPX7022" s="217"/>
      <c r="LPY7022" s="217"/>
      <c r="LPZ7022" s="217"/>
      <c r="LQA7022" s="217"/>
      <c r="LQB7022" s="217"/>
      <c r="LQC7022" s="217"/>
      <c r="LQD7022" s="217"/>
      <c r="LQE7022" s="217"/>
      <c r="LQF7022" s="217"/>
      <c r="LQG7022" s="217"/>
      <c r="LQH7022" s="217"/>
      <c r="LQI7022" s="217"/>
      <c r="LQJ7022" s="217"/>
      <c r="LQK7022" s="217"/>
      <c r="LQL7022" s="217"/>
      <c r="LQM7022" s="217"/>
      <c r="LQN7022" s="217"/>
      <c r="LQO7022" s="217"/>
      <c r="LQP7022" s="217"/>
      <c r="LQQ7022" s="217"/>
      <c r="LQR7022" s="217"/>
      <c r="LQS7022" s="217"/>
      <c r="LQT7022" s="217"/>
      <c r="LQU7022" s="217"/>
      <c r="LQV7022" s="217"/>
      <c r="LQW7022" s="217"/>
      <c r="LQX7022" s="217"/>
      <c r="LQY7022" s="217"/>
      <c r="LQZ7022" s="217"/>
      <c r="LRA7022" s="217"/>
      <c r="LRB7022" s="217"/>
      <c r="LRC7022" s="217"/>
      <c r="LRD7022" s="217"/>
      <c r="LRE7022" s="217"/>
      <c r="LRF7022" s="217"/>
      <c r="LRG7022" s="217"/>
      <c r="LRH7022" s="217"/>
      <c r="LRI7022" s="217"/>
      <c r="LRJ7022" s="217"/>
      <c r="LRK7022" s="217"/>
      <c r="LRL7022" s="217"/>
      <c r="LRM7022" s="217"/>
      <c r="LRN7022" s="217"/>
      <c r="LRO7022" s="217"/>
      <c r="LRP7022" s="217"/>
      <c r="LRQ7022" s="217"/>
      <c r="LRR7022" s="217"/>
      <c r="LRS7022" s="217"/>
      <c r="LRT7022" s="217"/>
      <c r="LRU7022" s="217"/>
      <c r="LRV7022" s="217"/>
      <c r="LRW7022" s="217"/>
      <c r="LRX7022" s="217"/>
      <c r="LRY7022" s="217"/>
      <c r="LRZ7022" s="217"/>
      <c r="LSA7022" s="217"/>
      <c r="LSB7022" s="217"/>
      <c r="LSC7022" s="217"/>
      <c r="LSD7022" s="217"/>
      <c r="LSE7022" s="217"/>
      <c r="LSF7022" s="217"/>
      <c r="LSG7022" s="217"/>
      <c r="LSH7022" s="217"/>
      <c r="LSI7022" s="217"/>
      <c r="LSJ7022" s="217"/>
      <c r="LSK7022" s="217"/>
      <c r="LSL7022" s="217"/>
      <c r="LSM7022" s="217"/>
      <c r="LSN7022" s="217"/>
      <c r="LSO7022" s="217"/>
      <c r="LSP7022" s="217"/>
      <c r="LSQ7022" s="217"/>
      <c r="LSR7022" s="217"/>
      <c r="LSS7022" s="217"/>
      <c r="LST7022" s="217"/>
      <c r="LSU7022" s="217"/>
      <c r="LSV7022" s="217"/>
      <c r="LSW7022" s="217"/>
      <c r="LSX7022" s="217"/>
      <c r="LSY7022" s="217"/>
      <c r="LSZ7022" s="217"/>
      <c r="LTA7022" s="217"/>
      <c r="LTB7022" s="217"/>
      <c r="LTC7022" s="217"/>
      <c r="LTD7022" s="217"/>
      <c r="LTE7022" s="217"/>
      <c r="LTF7022" s="217"/>
      <c r="LTG7022" s="217"/>
      <c r="LTH7022" s="217"/>
      <c r="LTI7022" s="217"/>
      <c r="LTJ7022" s="217"/>
      <c r="LTK7022" s="217"/>
      <c r="LTL7022" s="217"/>
      <c r="LTM7022" s="217"/>
      <c r="LTN7022" s="217"/>
      <c r="LTO7022" s="217"/>
      <c r="LTP7022" s="217"/>
      <c r="LTQ7022" s="217"/>
      <c r="LTR7022" s="217"/>
      <c r="LTS7022" s="217"/>
      <c r="LTT7022" s="217"/>
      <c r="LTU7022" s="217"/>
      <c r="LTV7022" s="217"/>
      <c r="LTW7022" s="217"/>
      <c r="LTX7022" s="217"/>
      <c r="LTY7022" s="217"/>
      <c r="LTZ7022" s="217"/>
      <c r="LUA7022" s="217"/>
      <c r="LUB7022" s="217"/>
      <c r="LUC7022" s="217"/>
      <c r="LUD7022" s="217"/>
      <c r="LUE7022" s="217"/>
      <c r="LUF7022" s="217"/>
      <c r="LUG7022" s="217"/>
      <c r="LUH7022" s="217"/>
      <c r="LUI7022" s="217"/>
      <c r="LUJ7022" s="217"/>
      <c r="LUK7022" s="217"/>
      <c r="LUL7022" s="217"/>
      <c r="LUM7022" s="217"/>
      <c r="LUN7022" s="217"/>
      <c r="LUO7022" s="217"/>
      <c r="LUP7022" s="217"/>
      <c r="LUQ7022" s="217"/>
      <c r="LUR7022" s="217"/>
      <c r="LUS7022" s="217"/>
      <c r="LUT7022" s="217"/>
      <c r="LUU7022" s="217"/>
      <c r="LUV7022" s="217"/>
      <c r="LUW7022" s="217"/>
      <c r="LUX7022" s="217"/>
      <c r="LUY7022" s="217"/>
      <c r="LUZ7022" s="217"/>
      <c r="LVA7022" s="217"/>
      <c r="LVB7022" s="217"/>
      <c r="LVC7022" s="217"/>
      <c r="LVD7022" s="217"/>
      <c r="LVE7022" s="217"/>
      <c r="LVF7022" s="217"/>
      <c r="LVG7022" s="217"/>
      <c r="LVH7022" s="217"/>
      <c r="LVI7022" s="217"/>
      <c r="LVJ7022" s="217"/>
      <c r="LVK7022" s="217"/>
      <c r="LVL7022" s="217"/>
      <c r="LVM7022" s="217"/>
      <c r="LVN7022" s="217"/>
      <c r="LVO7022" s="217"/>
      <c r="LVP7022" s="217"/>
      <c r="LVQ7022" s="217"/>
      <c r="LVR7022" s="217"/>
      <c r="LVS7022" s="217"/>
      <c r="LVT7022" s="217"/>
      <c r="LVU7022" s="217"/>
      <c r="LVV7022" s="217"/>
      <c r="LVW7022" s="217"/>
      <c r="LVX7022" s="217"/>
      <c r="LVY7022" s="217"/>
      <c r="LVZ7022" s="217"/>
      <c r="LWA7022" s="217"/>
      <c r="LWB7022" s="217"/>
      <c r="LWC7022" s="217"/>
      <c r="LWD7022" s="217"/>
      <c r="LWE7022" s="217"/>
      <c r="LWF7022" s="217"/>
      <c r="LWG7022" s="217"/>
      <c r="LWH7022" s="217"/>
      <c r="LWI7022" s="217"/>
      <c r="LWJ7022" s="217"/>
      <c r="LWK7022" s="217"/>
      <c r="LWL7022" s="217"/>
      <c r="LWM7022" s="217"/>
      <c r="LWN7022" s="217"/>
      <c r="LWO7022" s="217"/>
      <c r="LWP7022" s="217"/>
      <c r="LWQ7022" s="217"/>
      <c r="LWR7022" s="217"/>
      <c r="LWS7022" s="217"/>
      <c r="LWT7022" s="217"/>
      <c r="LWU7022" s="217"/>
      <c r="LWV7022" s="217"/>
      <c r="LWW7022" s="217"/>
      <c r="LWX7022" s="217"/>
      <c r="LWY7022" s="217"/>
      <c r="LWZ7022" s="217"/>
      <c r="LXA7022" s="217"/>
      <c r="LXB7022" s="217"/>
      <c r="LXC7022" s="217"/>
      <c r="LXD7022" s="217"/>
      <c r="LXE7022" s="217"/>
      <c r="LXF7022" s="217"/>
      <c r="LXG7022" s="217"/>
      <c r="LXH7022" s="217"/>
      <c r="LXI7022" s="217"/>
      <c r="LXJ7022" s="217"/>
      <c r="LXK7022" s="217"/>
      <c r="LXL7022" s="217"/>
      <c r="LXM7022" s="217"/>
      <c r="LXN7022" s="217"/>
      <c r="LXO7022" s="217"/>
      <c r="LXP7022" s="217"/>
      <c r="LXQ7022" s="217"/>
      <c r="LXR7022" s="217"/>
      <c r="LXS7022" s="217"/>
      <c r="LXT7022" s="217"/>
      <c r="LXU7022" s="217"/>
      <c r="LXV7022" s="217"/>
      <c r="LXW7022" s="217"/>
      <c r="LXX7022" s="217"/>
      <c r="LXY7022" s="217"/>
      <c r="LXZ7022" s="217"/>
      <c r="LYA7022" s="217"/>
      <c r="LYB7022" s="217"/>
      <c r="LYC7022" s="217"/>
      <c r="LYD7022" s="217"/>
      <c r="LYE7022" s="217"/>
      <c r="LYF7022" s="217"/>
      <c r="LYG7022" s="217"/>
      <c r="LYH7022" s="217"/>
      <c r="LYI7022" s="217"/>
      <c r="LYJ7022" s="217"/>
      <c r="LYK7022" s="217"/>
      <c r="LYL7022" s="217"/>
      <c r="LYM7022" s="217"/>
      <c r="LYN7022" s="217"/>
      <c r="LYO7022" s="217"/>
      <c r="LYP7022" s="217"/>
      <c r="LYQ7022" s="217"/>
      <c r="LYR7022" s="217"/>
      <c r="LYS7022" s="217"/>
      <c r="LYT7022" s="217"/>
      <c r="LYU7022" s="217"/>
      <c r="LYV7022" s="217"/>
      <c r="LYW7022" s="217"/>
      <c r="LYX7022" s="217"/>
      <c r="LYY7022" s="217"/>
      <c r="LYZ7022" s="217"/>
      <c r="LZA7022" s="217"/>
      <c r="LZB7022" s="217"/>
      <c r="LZC7022" s="217"/>
      <c r="LZD7022" s="217"/>
      <c r="LZE7022" s="217"/>
      <c r="LZF7022" s="217"/>
      <c r="LZG7022" s="217"/>
      <c r="LZH7022" s="217"/>
      <c r="LZI7022" s="217"/>
      <c r="LZJ7022" s="217"/>
      <c r="LZK7022" s="217"/>
      <c r="LZL7022" s="217"/>
      <c r="LZM7022" s="217"/>
      <c r="LZN7022" s="217"/>
      <c r="LZO7022" s="217"/>
      <c r="LZP7022" s="217"/>
      <c r="LZQ7022" s="217"/>
      <c r="LZR7022" s="217"/>
      <c r="LZS7022" s="217"/>
      <c r="LZT7022" s="217"/>
      <c r="LZU7022" s="217"/>
      <c r="LZV7022" s="217"/>
      <c r="LZW7022" s="217"/>
      <c r="LZX7022" s="217"/>
      <c r="LZY7022" s="217"/>
      <c r="LZZ7022" s="217"/>
      <c r="MAA7022" s="217"/>
      <c r="MAB7022" s="217"/>
      <c r="MAC7022" s="217"/>
      <c r="MAD7022" s="217"/>
      <c r="MAE7022" s="217"/>
      <c r="MAF7022" s="217"/>
      <c r="MAG7022" s="217"/>
      <c r="MAH7022" s="217"/>
      <c r="MAI7022" s="217"/>
      <c r="MAJ7022" s="217"/>
      <c r="MAK7022" s="217"/>
      <c r="MAL7022" s="217"/>
      <c r="MAM7022" s="217"/>
      <c r="MAN7022" s="217"/>
      <c r="MAO7022" s="217"/>
      <c r="MAP7022" s="217"/>
      <c r="MAQ7022" s="217"/>
      <c r="MAR7022" s="217"/>
      <c r="MAS7022" s="217"/>
      <c r="MAT7022" s="217"/>
      <c r="MAU7022" s="217"/>
      <c r="MAV7022" s="217"/>
      <c r="MAW7022" s="217"/>
      <c r="MAX7022" s="217"/>
      <c r="MAY7022" s="217"/>
      <c r="MAZ7022" s="217"/>
      <c r="MBA7022" s="217"/>
      <c r="MBB7022" s="217"/>
      <c r="MBC7022" s="217"/>
      <c r="MBD7022" s="217"/>
      <c r="MBE7022" s="217"/>
      <c r="MBF7022" s="217"/>
      <c r="MBG7022" s="217"/>
      <c r="MBH7022" s="217"/>
      <c r="MBI7022" s="217"/>
      <c r="MBJ7022" s="217"/>
      <c r="MBK7022" s="217"/>
      <c r="MBL7022" s="217"/>
      <c r="MBM7022" s="217"/>
      <c r="MBN7022" s="217"/>
      <c r="MBO7022" s="217"/>
      <c r="MBP7022" s="217"/>
      <c r="MBQ7022" s="217"/>
      <c r="MBR7022" s="217"/>
      <c r="MBS7022" s="217"/>
      <c r="MBT7022" s="217"/>
      <c r="MBU7022" s="217"/>
      <c r="MBV7022" s="217"/>
      <c r="MBW7022" s="217"/>
      <c r="MBX7022" s="217"/>
      <c r="MBY7022" s="217"/>
      <c r="MBZ7022" s="217"/>
      <c r="MCA7022" s="217"/>
      <c r="MCB7022" s="217"/>
      <c r="MCC7022" s="217"/>
      <c r="MCD7022" s="217"/>
      <c r="MCE7022" s="217"/>
      <c r="MCF7022" s="217"/>
      <c r="MCG7022" s="217"/>
      <c r="MCH7022" s="217"/>
      <c r="MCI7022" s="217"/>
      <c r="MCJ7022" s="217"/>
      <c r="MCK7022" s="217"/>
      <c r="MCL7022" s="217"/>
      <c r="MCM7022" s="217"/>
      <c r="MCN7022" s="217"/>
      <c r="MCO7022" s="217"/>
      <c r="MCP7022" s="217"/>
      <c r="MCQ7022" s="217"/>
      <c r="MCR7022" s="217"/>
      <c r="MCS7022" s="217"/>
      <c r="MCT7022" s="217"/>
      <c r="MCU7022" s="217"/>
      <c r="MCV7022" s="217"/>
      <c r="MCW7022" s="217"/>
      <c r="MCX7022" s="217"/>
      <c r="MCY7022" s="217"/>
      <c r="MCZ7022" s="217"/>
      <c r="MDA7022" s="217"/>
      <c r="MDB7022" s="217"/>
      <c r="MDC7022" s="217"/>
      <c r="MDD7022" s="217"/>
      <c r="MDE7022" s="217"/>
      <c r="MDF7022" s="217"/>
      <c r="MDG7022" s="217"/>
      <c r="MDH7022" s="217"/>
      <c r="MDI7022" s="217"/>
      <c r="MDJ7022" s="217"/>
      <c r="MDK7022" s="217"/>
      <c r="MDL7022" s="217"/>
      <c r="MDM7022" s="217"/>
      <c r="MDN7022" s="217"/>
      <c r="MDO7022" s="217"/>
      <c r="MDP7022" s="217"/>
      <c r="MDQ7022" s="217"/>
      <c r="MDR7022" s="217"/>
      <c r="MDS7022" s="217"/>
      <c r="MDT7022" s="217"/>
      <c r="MDU7022" s="217"/>
      <c r="MDV7022" s="217"/>
      <c r="MDW7022" s="217"/>
      <c r="MDX7022" s="217"/>
      <c r="MDY7022" s="217"/>
      <c r="MDZ7022" s="217"/>
      <c r="MEA7022" s="217"/>
      <c r="MEB7022" s="217"/>
      <c r="MEC7022" s="217"/>
      <c r="MED7022" s="217"/>
      <c r="MEE7022" s="217"/>
      <c r="MEF7022" s="217"/>
      <c r="MEG7022" s="217"/>
      <c r="MEH7022" s="217"/>
      <c r="MEI7022" s="217"/>
      <c r="MEJ7022" s="217"/>
      <c r="MEK7022" s="217"/>
      <c r="MEL7022" s="217"/>
      <c r="MEM7022" s="217"/>
      <c r="MEN7022" s="217"/>
      <c r="MEO7022" s="217"/>
      <c r="MEP7022" s="217"/>
      <c r="MEQ7022" s="217"/>
      <c r="MER7022" s="217"/>
      <c r="MES7022" s="217"/>
      <c r="MET7022" s="217"/>
      <c r="MEU7022" s="217"/>
      <c r="MEV7022" s="217"/>
      <c r="MEW7022" s="217"/>
      <c r="MEX7022" s="217"/>
      <c r="MEY7022" s="217"/>
      <c r="MEZ7022" s="217"/>
      <c r="MFA7022" s="217"/>
      <c r="MFB7022" s="217"/>
      <c r="MFC7022" s="217"/>
      <c r="MFD7022" s="217"/>
      <c r="MFE7022" s="217"/>
      <c r="MFF7022" s="217"/>
      <c r="MFG7022" s="217"/>
      <c r="MFH7022" s="217"/>
      <c r="MFI7022" s="217"/>
      <c r="MFJ7022" s="217"/>
      <c r="MFK7022" s="217"/>
      <c r="MFL7022" s="217"/>
      <c r="MFM7022" s="217"/>
      <c r="MFN7022" s="217"/>
      <c r="MFO7022" s="217"/>
      <c r="MFP7022" s="217"/>
      <c r="MFQ7022" s="217"/>
      <c r="MFR7022" s="217"/>
      <c r="MFS7022" s="217"/>
      <c r="MFT7022" s="217"/>
      <c r="MFU7022" s="217"/>
      <c r="MFV7022" s="217"/>
      <c r="MFW7022" s="217"/>
      <c r="MFX7022" s="217"/>
      <c r="MFY7022" s="217"/>
      <c r="MFZ7022" s="217"/>
      <c r="MGA7022" s="217"/>
      <c r="MGB7022" s="217"/>
      <c r="MGC7022" s="217"/>
      <c r="MGD7022" s="217"/>
      <c r="MGE7022" s="217"/>
      <c r="MGF7022" s="217"/>
      <c r="MGG7022" s="217"/>
      <c r="MGH7022" s="217"/>
      <c r="MGI7022" s="217"/>
      <c r="MGJ7022" s="217"/>
      <c r="MGK7022" s="217"/>
      <c r="MGL7022" s="217"/>
      <c r="MGM7022" s="217"/>
      <c r="MGN7022" s="217"/>
      <c r="MGO7022" s="217"/>
      <c r="MGP7022" s="217"/>
      <c r="MGQ7022" s="217"/>
      <c r="MGR7022" s="217"/>
      <c r="MGS7022" s="217"/>
      <c r="MGT7022" s="217"/>
      <c r="MGU7022" s="217"/>
      <c r="MGV7022" s="217"/>
      <c r="MGW7022" s="217"/>
      <c r="MGX7022" s="217"/>
      <c r="MGY7022" s="217"/>
      <c r="MGZ7022" s="217"/>
      <c r="MHA7022" s="217"/>
      <c r="MHB7022" s="217"/>
      <c r="MHC7022" s="217"/>
      <c r="MHD7022" s="217"/>
      <c r="MHE7022" s="217"/>
      <c r="MHF7022" s="217"/>
      <c r="MHG7022" s="217"/>
      <c r="MHH7022" s="217"/>
      <c r="MHI7022" s="217"/>
      <c r="MHJ7022" s="217"/>
      <c r="MHK7022" s="217"/>
      <c r="MHL7022" s="217"/>
      <c r="MHM7022" s="217"/>
      <c r="MHN7022" s="217"/>
      <c r="MHO7022" s="217"/>
      <c r="MHP7022" s="217"/>
      <c r="MHQ7022" s="217"/>
      <c r="MHR7022" s="217"/>
      <c r="MHS7022" s="217"/>
      <c r="MHT7022" s="217"/>
      <c r="MHU7022" s="217"/>
      <c r="MHV7022" s="217"/>
      <c r="MHW7022" s="217"/>
      <c r="MHX7022" s="217"/>
      <c r="MHY7022" s="217"/>
      <c r="MHZ7022" s="217"/>
      <c r="MIA7022" s="217"/>
      <c r="MIB7022" s="217"/>
      <c r="MIC7022" s="217"/>
      <c r="MID7022" s="217"/>
      <c r="MIE7022" s="217"/>
      <c r="MIF7022" s="217"/>
      <c r="MIG7022" s="217"/>
      <c r="MIH7022" s="217"/>
      <c r="MII7022" s="217"/>
      <c r="MIJ7022" s="217"/>
      <c r="MIK7022" s="217"/>
      <c r="MIL7022" s="217"/>
      <c r="MIM7022" s="217"/>
      <c r="MIN7022" s="217"/>
      <c r="MIO7022" s="217"/>
      <c r="MIP7022" s="217"/>
      <c r="MIQ7022" s="217"/>
      <c r="MIR7022" s="217"/>
      <c r="MIS7022" s="217"/>
      <c r="MIT7022" s="217"/>
      <c r="MIU7022" s="217"/>
      <c r="MIV7022" s="217"/>
      <c r="MIW7022" s="217"/>
      <c r="MIX7022" s="217"/>
      <c r="MIY7022" s="217"/>
      <c r="MIZ7022" s="217"/>
      <c r="MJA7022" s="217"/>
      <c r="MJB7022" s="217"/>
      <c r="MJC7022" s="217"/>
      <c r="MJD7022" s="217"/>
      <c r="MJE7022" s="217"/>
      <c r="MJF7022" s="217"/>
      <c r="MJG7022" s="217"/>
      <c r="MJH7022" s="217"/>
      <c r="MJI7022" s="217"/>
      <c r="MJJ7022" s="217"/>
      <c r="MJK7022" s="217"/>
      <c r="MJL7022" s="217"/>
      <c r="MJM7022" s="217"/>
      <c r="MJN7022" s="217"/>
      <c r="MJO7022" s="217"/>
      <c r="MJP7022" s="217"/>
      <c r="MJQ7022" s="217"/>
      <c r="MJR7022" s="217"/>
      <c r="MJS7022" s="217"/>
      <c r="MJT7022" s="217"/>
      <c r="MJU7022" s="217"/>
      <c r="MJV7022" s="217"/>
      <c r="MJW7022" s="217"/>
      <c r="MJX7022" s="217"/>
      <c r="MJY7022" s="217"/>
      <c r="MJZ7022" s="217"/>
      <c r="MKA7022" s="217"/>
      <c r="MKB7022" s="217"/>
      <c r="MKC7022" s="217"/>
      <c r="MKD7022" s="217"/>
      <c r="MKE7022" s="217"/>
      <c r="MKF7022" s="217"/>
      <c r="MKG7022" s="217"/>
      <c r="MKH7022" s="217"/>
      <c r="MKI7022" s="217"/>
      <c r="MKJ7022" s="217"/>
      <c r="MKK7022" s="217"/>
      <c r="MKL7022" s="217"/>
      <c r="MKM7022" s="217"/>
      <c r="MKN7022" s="217"/>
      <c r="MKO7022" s="217"/>
      <c r="MKP7022" s="217"/>
      <c r="MKQ7022" s="217"/>
      <c r="MKR7022" s="217"/>
      <c r="MKS7022" s="217"/>
      <c r="MKT7022" s="217"/>
      <c r="MKU7022" s="217"/>
      <c r="MKV7022" s="217"/>
      <c r="MKW7022" s="217"/>
      <c r="MKX7022" s="217"/>
      <c r="MKY7022" s="217"/>
      <c r="MKZ7022" s="217"/>
      <c r="MLA7022" s="217"/>
      <c r="MLB7022" s="217"/>
      <c r="MLC7022" s="217"/>
      <c r="MLD7022" s="217"/>
      <c r="MLE7022" s="217"/>
      <c r="MLF7022" s="217"/>
      <c r="MLG7022" s="217"/>
      <c r="MLH7022" s="217"/>
      <c r="MLI7022" s="217"/>
      <c r="MLJ7022" s="217"/>
      <c r="MLK7022" s="217"/>
      <c r="MLL7022" s="217"/>
      <c r="MLM7022" s="217"/>
      <c r="MLN7022" s="217"/>
      <c r="MLO7022" s="217"/>
      <c r="MLP7022" s="217"/>
      <c r="MLQ7022" s="217"/>
      <c r="MLR7022" s="217"/>
      <c r="MLS7022" s="217"/>
      <c r="MLT7022" s="217"/>
      <c r="MLU7022" s="217"/>
      <c r="MLV7022" s="217"/>
      <c r="MLW7022" s="217"/>
      <c r="MLX7022" s="217"/>
      <c r="MLY7022" s="217"/>
      <c r="MLZ7022" s="217"/>
      <c r="MMA7022" s="217"/>
      <c r="MMB7022" s="217"/>
      <c r="MMC7022" s="217"/>
      <c r="MMD7022" s="217"/>
      <c r="MME7022" s="217"/>
      <c r="MMF7022" s="217"/>
      <c r="MMG7022" s="217"/>
      <c r="MMH7022" s="217"/>
      <c r="MMI7022" s="217"/>
      <c r="MMJ7022" s="217"/>
      <c r="MMK7022" s="217"/>
      <c r="MML7022" s="217"/>
      <c r="MMM7022" s="217"/>
      <c r="MMN7022" s="217"/>
      <c r="MMO7022" s="217"/>
      <c r="MMP7022" s="217"/>
      <c r="MMQ7022" s="217"/>
      <c r="MMR7022" s="217"/>
      <c r="MMS7022" s="217"/>
      <c r="MMT7022" s="217"/>
      <c r="MMU7022" s="217"/>
      <c r="MMV7022" s="217"/>
      <c r="MMW7022" s="217"/>
      <c r="MMX7022" s="217"/>
      <c r="MMY7022" s="217"/>
      <c r="MMZ7022" s="217"/>
      <c r="MNA7022" s="217"/>
      <c r="MNB7022" s="217"/>
      <c r="MNC7022" s="217"/>
      <c r="MND7022" s="217"/>
      <c r="MNE7022" s="217"/>
      <c r="MNF7022" s="217"/>
      <c r="MNG7022" s="217"/>
      <c r="MNH7022" s="217"/>
      <c r="MNI7022" s="217"/>
      <c r="MNJ7022" s="217"/>
      <c r="MNK7022" s="217"/>
      <c r="MNL7022" s="217"/>
      <c r="MNM7022" s="217"/>
      <c r="MNN7022" s="217"/>
      <c r="MNO7022" s="217"/>
      <c r="MNP7022" s="217"/>
      <c r="MNQ7022" s="217"/>
      <c r="MNR7022" s="217"/>
      <c r="MNS7022" s="217"/>
      <c r="MNT7022" s="217"/>
      <c r="MNU7022" s="217"/>
      <c r="MNV7022" s="217"/>
      <c r="MNW7022" s="217"/>
      <c r="MNX7022" s="217"/>
      <c r="MNY7022" s="217"/>
      <c r="MNZ7022" s="217"/>
      <c r="MOA7022" s="217"/>
      <c r="MOB7022" s="217"/>
      <c r="MOC7022" s="217"/>
      <c r="MOD7022" s="217"/>
      <c r="MOE7022" s="217"/>
      <c r="MOF7022" s="217"/>
      <c r="MOG7022" s="217"/>
      <c r="MOH7022" s="217"/>
      <c r="MOI7022" s="217"/>
      <c r="MOJ7022" s="217"/>
      <c r="MOK7022" s="217"/>
      <c r="MOL7022" s="217"/>
      <c r="MOM7022" s="217"/>
      <c r="MON7022" s="217"/>
      <c r="MOO7022" s="217"/>
      <c r="MOP7022" s="217"/>
      <c r="MOQ7022" s="217"/>
      <c r="MOR7022" s="217"/>
      <c r="MOS7022" s="217"/>
      <c r="MOT7022" s="217"/>
      <c r="MOU7022" s="217"/>
      <c r="MOV7022" s="217"/>
      <c r="MOW7022" s="217"/>
      <c r="MOX7022" s="217"/>
      <c r="MOY7022" s="217"/>
      <c r="MOZ7022" s="217"/>
      <c r="MPA7022" s="217"/>
      <c r="MPB7022" s="217"/>
      <c r="MPC7022" s="217"/>
      <c r="MPD7022" s="217"/>
      <c r="MPE7022" s="217"/>
      <c r="MPF7022" s="217"/>
      <c r="MPG7022" s="217"/>
      <c r="MPH7022" s="217"/>
      <c r="MPI7022" s="217"/>
      <c r="MPJ7022" s="217"/>
      <c r="MPK7022" s="217"/>
      <c r="MPL7022" s="217"/>
      <c r="MPM7022" s="217"/>
      <c r="MPN7022" s="217"/>
      <c r="MPO7022" s="217"/>
      <c r="MPP7022" s="217"/>
      <c r="MPQ7022" s="217"/>
      <c r="MPR7022" s="217"/>
      <c r="MPS7022" s="217"/>
      <c r="MPT7022" s="217"/>
      <c r="MPU7022" s="217"/>
      <c r="MPV7022" s="217"/>
      <c r="MPW7022" s="217"/>
      <c r="MPX7022" s="217"/>
      <c r="MPY7022" s="217"/>
      <c r="MPZ7022" s="217"/>
      <c r="MQA7022" s="217"/>
      <c r="MQB7022" s="217"/>
      <c r="MQC7022" s="217"/>
      <c r="MQD7022" s="217"/>
      <c r="MQE7022" s="217"/>
      <c r="MQF7022" s="217"/>
      <c r="MQG7022" s="217"/>
      <c r="MQH7022" s="217"/>
      <c r="MQI7022" s="217"/>
      <c r="MQJ7022" s="217"/>
      <c r="MQK7022" s="217"/>
      <c r="MQL7022" s="217"/>
      <c r="MQM7022" s="217"/>
      <c r="MQN7022" s="217"/>
      <c r="MQO7022" s="217"/>
      <c r="MQP7022" s="217"/>
      <c r="MQQ7022" s="217"/>
      <c r="MQR7022" s="217"/>
      <c r="MQS7022" s="217"/>
      <c r="MQT7022" s="217"/>
      <c r="MQU7022" s="217"/>
      <c r="MQV7022" s="217"/>
      <c r="MQW7022" s="217"/>
      <c r="MQX7022" s="217"/>
      <c r="MQY7022" s="217"/>
      <c r="MQZ7022" s="217"/>
      <c r="MRA7022" s="217"/>
      <c r="MRB7022" s="217"/>
      <c r="MRC7022" s="217"/>
      <c r="MRD7022" s="217"/>
      <c r="MRE7022" s="217"/>
      <c r="MRF7022" s="217"/>
      <c r="MRG7022" s="217"/>
      <c r="MRH7022" s="217"/>
      <c r="MRI7022" s="217"/>
      <c r="MRJ7022" s="217"/>
      <c r="MRK7022" s="217"/>
      <c r="MRL7022" s="217"/>
      <c r="MRM7022" s="217"/>
      <c r="MRN7022" s="217"/>
      <c r="MRO7022" s="217"/>
      <c r="MRP7022" s="217"/>
      <c r="MRQ7022" s="217"/>
      <c r="MRR7022" s="217"/>
      <c r="MRS7022" s="217"/>
      <c r="MRT7022" s="217"/>
      <c r="MRU7022" s="217"/>
      <c r="MRV7022" s="217"/>
      <c r="MRW7022" s="217"/>
      <c r="MRX7022" s="217"/>
      <c r="MRY7022" s="217"/>
      <c r="MRZ7022" s="217"/>
      <c r="MSA7022" s="217"/>
      <c r="MSB7022" s="217"/>
      <c r="MSC7022" s="217"/>
      <c r="MSD7022" s="217"/>
      <c r="MSE7022" s="217"/>
      <c r="MSF7022" s="217"/>
      <c r="MSG7022" s="217"/>
      <c r="MSH7022" s="217"/>
      <c r="MSI7022" s="217"/>
      <c r="MSJ7022" s="217"/>
      <c r="MSK7022" s="217"/>
      <c r="MSL7022" s="217"/>
      <c r="MSM7022" s="217"/>
      <c r="MSN7022" s="217"/>
      <c r="MSO7022" s="217"/>
      <c r="MSP7022" s="217"/>
      <c r="MSQ7022" s="217"/>
      <c r="MSR7022" s="217"/>
      <c r="MSS7022" s="217"/>
      <c r="MST7022" s="217"/>
      <c r="MSU7022" s="217"/>
      <c r="MSV7022" s="217"/>
      <c r="MSW7022" s="217"/>
      <c r="MSX7022" s="217"/>
      <c r="MSY7022" s="217"/>
      <c r="MSZ7022" s="217"/>
      <c r="MTA7022" s="217"/>
      <c r="MTB7022" s="217"/>
      <c r="MTC7022" s="217"/>
      <c r="MTD7022" s="217"/>
      <c r="MTE7022" s="217"/>
      <c r="MTF7022" s="217"/>
      <c r="MTG7022" s="217"/>
      <c r="MTH7022" s="217"/>
      <c r="MTI7022" s="217"/>
      <c r="MTJ7022" s="217"/>
      <c r="MTK7022" s="217"/>
      <c r="MTL7022" s="217"/>
      <c r="MTM7022" s="217"/>
      <c r="MTN7022" s="217"/>
      <c r="MTO7022" s="217"/>
      <c r="MTP7022" s="217"/>
      <c r="MTQ7022" s="217"/>
      <c r="MTR7022" s="217"/>
      <c r="MTS7022" s="217"/>
      <c r="MTT7022" s="217"/>
      <c r="MTU7022" s="217"/>
      <c r="MTV7022" s="217"/>
      <c r="MTW7022" s="217"/>
      <c r="MTX7022" s="217"/>
      <c r="MTY7022" s="217"/>
      <c r="MTZ7022" s="217"/>
      <c r="MUA7022" s="217"/>
      <c r="MUB7022" s="217"/>
      <c r="MUC7022" s="217"/>
      <c r="MUD7022" s="217"/>
      <c r="MUE7022" s="217"/>
      <c r="MUF7022" s="217"/>
      <c r="MUG7022" s="217"/>
      <c r="MUH7022" s="217"/>
      <c r="MUI7022" s="217"/>
      <c r="MUJ7022" s="217"/>
      <c r="MUK7022" s="217"/>
      <c r="MUL7022" s="217"/>
      <c r="MUM7022" s="217"/>
      <c r="MUN7022" s="217"/>
      <c r="MUO7022" s="217"/>
      <c r="MUP7022" s="217"/>
      <c r="MUQ7022" s="217"/>
      <c r="MUR7022" s="217"/>
      <c r="MUS7022" s="217"/>
      <c r="MUT7022" s="217"/>
      <c r="MUU7022" s="217"/>
      <c r="MUV7022" s="217"/>
      <c r="MUW7022" s="217"/>
      <c r="MUX7022" s="217"/>
      <c r="MUY7022" s="217"/>
      <c r="MUZ7022" s="217"/>
      <c r="MVA7022" s="217"/>
      <c r="MVB7022" s="217"/>
      <c r="MVC7022" s="217"/>
      <c r="MVD7022" s="217"/>
      <c r="MVE7022" s="217"/>
      <c r="MVF7022" s="217"/>
      <c r="MVG7022" s="217"/>
      <c r="MVH7022" s="217"/>
      <c r="MVI7022" s="217"/>
      <c r="MVJ7022" s="217"/>
      <c r="MVK7022" s="217"/>
      <c r="MVL7022" s="217"/>
      <c r="MVM7022" s="217"/>
      <c r="MVN7022" s="217"/>
      <c r="MVO7022" s="217"/>
      <c r="MVP7022" s="217"/>
      <c r="MVQ7022" s="217"/>
      <c r="MVR7022" s="217"/>
      <c r="MVS7022" s="217"/>
      <c r="MVT7022" s="217"/>
      <c r="MVU7022" s="217"/>
      <c r="MVV7022" s="217"/>
      <c r="MVW7022" s="217"/>
      <c r="MVX7022" s="217"/>
      <c r="MVY7022" s="217"/>
      <c r="MVZ7022" s="217"/>
      <c r="MWA7022" s="217"/>
      <c r="MWB7022" s="217"/>
      <c r="MWC7022" s="217"/>
      <c r="MWD7022" s="217"/>
      <c r="MWE7022" s="217"/>
      <c r="MWF7022" s="217"/>
      <c r="MWG7022" s="217"/>
      <c r="MWH7022" s="217"/>
      <c r="MWI7022" s="217"/>
      <c r="MWJ7022" s="217"/>
      <c r="MWK7022" s="217"/>
      <c r="MWL7022" s="217"/>
      <c r="MWM7022" s="217"/>
      <c r="MWN7022" s="217"/>
      <c r="MWO7022" s="217"/>
      <c r="MWP7022" s="217"/>
      <c r="MWQ7022" s="217"/>
      <c r="MWR7022" s="217"/>
      <c r="MWS7022" s="217"/>
      <c r="MWT7022" s="217"/>
      <c r="MWU7022" s="217"/>
      <c r="MWV7022" s="217"/>
      <c r="MWW7022" s="217"/>
      <c r="MWX7022" s="217"/>
      <c r="MWY7022" s="217"/>
      <c r="MWZ7022" s="217"/>
      <c r="MXA7022" s="217"/>
      <c r="MXB7022" s="217"/>
      <c r="MXC7022" s="217"/>
      <c r="MXD7022" s="217"/>
      <c r="MXE7022" s="217"/>
      <c r="MXF7022" s="217"/>
      <c r="MXG7022" s="217"/>
      <c r="MXH7022" s="217"/>
      <c r="MXI7022" s="217"/>
      <c r="MXJ7022" s="217"/>
      <c r="MXK7022" s="217"/>
      <c r="MXL7022" s="217"/>
      <c r="MXM7022" s="217"/>
      <c r="MXN7022" s="217"/>
      <c r="MXO7022" s="217"/>
      <c r="MXP7022" s="217"/>
      <c r="MXQ7022" s="217"/>
      <c r="MXR7022" s="217"/>
      <c r="MXS7022" s="217"/>
      <c r="MXT7022" s="217"/>
      <c r="MXU7022" s="217"/>
      <c r="MXV7022" s="217"/>
      <c r="MXW7022" s="217"/>
      <c r="MXX7022" s="217"/>
      <c r="MXY7022" s="217"/>
      <c r="MXZ7022" s="217"/>
      <c r="MYA7022" s="217"/>
      <c r="MYB7022" s="217"/>
      <c r="MYC7022" s="217"/>
      <c r="MYD7022" s="217"/>
      <c r="MYE7022" s="217"/>
      <c r="MYF7022" s="217"/>
      <c r="MYG7022" s="217"/>
      <c r="MYH7022" s="217"/>
      <c r="MYI7022" s="217"/>
      <c r="MYJ7022" s="217"/>
      <c r="MYK7022" s="217"/>
      <c r="MYL7022" s="217"/>
      <c r="MYM7022" s="217"/>
      <c r="MYN7022" s="217"/>
      <c r="MYO7022" s="217"/>
      <c r="MYP7022" s="217"/>
      <c r="MYQ7022" s="217"/>
      <c r="MYR7022" s="217"/>
      <c r="MYS7022" s="217"/>
      <c r="MYT7022" s="217"/>
      <c r="MYU7022" s="217"/>
      <c r="MYV7022" s="217"/>
      <c r="MYW7022" s="217"/>
      <c r="MYX7022" s="217"/>
      <c r="MYY7022" s="217"/>
      <c r="MYZ7022" s="217"/>
      <c r="MZA7022" s="217"/>
      <c r="MZB7022" s="217"/>
      <c r="MZC7022" s="217"/>
      <c r="MZD7022" s="217"/>
      <c r="MZE7022" s="217"/>
      <c r="MZF7022" s="217"/>
      <c r="MZG7022" s="217"/>
      <c r="MZH7022" s="217"/>
      <c r="MZI7022" s="217"/>
      <c r="MZJ7022" s="217"/>
      <c r="MZK7022" s="217"/>
      <c r="MZL7022" s="217"/>
      <c r="MZM7022" s="217"/>
      <c r="MZN7022" s="217"/>
      <c r="MZO7022" s="217"/>
      <c r="MZP7022" s="217"/>
      <c r="MZQ7022" s="217"/>
      <c r="MZR7022" s="217"/>
      <c r="MZS7022" s="217"/>
      <c r="MZT7022" s="217"/>
      <c r="MZU7022" s="217"/>
      <c r="MZV7022" s="217"/>
      <c r="MZW7022" s="217"/>
      <c r="MZX7022" s="217"/>
      <c r="MZY7022" s="217"/>
      <c r="MZZ7022" s="217"/>
      <c r="NAA7022" s="217"/>
      <c r="NAB7022" s="217"/>
      <c r="NAC7022" s="217"/>
      <c r="NAD7022" s="217"/>
      <c r="NAE7022" s="217"/>
      <c r="NAF7022" s="217"/>
      <c r="NAG7022" s="217"/>
      <c r="NAH7022" s="217"/>
      <c r="NAI7022" s="217"/>
      <c r="NAJ7022" s="217"/>
      <c r="NAK7022" s="217"/>
      <c r="NAL7022" s="217"/>
      <c r="NAM7022" s="217"/>
      <c r="NAN7022" s="217"/>
      <c r="NAO7022" s="217"/>
      <c r="NAP7022" s="217"/>
      <c r="NAQ7022" s="217"/>
      <c r="NAR7022" s="217"/>
      <c r="NAS7022" s="217"/>
      <c r="NAT7022" s="217"/>
      <c r="NAU7022" s="217"/>
      <c r="NAV7022" s="217"/>
      <c r="NAW7022" s="217"/>
      <c r="NAX7022" s="217"/>
      <c r="NAY7022" s="217"/>
      <c r="NAZ7022" s="217"/>
      <c r="NBA7022" s="217"/>
      <c r="NBB7022" s="217"/>
      <c r="NBC7022" s="217"/>
      <c r="NBD7022" s="217"/>
      <c r="NBE7022" s="217"/>
      <c r="NBF7022" s="217"/>
      <c r="NBG7022" s="217"/>
      <c r="NBH7022" s="217"/>
      <c r="NBI7022" s="217"/>
      <c r="NBJ7022" s="217"/>
      <c r="NBK7022" s="217"/>
      <c r="NBL7022" s="217"/>
      <c r="NBM7022" s="217"/>
      <c r="NBN7022" s="217"/>
      <c r="NBO7022" s="217"/>
      <c r="NBP7022" s="217"/>
      <c r="NBQ7022" s="217"/>
      <c r="NBR7022" s="217"/>
      <c r="NBS7022" s="217"/>
      <c r="NBT7022" s="217"/>
      <c r="NBU7022" s="217"/>
      <c r="NBV7022" s="217"/>
      <c r="NBW7022" s="217"/>
      <c r="NBX7022" s="217"/>
      <c r="NBY7022" s="217"/>
      <c r="NBZ7022" s="217"/>
      <c r="NCA7022" s="217"/>
      <c r="NCB7022" s="217"/>
      <c r="NCC7022" s="217"/>
      <c r="NCD7022" s="217"/>
      <c r="NCE7022" s="217"/>
      <c r="NCF7022" s="217"/>
      <c r="NCG7022" s="217"/>
      <c r="NCH7022" s="217"/>
      <c r="NCI7022" s="217"/>
      <c r="NCJ7022" s="217"/>
      <c r="NCK7022" s="217"/>
      <c r="NCL7022" s="217"/>
      <c r="NCM7022" s="217"/>
      <c r="NCN7022" s="217"/>
      <c r="NCO7022" s="217"/>
      <c r="NCP7022" s="217"/>
      <c r="NCQ7022" s="217"/>
      <c r="NCR7022" s="217"/>
      <c r="NCS7022" s="217"/>
      <c r="NCT7022" s="217"/>
      <c r="NCU7022" s="217"/>
      <c r="NCV7022" s="217"/>
      <c r="NCW7022" s="217"/>
      <c r="NCX7022" s="217"/>
      <c r="NCY7022" s="217"/>
      <c r="NCZ7022" s="217"/>
      <c r="NDA7022" s="217"/>
      <c r="NDB7022" s="217"/>
      <c r="NDC7022" s="217"/>
      <c r="NDD7022" s="217"/>
      <c r="NDE7022" s="217"/>
      <c r="NDF7022" s="217"/>
      <c r="NDG7022" s="217"/>
      <c r="NDH7022" s="217"/>
      <c r="NDI7022" s="217"/>
      <c r="NDJ7022" s="217"/>
      <c r="NDK7022" s="217"/>
      <c r="NDL7022" s="217"/>
      <c r="NDM7022" s="217"/>
      <c r="NDN7022" s="217"/>
      <c r="NDO7022" s="217"/>
      <c r="NDP7022" s="217"/>
      <c r="NDQ7022" s="217"/>
      <c r="NDR7022" s="217"/>
      <c r="NDS7022" s="217"/>
      <c r="NDT7022" s="217"/>
      <c r="NDU7022" s="217"/>
      <c r="NDV7022" s="217"/>
      <c r="NDW7022" s="217"/>
      <c r="NDX7022" s="217"/>
      <c r="NDY7022" s="217"/>
      <c r="NDZ7022" s="217"/>
      <c r="NEA7022" s="217"/>
      <c r="NEB7022" s="217"/>
      <c r="NEC7022" s="217"/>
      <c r="NED7022" s="217"/>
      <c r="NEE7022" s="217"/>
      <c r="NEF7022" s="217"/>
      <c r="NEG7022" s="217"/>
      <c r="NEH7022" s="217"/>
      <c r="NEI7022" s="217"/>
      <c r="NEJ7022" s="217"/>
      <c r="NEK7022" s="217"/>
      <c r="NEL7022" s="217"/>
      <c r="NEM7022" s="217"/>
      <c r="NEN7022" s="217"/>
      <c r="NEO7022" s="217"/>
      <c r="NEP7022" s="217"/>
      <c r="NEQ7022" s="217"/>
      <c r="NER7022" s="217"/>
      <c r="NES7022" s="217"/>
      <c r="NET7022" s="217"/>
      <c r="NEU7022" s="217"/>
      <c r="NEV7022" s="217"/>
      <c r="NEW7022" s="217"/>
      <c r="NEX7022" s="217"/>
      <c r="NEY7022" s="217"/>
      <c r="NEZ7022" s="217"/>
      <c r="NFA7022" s="217"/>
      <c r="NFB7022" s="217"/>
      <c r="NFC7022" s="217"/>
      <c r="NFD7022" s="217"/>
      <c r="NFE7022" s="217"/>
      <c r="NFF7022" s="217"/>
      <c r="NFG7022" s="217"/>
      <c r="NFH7022" s="217"/>
      <c r="NFI7022" s="217"/>
      <c r="NFJ7022" s="217"/>
      <c r="NFK7022" s="217"/>
      <c r="NFL7022" s="217"/>
      <c r="NFM7022" s="217"/>
      <c r="NFN7022" s="217"/>
      <c r="NFO7022" s="217"/>
      <c r="NFP7022" s="217"/>
      <c r="NFQ7022" s="217"/>
      <c r="NFR7022" s="217"/>
      <c r="NFS7022" s="217"/>
      <c r="NFT7022" s="217"/>
      <c r="NFU7022" s="217"/>
      <c r="NFV7022" s="217"/>
      <c r="NFW7022" s="217"/>
      <c r="NFX7022" s="217"/>
      <c r="NFY7022" s="217"/>
      <c r="NFZ7022" s="217"/>
      <c r="NGA7022" s="217"/>
      <c r="NGB7022" s="217"/>
      <c r="NGC7022" s="217"/>
      <c r="NGD7022" s="217"/>
      <c r="NGE7022" s="217"/>
      <c r="NGF7022" s="217"/>
      <c r="NGG7022" s="217"/>
      <c r="NGH7022" s="217"/>
      <c r="NGI7022" s="217"/>
      <c r="NGJ7022" s="217"/>
      <c r="NGK7022" s="217"/>
      <c r="NGL7022" s="217"/>
      <c r="NGM7022" s="217"/>
      <c r="NGN7022" s="217"/>
      <c r="NGO7022" s="217"/>
      <c r="NGP7022" s="217"/>
      <c r="NGQ7022" s="217"/>
      <c r="NGR7022" s="217"/>
      <c r="NGS7022" s="217"/>
      <c r="NGT7022" s="217"/>
      <c r="NGU7022" s="217"/>
      <c r="NGV7022" s="217"/>
      <c r="NGW7022" s="217"/>
      <c r="NGX7022" s="217"/>
      <c r="NGY7022" s="217"/>
      <c r="NGZ7022" s="217"/>
      <c r="NHA7022" s="217"/>
      <c r="NHB7022" s="217"/>
      <c r="NHC7022" s="217"/>
      <c r="NHD7022" s="217"/>
      <c r="NHE7022" s="217"/>
      <c r="NHF7022" s="217"/>
      <c r="NHG7022" s="217"/>
      <c r="NHH7022" s="217"/>
      <c r="NHI7022" s="217"/>
      <c r="NHJ7022" s="217"/>
      <c r="NHK7022" s="217"/>
      <c r="NHL7022" s="217"/>
      <c r="NHM7022" s="217"/>
      <c r="NHN7022" s="217"/>
      <c r="NHO7022" s="217"/>
      <c r="NHP7022" s="217"/>
      <c r="NHQ7022" s="217"/>
      <c r="NHR7022" s="217"/>
      <c r="NHS7022" s="217"/>
      <c r="NHT7022" s="217"/>
      <c r="NHU7022" s="217"/>
      <c r="NHV7022" s="217"/>
      <c r="NHW7022" s="217"/>
      <c r="NHX7022" s="217"/>
      <c r="NHY7022" s="217"/>
      <c r="NHZ7022" s="217"/>
      <c r="NIA7022" s="217"/>
      <c r="NIB7022" s="217"/>
      <c r="NIC7022" s="217"/>
      <c r="NID7022" s="217"/>
      <c r="NIE7022" s="217"/>
      <c r="NIF7022" s="217"/>
      <c r="NIG7022" s="217"/>
      <c r="NIH7022" s="217"/>
      <c r="NII7022" s="217"/>
      <c r="NIJ7022" s="217"/>
      <c r="NIK7022" s="217"/>
      <c r="NIL7022" s="217"/>
      <c r="NIM7022" s="217"/>
      <c r="NIN7022" s="217"/>
      <c r="NIO7022" s="217"/>
      <c r="NIP7022" s="217"/>
      <c r="NIQ7022" s="217"/>
      <c r="NIR7022" s="217"/>
      <c r="NIS7022" s="217"/>
      <c r="NIT7022" s="217"/>
      <c r="NIU7022" s="217"/>
      <c r="NIV7022" s="217"/>
      <c r="NIW7022" s="217"/>
      <c r="NIX7022" s="217"/>
      <c r="NIY7022" s="217"/>
      <c r="NIZ7022" s="217"/>
      <c r="NJA7022" s="217"/>
      <c r="NJB7022" s="217"/>
      <c r="NJC7022" s="217"/>
      <c r="NJD7022" s="217"/>
      <c r="NJE7022" s="217"/>
      <c r="NJF7022" s="217"/>
      <c r="NJG7022" s="217"/>
      <c r="NJH7022" s="217"/>
      <c r="NJI7022" s="217"/>
      <c r="NJJ7022" s="217"/>
      <c r="NJK7022" s="217"/>
      <c r="NJL7022" s="217"/>
      <c r="NJM7022" s="217"/>
      <c r="NJN7022" s="217"/>
      <c r="NJO7022" s="217"/>
      <c r="NJP7022" s="217"/>
      <c r="NJQ7022" s="217"/>
      <c r="NJR7022" s="217"/>
      <c r="NJS7022" s="217"/>
      <c r="NJT7022" s="217"/>
      <c r="NJU7022" s="217"/>
      <c r="NJV7022" s="217"/>
      <c r="NJW7022" s="217"/>
      <c r="NJX7022" s="217"/>
      <c r="NJY7022" s="217"/>
      <c r="NJZ7022" s="217"/>
      <c r="NKA7022" s="217"/>
      <c r="NKB7022" s="217"/>
      <c r="NKC7022" s="217"/>
      <c r="NKD7022" s="217"/>
      <c r="NKE7022" s="217"/>
      <c r="NKF7022" s="217"/>
      <c r="NKG7022" s="217"/>
      <c r="NKH7022" s="217"/>
      <c r="NKI7022" s="217"/>
      <c r="NKJ7022" s="217"/>
      <c r="NKK7022" s="217"/>
      <c r="NKL7022" s="217"/>
      <c r="NKM7022" s="217"/>
      <c r="NKN7022" s="217"/>
      <c r="NKO7022" s="217"/>
      <c r="NKP7022" s="217"/>
      <c r="NKQ7022" s="217"/>
      <c r="NKR7022" s="217"/>
      <c r="NKS7022" s="217"/>
      <c r="NKT7022" s="217"/>
      <c r="NKU7022" s="217"/>
      <c r="NKV7022" s="217"/>
      <c r="NKW7022" s="217"/>
      <c r="NKX7022" s="217"/>
      <c r="NKY7022" s="217"/>
      <c r="NKZ7022" s="217"/>
      <c r="NLA7022" s="217"/>
      <c r="NLB7022" s="217"/>
      <c r="NLC7022" s="217"/>
      <c r="NLD7022" s="217"/>
      <c r="NLE7022" s="217"/>
      <c r="NLF7022" s="217"/>
      <c r="NLG7022" s="217"/>
      <c r="NLH7022" s="217"/>
      <c r="NLI7022" s="217"/>
      <c r="NLJ7022" s="217"/>
      <c r="NLK7022" s="217"/>
      <c r="NLL7022" s="217"/>
      <c r="NLM7022" s="217"/>
      <c r="NLN7022" s="217"/>
      <c r="NLO7022" s="217"/>
      <c r="NLP7022" s="217"/>
      <c r="NLQ7022" s="217"/>
      <c r="NLR7022" s="217"/>
      <c r="NLS7022" s="217"/>
      <c r="NLT7022" s="217"/>
      <c r="NLU7022" s="217"/>
      <c r="NLV7022" s="217"/>
      <c r="NLW7022" s="217"/>
      <c r="NLX7022" s="217"/>
      <c r="NLY7022" s="217"/>
      <c r="NLZ7022" s="217"/>
      <c r="NMA7022" s="217"/>
      <c r="NMB7022" s="217"/>
      <c r="NMC7022" s="217"/>
      <c r="NMD7022" s="217"/>
      <c r="NME7022" s="217"/>
      <c r="NMF7022" s="217"/>
      <c r="NMG7022" s="217"/>
      <c r="NMH7022" s="217"/>
      <c r="NMI7022" s="217"/>
      <c r="NMJ7022" s="217"/>
      <c r="NMK7022" s="217"/>
      <c r="NML7022" s="217"/>
      <c r="NMM7022" s="217"/>
      <c r="NMN7022" s="217"/>
      <c r="NMO7022" s="217"/>
      <c r="NMP7022" s="217"/>
      <c r="NMQ7022" s="217"/>
      <c r="NMR7022" s="217"/>
      <c r="NMS7022" s="217"/>
      <c r="NMT7022" s="217"/>
      <c r="NMU7022" s="217"/>
      <c r="NMV7022" s="217"/>
      <c r="NMW7022" s="217"/>
      <c r="NMX7022" s="217"/>
      <c r="NMY7022" s="217"/>
      <c r="NMZ7022" s="217"/>
      <c r="NNA7022" s="217"/>
      <c r="NNB7022" s="217"/>
      <c r="NNC7022" s="217"/>
      <c r="NND7022" s="217"/>
      <c r="NNE7022" s="217"/>
      <c r="NNF7022" s="217"/>
      <c r="NNG7022" s="217"/>
      <c r="NNH7022" s="217"/>
      <c r="NNI7022" s="217"/>
      <c r="NNJ7022" s="217"/>
      <c r="NNK7022" s="217"/>
      <c r="NNL7022" s="217"/>
      <c r="NNM7022" s="217"/>
      <c r="NNN7022" s="217"/>
      <c r="NNO7022" s="217"/>
      <c r="NNP7022" s="217"/>
      <c r="NNQ7022" s="217"/>
      <c r="NNR7022" s="217"/>
      <c r="NNS7022" s="217"/>
      <c r="NNT7022" s="217"/>
      <c r="NNU7022" s="217"/>
      <c r="NNV7022" s="217"/>
      <c r="NNW7022" s="217"/>
      <c r="NNX7022" s="217"/>
      <c r="NNY7022" s="217"/>
      <c r="NNZ7022" s="217"/>
      <c r="NOA7022" s="217"/>
      <c r="NOB7022" s="217"/>
      <c r="NOC7022" s="217"/>
      <c r="NOD7022" s="217"/>
      <c r="NOE7022" s="217"/>
      <c r="NOF7022" s="217"/>
      <c r="NOG7022" s="217"/>
      <c r="NOH7022" s="217"/>
      <c r="NOI7022" s="217"/>
      <c r="NOJ7022" s="217"/>
      <c r="NOK7022" s="217"/>
      <c r="NOL7022" s="217"/>
      <c r="NOM7022" s="217"/>
      <c r="NON7022" s="217"/>
      <c r="NOO7022" s="217"/>
      <c r="NOP7022" s="217"/>
      <c r="NOQ7022" s="217"/>
      <c r="NOR7022" s="217"/>
      <c r="NOS7022" s="217"/>
      <c r="NOT7022" s="217"/>
      <c r="NOU7022" s="217"/>
      <c r="NOV7022" s="217"/>
      <c r="NOW7022" s="217"/>
      <c r="NOX7022" s="217"/>
      <c r="NOY7022" s="217"/>
      <c r="NOZ7022" s="217"/>
      <c r="NPA7022" s="217"/>
      <c r="NPB7022" s="217"/>
      <c r="NPC7022" s="217"/>
      <c r="NPD7022" s="217"/>
      <c r="NPE7022" s="217"/>
      <c r="NPF7022" s="217"/>
      <c r="NPG7022" s="217"/>
      <c r="NPH7022" s="217"/>
      <c r="NPI7022" s="217"/>
      <c r="NPJ7022" s="217"/>
      <c r="NPK7022" s="217"/>
      <c r="NPL7022" s="217"/>
      <c r="NPM7022" s="217"/>
      <c r="NPN7022" s="217"/>
      <c r="NPO7022" s="217"/>
      <c r="NPP7022" s="217"/>
      <c r="NPQ7022" s="217"/>
      <c r="NPR7022" s="217"/>
      <c r="NPS7022" s="217"/>
      <c r="NPT7022" s="217"/>
      <c r="NPU7022" s="217"/>
      <c r="NPV7022" s="217"/>
      <c r="NPW7022" s="217"/>
      <c r="NPX7022" s="217"/>
      <c r="NPY7022" s="217"/>
      <c r="NPZ7022" s="217"/>
      <c r="NQA7022" s="217"/>
      <c r="NQB7022" s="217"/>
      <c r="NQC7022" s="217"/>
      <c r="NQD7022" s="217"/>
      <c r="NQE7022" s="217"/>
      <c r="NQF7022" s="217"/>
      <c r="NQG7022" s="217"/>
      <c r="NQH7022" s="217"/>
      <c r="NQI7022" s="217"/>
      <c r="NQJ7022" s="217"/>
      <c r="NQK7022" s="217"/>
      <c r="NQL7022" s="217"/>
      <c r="NQM7022" s="217"/>
      <c r="NQN7022" s="217"/>
      <c r="NQO7022" s="217"/>
      <c r="NQP7022" s="217"/>
      <c r="NQQ7022" s="217"/>
      <c r="NQR7022" s="217"/>
      <c r="NQS7022" s="217"/>
      <c r="NQT7022" s="217"/>
      <c r="NQU7022" s="217"/>
      <c r="NQV7022" s="217"/>
      <c r="NQW7022" s="217"/>
      <c r="NQX7022" s="217"/>
      <c r="NQY7022" s="217"/>
      <c r="NQZ7022" s="217"/>
      <c r="NRA7022" s="217"/>
      <c r="NRB7022" s="217"/>
      <c r="NRC7022" s="217"/>
      <c r="NRD7022" s="217"/>
      <c r="NRE7022" s="217"/>
      <c r="NRF7022" s="217"/>
      <c r="NRG7022" s="217"/>
      <c r="NRH7022" s="217"/>
      <c r="NRI7022" s="217"/>
      <c r="NRJ7022" s="217"/>
      <c r="NRK7022" s="217"/>
      <c r="NRL7022" s="217"/>
      <c r="NRM7022" s="217"/>
      <c r="NRN7022" s="217"/>
      <c r="NRO7022" s="217"/>
      <c r="NRP7022" s="217"/>
      <c r="NRQ7022" s="217"/>
      <c r="NRR7022" s="217"/>
      <c r="NRS7022" s="217"/>
      <c r="NRT7022" s="217"/>
      <c r="NRU7022" s="217"/>
      <c r="NRV7022" s="217"/>
      <c r="NRW7022" s="217"/>
      <c r="NRX7022" s="217"/>
      <c r="NRY7022" s="217"/>
      <c r="NRZ7022" s="217"/>
      <c r="NSA7022" s="217"/>
      <c r="NSB7022" s="217"/>
      <c r="NSC7022" s="217"/>
      <c r="NSD7022" s="217"/>
      <c r="NSE7022" s="217"/>
      <c r="NSF7022" s="217"/>
      <c r="NSG7022" s="217"/>
      <c r="NSH7022" s="217"/>
      <c r="NSI7022" s="217"/>
      <c r="NSJ7022" s="217"/>
      <c r="NSK7022" s="217"/>
      <c r="NSL7022" s="217"/>
      <c r="NSM7022" s="217"/>
      <c r="NSN7022" s="217"/>
      <c r="NSO7022" s="217"/>
      <c r="NSP7022" s="217"/>
      <c r="NSQ7022" s="217"/>
      <c r="NSR7022" s="217"/>
      <c r="NSS7022" s="217"/>
      <c r="NST7022" s="217"/>
      <c r="NSU7022" s="217"/>
      <c r="NSV7022" s="217"/>
      <c r="NSW7022" s="217"/>
      <c r="NSX7022" s="217"/>
      <c r="NSY7022" s="217"/>
      <c r="NSZ7022" s="217"/>
      <c r="NTA7022" s="217"/>
      <c r="NTB7022" s="217"/>
      <c r="NTC7022" s="217"/>
      <c r="NTD7022" s="217"/>
      <c r="NTE7022" s="217"/>
      <c r="NTF7022" s="217"/>
      <c r="NTG7022" s="217"/>
      <c r="NTH7022" s="217"/>
      <c r="NTI7022" s="217"/>
      <c r="NTJ7022" s="217"/>
      <c r="NTK7022" s="217"/>
      <c r="NTL7022" s="217"/>
      <c r="NTM7022" s="217"/>
      <c r="NTN7022" s="217"/>
      <c r="NTO7022" s="217"/>
      <c r="NTP7022" s="217"/>
      <c r="NTQ7022" s="217"/>
      <c r="NTR7022" s="217"/>
      <c r="NTS7022" s="217"/>
      <c r="NTT7022" s="217"/>
      <c r="NTU7022" s="217"/>
      <c r="NTV7022" s="217"/>
      <c r="NTW7022" s="217"/>
      <c r="NTX7022" s="217"/>
      <c r="NTY7022" s="217"/>
      <c r="NTZ7022" s="217"/>
      <c r="NUA7022" s="217"/>
      <c r="NUB7022" s="217"/>
      <c r="NUC7022" s="217"/>
      <c r="NUD7022" s="217"/>
      <c r="NUE7022" s="217"/>
      <c r="NUF7022" s="217"/>
      <c r="NUG7022" s="217"/>
      <c r="NUH7022" s="217"/>
      <c r="NUI7022" s="217"/>
      <c r="NUJ7022" s="217"/>
      <c r="NUK7022" s="217"/>
      <c r="NUL7022" s="217"/>
      <c r="NUM7022" s="217"/>
      <c r="NUN7022" s="217"/>
      <c r="NUO7022" s="217"/>
      <c r="NUP7022" s="217"/>
      <c r="NUQ7022" s="217"/>
      <c r="NUR7022" s="217"/>
      <c r="NUS7022" s="217"/>
      <c r="NUT7022" s="217"/>
      <c r="NUU7022" s="217"/>
      <c r="NUV7022" s="217"/>
      <c r="NUW7022" s="217"/>
      <c r="NUX7022" s="217"/>
      <c r="NUY7022" s="217"/>
      <c r="NUZ7022" s="217"/>
      <c r="NVA7022" s="217"/>
      <c r="NVB7022" s="217"/>
      <c r="NVC7022" s="217"/>
      <c r="NVD7022" s="217"/>
      <c r="NVE7022" s="217"/>
      <c r="NVF7022" s="217"/>
      <c r="NVG7022" s="217"/>
      <c r="NVH7022" s="217"/>
      <c r="NVI7022" s="217"/>
      <c r="NVJ7022" s="217"/>
      <c r="NVK7022" s="217"/>
      <c r="NVL7022" s="217"/>
      <c r="NVM7022" s="217"/>
      <c r="NVN7022" s="217"/>
      <c r="NVO7022" s="217"/>
      <c r="NVP7022" s="217"/>
      <c r="NVQ7022" s="217"/>
      <c r="NVR7022" s="217"/>
      <c r="NVS7022" s="217"/>
      <c r="NVT7022" s="217"/>
      <c r="NVU7022" s="217"/>
      <c r="NVV7022" s="217"/>
      <c r="NVW7022" s="217"/>
      <c r="NVX7022" s="217"/>
      <c r="NVY7022" s="217"/>
      <c r="NVZ7022" s="217"/>
      <c r="NWA7022" s="217"/>
      <c r="NWB7022" s="217"/>
      <c r="NWC7022" s="217"/>
      <c r="NWD7022" s="217"/>
      <c r="NWE7022" s="217"/>
      <c r="NWF7022" s="217"/>
      <c r="NWG7022" s="217"/>
      <c r="NWH7022" s="217"/>
      <c r="NWI7022" s="217"/>
      <c r="NWJ7022" s="217"/>
      <c r="NWK7022" s="217"/>
      <c r="NWL7022" s="217"/>
      <c r="NWM7022" s="217"/>
      <c r="NWN7022" s="217"/>
      <c r="NWO7022" s="217"/>
      <c r="NWP7022" s="217"/>
      <c r="NWQ7022" s="217"/>
      <c r="NWR7022" s="217"/>
      <c r="NWS7022" s="217"/>
      <c r="NWT7022" s="217"/>
      <c r="NWU7022" s="217"/>
      <c r="NWV7022" s="217"/>
      <c r="NWW7022" s="217"/>
      <c r="NWX7022" s="217"/>
      <c r="NWY7022" s="217"/>
      <c r="NWZ7022" s="217"/>
      <c r="NXA7022" s="217"/>
      <c r="NXB7022" s="217"/>
      <c r="NXC7022" s="217"/>
      <c r="NXD7022" s="217"/>
      <c r="NXE7022" s="217"/>
      <c r="NXF7022" s="217"/>
      <c r="NXG7022" s="217"/>
      <c r="NXH7022" s="217"/>
      <c r="NXI7022" s="217"/>
      <c r="NXJ7022" s="217"/>
      <c r="NXK7022" s="217"/>
      <c r="NXL7022" s="217"/>
      <c r="NXM7022" s="217"/>
      <c r="NXN7022" s="217"/>
      <c r="NXO7022" s="217"/>
      <c r="NXP7022" s="217"/>
      <c r="NXQ7022" s="217"/>
      <c r="NXR7022" s="217"/>
      <c r="NXS7022" s="217"/>
      <c r="NXT7022" s="217"/>
      <c r="NXU7022" s="217"/>
      <c r="NXV7022" s="217"/>
      <c r="NXW7022" s="217"/>
      <c r="NXX7022" s="217"/>
      <c r="NXY7022" s="217"/>
      <c r="NXZ7022" s="217"/>
      <c r="NYA7022" s="217"/>
      <c r="NYB7022" s="217"/>
      <c r="NYC7022" s="217"/>
      <c r="NYD7022" s="217"/>
      <c r="NYE7022" s="217"/>
      <c r="NYF7022" s="217"/>
      <c r="NYG7022" s="217"/>
      <c r="NYH7022" s="217"/>
      <c r="NYI7022" s="217"/>
      <c r="NYJ7022" s="217"/>
      <c r="NYK7022" s="217"/>
      <c r="NYL7022" s="217"/>
      <c r="NYM7022" s="217"/>
      <c r="NYN7022" s="217"/>
      <c r="NYO7022" s="217"/>
      <c r="NYP7022" s="217"/>
      <c r="NYQ7022" s="217"/>
      <c r="NYR7022" s="217"/>
      <c r="NYS7022" s="217"/>
      <c r="NYT7022" s="217"/>
      <c r="NYU7022" s="217"/>
      <c r="NYV7022" s="217"/>
      <c r="NYW7022" s="217"/>
      <c r="NYX7022" s="217"/>
      <c r="NYY7022" s="217"/>
      <c r="NYZ7022" s="217"/>
      <c r="NZA7022" s="217"/>
      <c r="NZB7022" s="217"/>
      <c r="NZC7022" s="217"/>
      <c r="NZD7022" s="217"/>
      <c r="NZE7022" s="217"/>
      <c r="NZF7022" s="217"/>
      <c r="NZG7022" s="217"/>
      <c r="NZH7022" s="217"/>
      <c r="NZI7022" s="217"/>
      <c r="NZJ7022" s="217"/>
      <c r="NZK7022" s="217"/>
      <c r="NZL7022" s="217"/>
      <c r="NZM7022" s="217"/>
      <c r="NZN7022" s="217"/>
      <c r="NZO7022" s="217"/>
      <c r="NZP7022" s="217"/>
      <c r="NZQ7022" s="217"/>
      <c r="NZR7022" s="217"/>
      <c r="NZS7022" s="217"/>
      <c r="NZT7022" s="217"/>
      <c r="NZU7022" s="217"/>
      <c r="NZV7022" s="217"/>
      <c r="NZW7022" s="217"/>
      <c r="NZX7022" s="217"/>
      <c r="NZY7022" s="217"/>
      <c r="NZZ7022" s="217"/>
      <c r="OAA7022" s="217"/>
      <c r="OAB7022" s="217"/>
      <c r="OAC7022" s="217"/>
      <c r="OAD7022" s="217"/>
      <c r="OAE7022" s="217"/>
      <c r="OAF7022" s="217"/>
      <c r="OAG7022" s="217"/>
      <c r="OAH7022" s="217"/>
      <c r="OAI7022" s="217"/>
      <c r="OAJ7022" s="217"/>
      <c r="OAK7022" s="217"/>
      <c r="OAL7022" s="217"/>
      <c r="OAM7022" s="217"/>
      <c r="OAN7022" s="217"/>
      <c r="OAO7022" s="217"/>
      <c r="OAP7022" s="217"/>
      <c r="OAQ7022" s="217"/>
      <c r="OAR7022" s="217"/>
      <c r="OAS7022" s="217"/>
      <c r="OAT7022" s="217"/>
      <c r="OAU7022" s="217"/>
      <c r="OAV7022" s="217"/>
      <c r="OAW7022" s="217"/>
      <c r="OAX7022" s="217"/>
      <c r="OAY7022" s="217"/>
      <c r="OAZ7022" s="217"/>
      <c r="OBA7022" s="217"/>
      <c r="OBB7022" s="217"/>
      <c r="OBC7022" s="217"/>
      <c r="OBD7022" s="217"/>
      <c r="OBE7022" s="217"/>
      <c r="OBF7022" s="217"/>
      <c r="OBG7022" s="217"/>
      <c r="OBH7022" s="217"/>
      <c r="OBI7022" s="217"/>
      <c r="OBJ7022" s="217"/>
      <c r="OBK7022" s="217"/>
      <c r="OBL7022" s="217"/>
      <c r="OBM7022" s="217"/>
      <c r="OBN7022" s="217"/>
      <c r="OBO7022" s="217"/>
      <c r="OBP7022" s="217"/>
      <c r="OBQ7022" s="217"/>
      <c r="OBR7022" s="217"/>
      <c r="OBS7022" s="217"/>
      <c r="OBT7022" s="217"/>
      <c r="OBU7022" s="217"/>
      <c r="OBV7022" s="217"/>
      <c r="OBW7022" s="217"/>
      <c r="OBX7022" s="217"/>
      <c r="OBY7022" s="217"/>
      <c r="OBZ7022" s="217"/>
      <c r="OCA7022" s="217"/>
      <c r="OCB7022" s="217"/>
      <c r="OCC7022" s="217"/>
      <c r="OCD7022" s="217"/>
      <c r="OCE7022" s="217"/>
      <c r="OCF7022" s="217"/>
      <c r="OCG7022" s="217"/>
      <c r="OCH7022" s="217"/>
      <c r="OCI7022" s="217"/>
      <c r="OCJ7022" s="217"/>
      <c r="OCK7022" s="217"/>
      <c r="OCL7022" s="217"/>
      <c r="OCM7022" s="217"/>
      <c r="OCN7022" s="217"/>
      <c r="OCO7022" s="217"/>
      <c r="OCP7022" s="217"/>
      <c r="OCQ7022" s="217"/>
      <c r="OCR7022" s="217"/>
      <c r="OCS7022" s="217"/>
      <c r="OCT7022" s="217"/>
      <c r="OCU7022" s="217"/>
      <c r="OCV7022" s="217"/>
      <c r="OCW7022" s="217"/>
      <c r="OCX7022" s="217"/>
      <c r="OCY7022" s="217"/>
      <c r="OCZ7022" s="217"/>
      <c r="ODA7022" s="217"/>
      <c r="ODB7022" s="217"/>
      <c r="ODC7022" s="217"/>
      <c r="ODD7022" s="217"/>
      <c r="ODE7022" s="217"/>
      <c r="ODF7022" s="217"/>
      <c r="ODG7022" s="217"/>
      <c r="ODH7022" s="217"/>
      <c r="ODI7022" s="217"/>
      <c r="ODJ7022" s="217"/>
      <c r="ODK7022" s="217"/>
      <c r="ODL7022" s="217"/>
      <c r="ODM7022" s="217"/>
      <c r="ODN7022" s="217"/>
      <c r="ODO7022" s="217"/>
      <c r="ODP7022" s="217"/>
      <c r="ODQ7022" s="217"/>
      <c r="ODR7022" s="217"/>
      <c r="ODS7022" s="217"/>
      <c r="ODT7022" s="217"/>
      <c r="ODU7022" s="217"/>
      <c r="ODV7022" s="217"/>
      <c r="ODW7022" s="217"/>
      <c r="ODX7022" s="217"/>
      <c r="ODY7022" s="217"/>
      <c r="ODZ7022" s="217"/>
      <c r="OEA7022" s="217"/>
      <c r="OEB7022" s="217"/>
      <c r="OEC7022" s="217"/>
      <c r="OED7022" s="217"/>
      <c r="OEE7022" s="217"/>
      <c r="OEF7022" s="217"/>
      <c r="OEG7022" s="217"/>
      <c r="OEH7022" s="217"/>
      <c r="OEI7022" s="217"/>
      <c r="OEJ7022" s="217"/>
      <c r="OEK7022" s="217"/>
      <c r="OEL7022" s="217"/>
      <c r="OEM7022" s="217"/>
      <c r="OEN7022" s="217"/>
      <c r="OEO7022" s="217"/>
      <c r="OEP7022" s="217"/>
      <c r="OEQ7022" s="217"/>
      <c r="OER7022" s="217"/>
      <c r="OES7022" s="217"/>
      <c r="OET7022" s="217"/>
      <c r="OEU7022" s="217"/>
      <c r="OEV7022" s="217"/>
      <c r="OEW7022" s="217"/>
      <c r="OEX7022" s="217"/>
      <c r="OEY7022" s="217"/>
      <c r="OEZ7022" s="217"/>
      <c r="OFA7022" s="217"/>
      <c r="OFB7022" s="217"/>
      <c r="OFC7022" s="217"/>
      <c r="OFD7022" s="217"/>
      <c r="OFE7022" s="217"/>
      <c r="OFF7022" s="217"/>
      <c r="OFG7022" s="217"/>
      <c r="OFH7022" s="217"/>
      <c r="OFI7022" s="217"/>
      <c r="OFJ7022" s="217"/>
      <c r="OFK7022" s="217"/>
      <c r="OFL7022" s="217"/>
      <c r="OFM7022" s="217"/>
      <c r="OFN7022" s="217"/>
      <c r="OFO7022" s="217"/>
      <c r="OFP7022" s="217"/>
      <c r="OFQ7022" s="217"/>
      <c r="OFR7022" s="217"/>
      <c r="OFS7022" s="217"/>
      <c r="OFT7022" s="217"/>
      <c r="OFU7022" s="217"/>
      <c r="OFV7022" s="217"/>
      <c r="OFW7022" s="217"/>
      <c r="OFX7022" s="217"/>
      <c r="OFY7022" s="217"/>
      <c r="OFZ7022" s="217"/>
      <c r="OGA7022" s="217"/>
      <c r="OGB7022" s="217"/>
      <c r="OGC7022" s="217"/>
      <c r="OGD7022" s="217"/>
      <c r="OGE7022" s="217"/>
      <c r="OGF7022" s="217"/>
      <c r="OGG7022" s="217"/>
      <c r="OGH7022" s="217"/>
      <c r="OGI7022" s="217"/>
      <c r="OGJ7022" s="217"/>
      <c r="OGK7022" s="217"/>
      <c r="OGL7022" s="217"/>
      <c r="OGM7022" s="217"/>
      <c r="OGN7022" s="217"/>
      <c r="OGO7022" s="217"/>
      <c r="OGP7022" s="217"/>
      <c r="OGQ7022" s="217"/>
      <c r="OGR7022" s="217"/>
      <c r="OGS7022" s="217"/>
      <c r="OGT7022" s="217"/>
      <c r="OGU7022" s="217"/>
      <c r="OGV7022" s="217"/>
      <c r="OGW7022" s="217"/>
      <c r="OGX7022" s="217"/>
      <c r="OGY7022" s="217"/>
      <c r="OGZ7022" s="217"/>
      <c r="OHA7022" s="217"/>
      <c r="OHB7022" s="217"/>
      <c r="OHC7022" s="217"/>
      <c r="OHD7022" s="217"/>
      <c r="OHE7022" s="217"/>
      <c r="OHF7022" s="217"/>
      <c r="OHG7022" s="217"/>
      <c r="OHH7022" s="217"/>
      <c r="OHI7022" s="217"/>
      <c r="OHJ7022" s="217"/>
      <c r="OHK7022" s="217"/>
      <c r="OHL7022" s="217"/>
      <c r="OHM7022" s="217"/>
      <c r="OHN7022" s="217"/>
      <c r="OHO7022" s="217"/>
      <c r="OHP7022" s="217"/>
      <c r="OHQ7022" s="217"/>
      <c r="OHR7022" s="217"/>
      <c r="OHS7022" s="217"/>
      <c r="OHT7022" s="217"/>
      <c r="OHU7022" s="217"/>
      <c r="OHV7022" s="217"/>
      <c r="OHW7022" s="217"/>
      <c r="OHX7022" s="217"/>
      <c r="OHY7022" s="217"/>
      <c r="OHZ7022" s="217"/>
      <c r="OIA7022" s="217"/>
      <c r="OIB7022" s="217"/>
      <c r="OIC7022" s="217"/>
      <c r="OID7022" s="217"/>
      <c r="OIE7022" s="217"/>
      <c r="OIF7022" s="217"/>
      <c r="OIG7022" s="217"/>
      <c r="OIH7022" s="217"/>
      <c r="OII7022" s="217"/>
      <c r="OIJ7022" s="217"/>
      <c r="OIK7022" s="217"/>
      <c r="OIL7022" s="217"/>
      <c r="OIM7022" s="217"/>
      <c r="OIN7022" s="217"/>
      <c r="OIO7022" s="217"/>
      <c r="OIP7022" s="217"/>
      <c r="OIQ7022" s="217"/>
      <c r="OIR7022" s="217"/>
      <c r="OIS7022" s="217"/>
      <c r="OIT7022" s="217"/>
      <c r="OIU7022" s="217"/>
      <c r="OIV7022" s="217"/>
      <c r="OIW7022" s="217"/>
      <c r="OIX7022" s="217"/>
      <c r="OIY7022" s="217"/>
      <c r="OIZ7022" s="217"/>
      <c r="OJA7022" s="217"/>
      <c r="OJB7022" s="217"/>
      <c r="OJC7022" s="217"/>
      <c r="OJD7022" s="217"/>
      <c r="OJE7022" s="217"/>
      <c r="OJF7022" s="217"/>
      <c r="OJG7022" s="217"/>
      <c r="OJH7022" s="217"/>
      <c r="OJI7022" s="217"/>
      <c r="OJJ7022" s="217"/>
      <c r="OJK7022" s="217"/>
      <c r="OJL7022" s="217"/>
      <c r="OJM7022" s="217"/>
      <c r="OJN7022" s="217"/>
      <c r="OJO7022" s="217"/>
      <c r="OJP7022" s="217"/>
      <c r="OJQ7022" s="217"/>
      <c r="OJR7022" s="217"/>
      <c r="OJS7022" s="217"/>
      <c r="OJT7022" s="217"/>
      <c r="OJU7022" s="217"/>
      <c r="OJV7022" s="217"/>
      <c r="OJW7022" s="217"/>
      <c r="OJX7022" s="217"/>
      <c r="OJY7022" s="217"/>
      <c r="OJZ7022" s="217"/>
      <c r="OKA7022" s="217"/>
      <c r="OKB7022" s="217"/>
      <c r="OKC7022" s="217"/>
      <c r="OKD7022" s="217"/>
      <c r="OKE7022" s="217"/>
      <c r="OKF7022" s="217"/>
      <c r="OKG7022" s="217"/>
      <c r="OKH7022" s="217"/>
      <c r="OKI7022" s="217"/>
      <c r="OKJ7022" s="217"/>
      <c r="OKK7022" s="217"/>
      <c r="OKL7022" s="217"/>
      <c r="OKM7022" s="217"/>
      <c r="OKN7022" s="217"/>
      <c r="OKO7022" s="217"/>
      <c r="OKP7022" s="217"/>
      <c r="OKQ7022" s="217"/>
      <c r="OKR7022" s="217"/>
      <c r="OKS7022" s="217"/>
      <c r="OKT7022" s="217"/>
      <c r="OKU7022" s="217"/>
      <c r="OKV7022" s="217"/>
      <c r="OKW7022" s="217"/>
      <c r="OKX7022" s="217"/>
      <c r="OKY7022" s="217"/>
      <c r="OKZ7022" s="217"/>
      <c r="OLA7022" s="217"/>
      <c r="OLB7022" s="217"/>
      <c r="OLC7022" s="217"/>
      <c r="OLD7022" s="217"/>
      <c r="OLE7022" s="217"/>
      <c r="OLF7022" s="217"/>
      <c r="OLG7022" s="217"/>
      <c r="OLH7022" s="217"/>
      <c r="OLI7022" s="217"/>
      <c r="OLJ7022" s="217"/>
      <c r="OLK7022" s="217"/>
      <c r="OLL7022" s="217"/>
      <c r="OLM7022" s="217"/>
      <c r="OLN7022" s="217"/>
      <c r="OLO7022" s="217"/>
      <c r="OLP7022" s="217"/>
      <c r="OLQ7022" s="217"/>
      <c r="OLR7022" s="217"/>
      <c r="OLS7022" s="217"/>
      <c r="OLT7022" s="217"/>
      <c r="OLU7022" s="217"/>
      <c r="OLV7022" s="217"/>
      <c r="OLW7022" s="217"/>
      <c r="OLX7022" s="217"/>
      <c r="OLY7022" s="217"/>
      <c r="OLZ7022" s="217"/>
      <c r="OMA7022" s="217"/>
      <c r="OMB7022" s="217"/>
      <c r="OMC7022" s="217"/>
      <c r="OMD7022" s="217"/>
      <c r="OME7022" s="217"/>
      <c r="OMF7022" s="217"/>
      <c r="OMG7022" s="217"/>
      <c r="OMH7022" s="217"/>
      <c r="OMI7022" s="217"/>
      <c r="OMJ7022" s="217"/>
      <c r="OMK7022" s="217"/>
      <c r="OML7022" s="217"/>
      <c r="OMM7022" s="217"/>
      <c r="OMN7022" s="217"/>
      <c r="OMO7022" s="217"/>
      <c r="OMP7022" s="217"/>
      <c r="OMQ7022" s="217"/>
      <c r="OMR7022" s="217"/>
      <c r="OMS7022" s="217"/>
      <c r="OMT7022" s="217"/>
      <c r="OMU7022" s="217"/>
      <c r="OMV7022" s="217"/>
      <c r="OMW7022" s="217"/>
      <c r="OMX7022" s="217"/>
      <c r="OMY7022" s="217"/>
      <c r="OMZ7022" s="217"/>
      <c r="ONA7022" s="217"/>
      <c r="ONB7022" s="217"/>
      <c r="ONC7022" s="217"/>
      <c r="OND7022" s="217"/>
      <c r="ONE7022" s="217"/>
      <c r="ONF7022" s="217"/>
      <c r="ONG7022" s="217"/>
      <c r="ONH7022" s="217"/>
      <c r="ONI7022" s="217"/>
      <c r="ONJ7022" s="217"/>
      <c r="ONK7022" s="217"/>
      <c r="ONL7022" s="217"/>
      <c r="ONM7022" s="217"/>
      <c r="ONN7022" s="217"/>
      <c r="ONO7022" s="217"/>
      <c r="ONP7022" s="217"/>
      <c r="ONQ7022" s="217"/>
      <c r="ONR7022" s="217"/>
      <c r="ONS7022" s="217"/>
      <c r="ONT7022" s="217"/>
      <c r="ONU7022" s="217"/>
      <c r="ONV7022" s="217"/>
      <c r="ONW7022" s="217"/>
      <c r="ONX7022" s="217"/>
      <c r="ONY7022" s="217"/>
      <c r="ONZ7022" s="217"/>
      <c r="OOA7022" s="217"/>
      <c r="OOB7022" s="217"/>
      <c r="OOC7022" s="217"/>
      <c r="OOD7022" s="217"/>
      <c r="OOE7022" s="217"/>
      <c r="OOF7022" s="217"/>
      <c r="OOG7022" s="217"/>
      <c r="OOH7022" s="217"/>
      <c r="OOI7022" s="217"/>
      <c r="OOJ7022" s="217"/>
      <c r="OOK7022" s="217"/>
      <c r="OOL7022" s="217"/>
      <c r="OOM7022" s="217"/>
      <c r="OON7022" s="217"/>
      <c r="OOO7022" s="217"/>
      <c r="OOP7022" s="217"/>
      <c r="OOQ7022" s="217"/>
      <c r="OOR7022" s="217"/>
      <c r="OOS7022" s="217"/>
      <c r="OOT7022" s="217"/>
      <c r="OOU7022" s="217"/>
      <c r="OOV7022" s="217"/>
      <c r="OOW7022" s="217"/>
      <c r="OOX7022" s="217"/>
      <c r="OOY7022" s="217"/>
      <c r="OOZ7022" s="217"/>
      <c r="OPA7022" s="217"/>
      <c r="OPB7022" s="217"/>
      <c r="OPC7022" s="217"/>
      <c r="OPD7022" s="217"/>
      <c r="OPE7022" s="217"/>
      <c r="OPF7022" s="217"/>
      <c r="OPG7022" s="217"/>
      <c r="OPH7022" s="217"/>
      <c r="OPI7022" s="217"/>
      <c r="OPJ7022" s="217"/>
      <c r="OPK7022" s="217"/>
      <c r="OPL7022" s="217"/>
      <c r="OPM7022" s="217"/>
      <c r="OPN7022" s="217"/>
      <c r="OPO7022" s="217"/>
      <c r="OPP7022" s="217"/>
      <c r="OPQ7022" s="217"/>
      <c r="OPR7022" s="217"/>
      <c r="OPS7022" s="217"/>
      <c r="OPT7022" s="217"/>
      <c r="OPU7022" s="217"/>
      <c r="OPV7022" s="217"/>
      <c r="OPW7022" s="217"/>
      <c r="OPX7022" s="217"/>
      <c r="OPY7022" s="217"/>
      <c r="OPZ7022" s="217"/>
      <c r="OQA7022" s="217"/>
      <c r="OQB7022" s="217"/>
      <c r="OQC7022" s="217"/>
      <c r="OQD7022" s="217"/>
      <c r="OQE7022" s="217"/>
      <c r="OQF7022" s="217"/>
      <c r="OQG7022" s="217"/>
      <c r="OQH7022" s="217"/>
      <c r="OQI7022" s="217"/>
      <c r="OQJ7022" s="217"/>
      <c r="OQK7022" s="217"/>
      <c r="OQL7022" s="217"/>
      <c r="OQM7022" s="217"/>
      <c r="OQN7022" s="217"/>
      <c r="OQO7022" s="217"/>
      <c r="OQP7022" s="217"/>
      <c r="OQQ7022" s="217"/>
      <c r="OQR7022" s="217"/>
      <c r="OQS7022" s="217"/>
      <c r="OQT7022" s="217"/>
      <c r="OQU7022" s="217"/>
      <c r="OQV7022" s="217"/>
      <c r="OQW7022" s="217"/>
      <c r="OQX7022" s="217"/>
      <c r="OQY7022" s="217"/>
      <c r="OQZ7022" s="217"/>
      <c r="ORA7022" s="217"/>
      <c r="ORB7022" s="217"/>
      <c r="ORC7022" s="217"/>
      <c r="ORD7022" s="217"/>
      <c r="ORE7022" s="217"/>
      <c r="ORF7022" s="217"/>
      <c r="ORG7022" s="217"/>
      <c r="ORH7022" s="217"/>
      <c r="ORI7022" s="217"/>
      <c r="ORJ7022" s="217"/>
      <c r="ORK7022" s="217"/>
      <c r="ORL7022" s="217"/>
      <c r="ORM7022" s="217"/>
      <c r="ORN7022" s="217"/>
      <c r="ORO7022" s="217"/>
      <c r="ORP7022" s="217"/>
      <c r="ORQ7022" s="217"/>
      <c r="ORR7022" s="217"/>
      <c r="ORS7022" s="217"/>
      <c r="ORT7022" s="217"/>
      <c r="ORU7022" s="217"/>
      <c r="ORV7022" s="217"/>
      <c r="ORW7022" s="217"/>
      <c r="ORX7022" s="217"/>
      <c r="ORY7022" s="217"/>
      <c r="ORZ7022" s="217"/>
      <c r="OSA7022" s="217"/>
      <c r="OSB7022" s="217"/>
      <c r="OSC7022" s="217"/>
      <c r="OSD7022" s="217"/>
      <c r="OSE7022" s="217"/>
      <c r="OSF7022" s="217"/>
      <c r="OSG7022" s="217"/>
      <c r="OSH7022" s="217"/>
      <c r="OSI7022" s="217"/>
      <c r="OSJ7022" s="217"/>
      <c r="OSK7022" s="217"/>
      <c r="OSL7022" s="217"/>
      <c r="OSM7022" s="217"/>
      <c r="OSN7022" s="217"/>
      <c r="OSO7022" s="217"/>
      <c r="OSP7022" s="217"/>
      <c r="OSQ7022" s="217"/>
      <c r="OSR7022" s="217"/>
      <c r="OSS7022" s="217"/>
      <c r="OST7022" s="217"/>
      <c r="OSU7022" s="217"/>
      <c r="OSV7022" s="217"/>
      <c r="OSW7022" s="217"/>
      <c r="OSX7022" s="217"/>
      <c r="OSY7022" s="217"/>
      <c r="OSZ7022" s="217"/>
      <c r="OTA7022" s="217"/>
      <c r="OTB7022" s="217"/>
      <c r="OTC7022" s="217"/>
      <c r="OTD7022" s="217"/>
      <c r="OTE7022" s="217"/>
      <c r="OTF7022" s="217"/>
      <c r="OTG7022" s="217"/>
      <c r="OTH7022" s="217"/>
      <c r="OTI7022" s="217"/>
      <c r="OTJ7022" s="217"/>
      <c r="OTK7022" s="217"/>
      <c r="OTL7022" s="217"/>
      <c r="OTM7022" s="217"/>
      <c r="OTN7022" s="217"/>
      <c r="OTO7022" s="217"/>
      <c r="OTP7022" s="217"/>
      <c r="OTQ7022" s="217"/>
      <c r="OTR7022" s="217"/>
      <c r="OTS7022" s="217"/>
      <c r="OTT7022" s="217"/>
      <c r="OTU7022" s="217"/>
      <c r="OTV7022" s="217"/>
      <c r="OTW7022" s="217"/>
      <c r="OTX7022" s="217"/>
      <c r="OTY7022" s="217"/>
      <c r="OTZ7022" s="217"/>
      <c r="OUA7022" s="217"/>
      <c r="OUB7022" s="217"/>
      <c r="OUC7022" s="217"/>
      <c r="OUD7022" s="217"/>
      <c r="OUE7022" s="217"/>
      <c r="OUF7022" s="217"/>
      <c r="OUG7022" s="217"/>
      <c r="OUH7022" s="217"/>
      <c r="OUI7022" s="217"/>
      <c r="OUJ7022" s="217"/>
      <c r="OUK7022" s="217"/>
      <c r="OUL7022" s="217"/>
      <c r="OUM7022" s="217"/>
      <c r="OUN7022" s="217"/>
      <c r="OUO7022" s="217"/>
      <c r="OUP7022" s="217"/>
      <c r="OUQ7022" s="217"/>
      <c r="OUR7022" s="217"/>
      <c r="OUS7022" s="217"/>
      <c r="OUT7022" s="217"/>
      <c r="OUU7022" s="217"/>
      <c r="OUV7022" s="217"/>
      <c r="OUW7022" s="217"/>
      <c r="OUX7022" s="217"/>
      <c r="OUY7022" s="217"/>
      <c r="OUZ7022" s="217"/>
      <c r="OVA7022" s="217"/>
      <c r="OVB7022" s="217"/>
      <c r="OVC7022" s="217"/>
      <c r="OVD7022" s="217"/>
      <c r="OVE7022" s="217"/>
      <c r="OVF7022" s="217"/>
      <c r="OVG7022" s="217"/>
      <c r="OVH7022" s="217"/>
      <c r="OVI7022" s="217"/>
      <c r="OVJ7022" s="217"/>
      <c r="OVK7022" s="217"/>
      <c r="OVL7022" s="217"/>
      <c r="OVM7022" s="217"/>
      <c r="OVN7022" s="217"/>
      <c r="OVO7022" s="217"/>
      <c r="OVP7022" s="217"/>
      <c r="OVQ7022" s="217"/>
      <c r="OVR7022" s="217"/>
      <c r="OVS7022" s="217"/>
      <c r="OVT7022" s="217"/>
      <c r="OVU7022" s="217"/>
      <c r="OVV7022" s="217"/>
      <c r="OVW7022" s="217"/>
      <c r="OVX7022" s="217"/>
      <c r="OVY7022" s="217"/>
      <c r="OVZ7022" s="217"/>
      <c r="OWA7022" s="217"/>
      <c r="OWB7022" s="217"/>
      <c r="OWC7022" s="217"/>
      <c r="OWD7022" s="217"/>
      <c r="OWE7022" s="217"/>
      <c r="OWF7022" s="217"/>
      <c r="OWG7022" s="217"/>
      <c r="OWH7022" s="217"/>
      <c r="OWI7022" s="217"/>
      <c r="OWJ7022" s="217"/>
      <c r="OWK7022" s="217"/>
      <c r="OWL7022" s="217"/>
      <c r="OWM7022" s="217"/>
      <c r="OWN7022" s="217"/>
      <c r="OWO7022" s="217"/>
      <c r="OWP7022" s="217"/>
      <c r="OWQ7022" s="217"/>
      <c r="OWR7022" s="217"/>
      <c r="OWS7022" s="217"/>
      <c r="OWT7022" s="217"/>
      <c r="OWU7022" s="217"/>
      <c r="OWV7022" s="217"/>
      <c r="OWW7022" s="217"/>
      <c r="OWX7022" s="217"/>
      <c r="OWY7022" s="217"/>
      <c r="OWZ7022" s="217"/>
      <c r="OXA7022" s="217"/>
      <c r="OXB7022" s="217"/>
      <c r="OXC7022" s="217"/>
      <c r="OXD7022" s="217"/>
      <c r="OXE7022" s="217"/>
      <c r="OXF7022" s="217"/>
      <c r="OXG7022" s="217"/>
      <c r="OXH7022" s="217"/>
      <c r="OXI7022" s="217"/>
      <c r="OXJ7022" s="217"/>
      <c r="OXK7022" s="217"/>
      <c r="OXL7022" s="217"/>
      <c r="OXM7022" s="217"/>
      <c r="OXN7022" s="217"/>
      <c r="OXO7022" s="217"/>
      <c r="OXP7022" s="217"/>
      <c r="OXQ7022" s="217"/>
      <c r="OXR7022" s="217"/>
      <c r="OXS7022" s="217"/>
      <c r="OXT7022" s="217"/>
      <c r="OXU7022" s="217"/>
      <c r="OXV7022" s="217"/>
      <c r="OXW7022" s="217"/>
      <c r="OXX7022" s="217"/>
      <c r="OXY7022" s="217"/>
      <c r="OXZ7022" s="217"/>
      <c r="OYA7022" s="217"/>
      <c r="OYB7022" s="217"/>
      <c r="OYC7022" s="217"/>
      <c r="OYD7022" s="217"/>
      <c r="OYE7022" s="217"/>
      <c r="OYF7022" s="217"/>
      <c r="OYG7022" s="217"/>
      <c r="OYH7022" s="217"/>
      <c r="OYI7022" s="217"/>
      <c r="OYJ7022" s="217"/>
      <c r="OYK7022" s="217"/>
      <c r="OYL7022" s="217"/>
      <c r="OYM7022" s="217"/>
      <c r="OYN7022" s="217"/>
      <c r="OYO7022" s="217"/>
      <c r="OYP7022" s="217"/>
      <c r="OYQ7022" s="217"/>
      <c r="OYR7022" s="217"/>
      <c r="OYS7022" s="217"/>
      <c r="OYT7022" s="217"/>
      <c r="OYU7022" s="217"/>
      <c r="OYV7022" s="217"/>
      <c r="OYW7022" s="217"/>
      <c r="OYX7022" s="217"/>
      <c r="OYY7022" s="217"/>
      <c r="OYZ7022" s="217"/>
      <c r="OZA7022" s="217"/>
      <c r="OZB7022" s="217"/>
      <c r="OZC7022" s="217"/>
      <c r="OZD7022" s="217"/>
      <c r="OZE7022" s="217"/>
      <c r="OZF7022" s="217"/>
      <c r="OZG7022" s="217"/>
      <c r="OZH7022" s="217"/>
      <c r="OZI7022" s="217"/>
      <c r="OZJ7022" s="217"/>
      <c r="OZK7022" s="217"/>
      <c r="OZL7022" s="217"/>
      <c r="OZM7022" s="217"/>
      <c r="OZN7022" s="217"/>
      <c r="OZO7022" s="217"/>
      <c r="OZP7022" s="217"/>
      <c r="OZQ7022" s="217"/>
      <c r="OZR7022" s="217"/>
      <c r="OZS7022" s="217"/>
      <c r="OZT7022" s="217"/>
      <c r="OZU7022" s="217"/>
      <c r="OZV7022" s="217"/>
      <c r="OZW7022" s="217"/>
      <c r="OZX7022" s="217"/>
      <c r="OZY7022" s="217"/>
      <c r="OZZ7022" s="217"/>
      <c r="PAA7022" s="217"/>
      <c r="PAB7022" s="217"/>
      <c r="PAC7022" s="217"/>
      <c r="PAD7022" s="217"/>
      <c r="PAE7022" s="217"/>
      <c r="PAF7022" s="217"/>
      <c r="PAG7022" s="217"/>
      <c r="PAH7022" s="217"/>
      <c r="PAI7022" s="217"/>
      <c r="PAJ7022" s="217"/>
      <c r="PAK7022" s="217"/>
      <c r="PAL7022" s="217"/>
      <c r="PAM7022" s="217"/>
      <c r="PAN7022" s="217"/>
      <c r="PAO7022" s="217"/>
      <c r="PAP7022" s="217"/>
      <c r="PAQ7022" s="217"/>
      <c r="PAR7022" s="217"/>
      <c r="PAS7022" s="217"/>
      <c r="PAT7022" s="217"/>
      <c r="PAU7022" s="217"/>
      <c r="PAV7022" s="217"/>
      <c r="PAW7022" s="217"/>
      <c r="PAX7022" s="217"/>
      <c r="PAY7022" s="217"/>
      <c r="PAZ7022" s="217"/>
      <c r="PBA7022" s="217"/>
      <c r="PBB7022" s="217"/>
      <c r="PBC7022" s="217"/>
      <c r="PBD7022" s="217"/>
      <c r="PBE7022" s="217"/>
      <c r="PBF7022" s="217"/>
      <c r="PBG7022" s="217"/>
      <c r="PBH7022" s="217"/>
      <c r="PBI7022" s="217"/>
      <c r="PBJ7022" s="217"/>
      <c r="PBK7022" s="217"/>
      <c r="PBL7022" s="217"/>
      <c r="PBM7022" s="217"/>
      <c r="PBN7022" s="217"/>
      <c r="PBO7022" s="217"/>
      <c r="PBP7022" s="217"/>
      <c r="PBQ7022" s="217"/>
      <c r="PBR7022" s="217"/>
      <c r="PBS7022" s="217"/>
      <c r="PBT7022" s="217"/>
      <c r="PBU7022" s="217"/>
      <c r="PBV7022" s="217"/>
      <c r="PBW7022" s="217"/>
      <c r="PBX7022" s="217"/>
      <c r="PBY7022" s="217"/>
      <c r="PBZ7022" s="217"/>
      <c r="PCA7022" s="217"/>
      <c r="PCB7022" s="217"/>
      <c r="PCC7022" s="217"/>
      <c r="PCD7022" s="217"/>
      <c r="PCE7022" s="217"/>
      <c r="PCF7022" s="217"/>
      <c r="PCG7022" s="217"/>
      <c r="PCH7022" s="217"/>
      <c r="PCI7022" s="217"/>
      <c r="PCJ7022" s="217"/>
      <c r="PCK7022" s="217"/>
      <c r="PCL7022" s="217"/>
      <c r="PCM7022" s="217"/>
      <c r="PCN7022" s="217"/>
      <c r="PCO7022" s="217"/>
      <c r="PCP7022" s="217"/>
      <c r="PCQ7022" s="217"/>
      <c r="PCR7022" s="217"/>
      <c r="PCS7022" s="217"/>
      <c r="PCT7022" s="217"/>
      <c r="PCU7022" s="217"/>
      <c r="PCV7022" s="217"/>
      <c r="PCW7022" s="217"/>
      <c r="PCX7022" s="217"/>
      <c r="PCY7022" s="217"/>
      <c r="PCZ7022" s="217"/>
      <c r="PDA7022" s="217"/>
      <c r="PDB7022" s="217"/>
      <c r="PDC7022" s="217"/>
      <c r="PDD7022" s="217"/>
      <c r="PDE7022" s="217"/>
      <c r="PDF7022" s="217"/>
      <c r="PDG7022" s="217"/>
      <c r="PDH7022" s="217"/>
      <c r="PDI7022" s="217"/>
      <c r="PDJ7022" s="217"/>
      <c r="PDK7022" s="217"/>
      <c r="PDL7022" s="217"/>
      <c r="PDM7022" s="217"/>
      <c r="PDN7022" s="217"/>
      <c r="PDO7022" s="217"/>
      <c r="PDP7022" s="217"/>
      <c r="PDQ7022" s="217"/>
      <c r="PDR7022" s="217"/>
      <c r="PDS7022" s="217"/>
      <c r="PDT7022" s="217"/>
      <c r="PDU7022" s="217"/>
      <c r="PDV7022" s="217"/>
      <c r="PDW7022" s="217"/>
      <c r="PDX7022" s="217"/>
      <c r="PDY7022" s="217"/>
      <c r="PDZ7022" s="217"/>
      <c r="PEA7022" s="217"/>
      <c r="PEB7022" s="217"/>
      <c r="PEC7022" s="217"/>
      <c r="PED7022" s="217"/>
      <c r="PEE7022" s="217"/>
      <c r="PEF7022" s="217"/>
      <c r="PEG7022" s="217"/>
      <c r="PEH7022" s="217"/>
      <c r="PEI7022" s="217"/>
      <c r="PEJ7022" s="217"/>
      <c r="PEK7022" s="217"/>
      <c r="PEL7022" s="217"/>
      <c r="PEM7022" s="217"/>
      <c r="PEN7022" s="217"/>
      <c r="PEO7022" s="217"/>
      <c r="PEP7022" s="217"/>
      <c r="PEQ7022" s="217"/>
      <c r="PER7022" s="217"/>
      <c r="PES7022" s="217"/>
      <c r="PET7022" s="217"/>
      <c r="PEU7022" s="217"/>
      <c r="PEV7022" s="217"/>
      <c r="PEW7022" s="217"/>
      <c r="PEX7022" s="217"/>
      <c r="PEY7022" s="217"/>
      <c r="PEZ7022" s="217"/>
      <c r="PFA7022" s="217"/>
      <c r="PFB7022" s="217"/>
      <c r="PFC7022" s="217"/>
      <c r="PFD7022" s="217"/>
      <c r="PFE7022" s="217"/>
      <c r="PFF7022" s="217"/>
      <c r="PFG7022" s="217"/>
      <c r="PFH7022" s="217"/>
      <c r="PFI7022" s="217"/>
      <c r="PFJ7022" s="217"/>
      <c r="PFK7022" s="217"/>
      <c r="PFL7022" s="217"/>
      <c r="PFM7022" s="217"/>
      <c r="PFN7022" s="217"/>
      <c r="PFO7022" s="217"/>
      <c r="PFP7022" s="217"/>
      <c r="PFQ7022" s="217"/>
      <c r="PFR7022" s="217"/>
      <c r="PFS7022" s="217"/>
      <c r="PFT7022" s="217"/>
      <c r="PFU7022" s="217"/>
      <c r="PFV7022" s="217"/>
      <c r="PFW7022" s="217"/>
      <c r="PFX7022" s="217"/>
      <c r="PFY7022" s="217"/>
      <c r="PFZ7022" s="217"/>
      <c r="PGA7022" s="217"/>
      <c r="PGB7022" s="217"/>
      <c r="PGC7022" s="217"/>
      <c r="PGD7022" s="217"/>
      <c r="PGE7022" s="217"/>
      <c r="PGF7022" s="217"/>
      <c r="PGG7022" s="217"/>
      <c r="PGH7022" s="217"/>
      <c r="PGI7022" s="217"/>
      <c r="PGJ7022" s="217"/>
      <c r="PGK7022" s="217"/>
      <c r="PGL7022" s="217"/>
      <c r="PGM7022" s="217"/>
      <c r="PGN7022" s="217"/>
      <c r="PGO7022" s="217"/>
      <c r="PGP7022" s="217"/>
      <c r="PGQ7022" s="217"/>
      <c r="PGR7022" s="217"/>
      <c r="PGS7022" s="217"/>
      <c r="PGT7022" s="217"/>
      <c r="PGU7022" s="217"/>
      <c r="PGV7022" s="217"/>
      <c r="PGW7022" s="217"/>
      <c r="PGX7022" s="217"/>
      <c r="PGY7022" s="217"/>
      <c r="PGZ7022" s="217"/>
      <c r="PHA7022" s="217"/>
      <c r="PHB7022" s="217"/>
      <c r="PHC7022" s="217"/>
      <c r="PHD7022" s="217"/>
      <c r="PHE7022" s="217"/>
      <c r="PHF7022" s="217"/>
      <c r="PHG7022" s="217"/>
      <c r="PHH7022" s="217"/>
      <c r="PHI7022" s="217"/>
      <c r="PHJ7022" s="217"/>
      <c r="PHK7022" s="217"/>
      <c r="PHL7022" s="217"/>
      <c r="PHM7022" s="217"/>
      <c r="PHN7022" s="217"/>
      <c r="PHO7022" s="217"/>
      <c r="PHP7022" s="217"/>
      <c r="PHQ7022" s="217"/>
      <c r="PHR7022" s="217"/>
      <c r="PHS7022" s="217"/>
      <c r="PHT7022" s="217"/>
      <c r="PHU7022" s="217"/>
      <c r="PHV7022" s="217"/>
      <c r="PHW7022" s="217"/>
      <c r="PHX7022" s="217"/>
      <c r="PHY7022" s="217"/>
      <c r="PHZ7022" s="217"/>
      <c r="PIA7022" s="217"/>
      <c r="PIB7022" s="217"/>
      <c r="PIC7022" s="217"/>
      <c r="PID7022" s="217"/>
      <c r="PIE7022" s="217"/>
      <c r="PIF7022" s="217"/>
      <c r="PIG7022" s="217"/>
      <c r="PIH7022" s="217"/>
      <c r="PII7022" s="217"/>
      <c r="PIJ7022" s="217"/>
      <c r="PIK7022" s="217"/>
      <c r="PIL7022" s="217"/>
      <c r="PIM7022" s="217"/>
      <c r="PIN7022" s="217"/>
      <c r="PIO7022" s="217"/>
      <c r="PIP7022" s="217"/>
      <c r="PIQ7022" s="217"/>
      <c r="PIR7022" s="217"/>
      <c r="PIS7022" s="217"/>
      <c r="PIT7022" s="217"/>
      <c r="PIU7022" s="217"/>
      <c r="PIV7022" s="217"/>
      <c r="PIW7022" s="217"/>
      <c r="PIX7022" s="217"/>
      <c r="PIY7022" s="217"/>
      <c r="PIZ7022" s="217"/>
      <c r="PJA7022" s="217"/>
      <c r="PJB7022" s="217"/>
      <c r="PJC7022" s="217"/>
      <c r="PJD7022" s="217"/>
      <c r="PJE7022" s="217"/>
      <c r="PJF7022" s="217"/>
      <c r="PJG7022" s="217"/>
      <c r="PJH7022" s="217"/>
      <c r="PJI7022" s="217"/>
      <c r="PJJ7022" s="217"/>
      <c r="PJK7022" s="217"/>
      <c r="PJL7022" s="217"/>
      <c r="PJM7022" s="217"/>
      <c r="PJN7022" s="217"/>
      <c r="PJO7022" s="217"/>
      <c r="PJP7022" s="217"/>
      <c r="PJQ7022" s="217"/>
      <c r="PJR7022" s="217"/>
      <c r="PJS7022" s="217"/>
      <c r="PJT7022" s="217"/>
      <c r="PJU7022" s="217"/>
      <c r="PJV7022" s="217"/>
      <c r="PJW7022" s="217"/>
      <c r="PJX7022" s="217"/>
      <c r="PJY7022" s="217"/>
      <c r="PJZ7022" s="217"/>
      <c r="PKA7022" s="217"/>
      <c r="PKB7022" s="217"/>
      <c r="PKC7022" s="217"/>
      <c r="PKD7022" s="217"/>
      <c r="PKE7022" s="217"/>
      <c r="PKF7022" s="217"/>
      <c r="PKG7022" s="217"/>
      <c r="PKH7022" s="217"/>
      <c r="PKI7022" s="217"/>
      <c r="PKJ7022" s="217"/>
      <c r="PKK7022" s="217"/>
      <c r="PKL7022" s="217"/>
      <c r="PKM7022" s="217"/>
      <c r="PKN7022" s="217"/>
      <c r="PKO7022" s="217"/>
      <c r="PKP7022" s="217"/>
      <c r="PKQ7022" s="217"/>
      <c r="PKR7022" s="217"/>
      <c r="PKS7022" s="217"/>
      <c r="PKT7022" s="217"/>
      <c r="PKU7022" s="217"/>
      <c r="PKV7022" s="217"/>
      <c r="PKW7022" s="217"/>
      <c r="PKX7022" s="217"/>
      <c r="PKY7022" s="217"/>
      <c r="PKZ7022" s="217"/>
      <c r="PLA7022" s="217"/>
      <c r="PLB7022" s="217"/>
      <c r="PLC7022" s="217"/>
      <c r="PLD7022" s="217"/>
      <c r="PLE7022" s="217"/>
      <c r="PLF7022" s="217"/>
      <c r="PLG7022" s="217"/>
      <c r="PLH7022" s="217"/>
      <c r="PLI7022" s="217"/>
      <c r="PLJ7022" s="217"/>
      <c r="PLK7022" s="217"/>
      <c r="PLL7022" s="217"/>
      <c r="PLM7022" s="217"/>
      <c r="PLN7022" s="217"/>
      <c r="PLO7022" s="217"/>
      <c r="PLP7022" s="217"/>
      <c r="PLQ7022" s="217"/>
      <c r="PLR7022" s="217"/>
      <c r="PLS7022" s="217"/>
      <c r="PLT7022" s="217"/>
      <c r="PLU7022" s="217"/>
      <c r="PLV7022" s="217"/>
      <c r="PLW7022" s="217"/>
      <c r="PLX7022" s="217"/>
      <c r="PLY7022" s="217"/>
      <c r="PLZ7022" s="217"/>
      <c r="PMA7022" s="217"/>
      <c r="PMB7022" s="217"/>
      <c r="PMC7022" s="217"/>
      <c r="PMD7022" s="217"/>
      <c r="PME7022" s="217"/>
      <c r="PMF7022" s="217"/>
      <c r="PMG7022" s="217"/>
      <c r="PMH7022" s="217"/>
      <c r="PMI7022" s="217"/>
      <c r="PMJ7022" s="217"/>
      <c r="PMK7022" s="217"/>
      <c r="PML7022" s="217"/>
      <c r="PMM7022" s="217"/>
      <c r="PMN7022" s="217"/>
      <c r="PMO7022" s="217"/>
      <c r="PMP7022" s="217"/>
      <c r="PMQ7022" s="217"/>
      <c r="PMR7022" s="217"/>
      <c r="PMS7022" s="217"/>
      <c r="PMT7022" s="217"/>
      <c r="PMU7022" s="217"/>
      <c r="PMV7022" s="217"/>
      <c r="PMW7022" s="217"/>
      <c r="PMX7022" s="217"/>
      <c r="PMY7022" s="217"/>
      <c r="PMZ7022" s="217"/>
      <c r="PNA7022" s="217"/>
      <c r="PNB7022" s="217"/>
      <c r="PNC7022" s="217"/>
      <c r="PND7022" s="217"/>
      <c r="PNE7022" s="217"/>
      <c r="PNF7022" s="217"/>
      <c r="PNG7022" s="217"/>
      <c r="PNH7022" s="217"/>
      <c r="PNI7022" s="217"/>
      <c r="PNJ7022" s="217"/>
      <c r="PNK7022" s="217"/>
      <c r="PNL7022" s="217"/>
      <c r="PNM7022" s="217"/>
      <c r="PNN7022" s="217"/>
      <c r="PNO7022" s="217"/>
      <c r="PNP7022" s="217"/>
      <c r="PNQ7022" s="217"/>
      <c r="PNR7022" s="217"/>
      <c r="PNS7022" s="217"/>
      <c r="PNT7022" s="217"/>
      <c r="PNU7022" s="217"/>
      <c r="PNV7022" s="217"/>
      <c r="PNW7022" s="217"/>
      <c r="PNX7022" s="217"/>
      <c r="PNY7022" s="217"/>
      <c r="PNZ7022" s="217"/>
      <c r="POA7022" s="217"/>
      <c r="POB7022" s="217"/>
      <c r="POC7022" s="217"/>
      <c r="POD7022" s="217"/>
      <c r="POE7022" s="217"/>
      <c r="POF7022" s="217"/>
      <c r="POG7022" s="217"/>
      <c r="POH7022" s="217"/>
      <c r="POI7022" s="217"/>
      <c r="POJ7022" s="217"/>
      <c r="POK7022" s="217"/>
      <c r="POL7022" s="217"/>
      <c r="POM7022" s="217"/>
      <c r="PON7022" s="217"/>
      <c r="POO7022" s="217"/>
      <c r="POP7022" s="217"/>
      <c r="POQ7022" s="217"/>
      <c r="POR7022" s="217"/>
      <c r="POS7022" s="217"/>
      <c r="POT7022" s="217"/>
      <c r="POU7022" s="217"/>
      <c r="POV7022" s="217"/>
      <c r="POW7022" s="217"/>
      <c r="POX7022" s="217"/>
      <c r="POY7022" s="217"/>
      <c r="POZ7022" s="217"/>
      <c r="PPA7022" s="217"/>
      <c r="PPB7022" s="217"/>
      <c r="PPC7022" s="217"/>
      <c r="PPD7022" s="217"/>
      <c r="PPE7022" s="217"/>
      <c r="PPF7022" s="217"/>
      <c r="PPG7022" s="217"/>
      <c r="PPH7022" s="217"/>
      <c r="PPI7022" s="217"/>
      <c r="PPJ7022" s="217"/>
      <c r="PPK7022" s="217"/>
      <c r="PPL7022" s="217"/>
      <c r="PPM7022" s="217"/>
      <c r="PPN7022" s="217"/>
      <c r="PPO7022" s="217"/>
      <c r="PPP7022" s="217"/>
      <c r="PPQ7022" s="217"/>
      <c r="PPR7022" s="217"/>
      <c r="PPS7022" s="217"/>
      <c r="PPT7022" s="217"/>
      <c r="PPU7022" s="217"/>
      <c r="PPV7022" s="217"/>
      <c r="PPW7022" s="217"/>
      <c r="PPX7022" s="217"/>
      <c r="PPY7022" s="217"/>
      <c r="PPZ7022" s="217"/>
      <c r="PQA7022" s="217"/>
      <c r="PQB7022" s="217"/>
      <c r="PQC7022" s="217"/>
      <c r="PQD7022" s="217"/>
      <c r="PQE7022" s="217"/>
      <c r="PQF7022" s="217"/>
      <c r="PQG7022" s="217"/>
      <c r="PQH7022" s="217"/>
      <c r="PQI7022" s="217"/>
      <c r="PQJ7022" s="217"/>
      <c r="PQK7022" s="217"/>
      <c r="PQL7022" s="217"/>
      <c r="PQM7022" s="217"/>
      <c r="PQN7022" s="217"/>
      <c r="PQO7022" s="217"/>
      <c r="PQP7022" s="217"/>
      <c r="PQQ7022" s="217"/>
      <c r="PQR7022" s="217"/>
      <c r="PQS7022" s="217"/>
      <c r="PQT7022" s="217"/>
      <c r="PQU7022" s="217"/>
      <c r="PQV7022" s="217"/>
      <c r="PQW7022" s="217"/>
      <c r="PQX7022" s="217"/>
      <c r="PQY7022" s="217"/>
      <c r="PQZ7022" s="217"/>
      <c r="PRA7022" s="217"/>
      <c r="PRB7022" s="217"/>
      <c r="PRC7022" s="217"/>
      <c r="PRD7022" s="217"/>
      <c r="PRE7022" s="217"/>
      <c r="PRF7022" s="217"/>
      <c r="PRG7022" s="217"/>
      <c r="PRH7022" s="217"/>
      <c r="PRI7022" s="217"/>
      <c r="PRJ7022" s="217"/>
      <c r="PRK7022" s="217"/>
      <c r="PRL7022" s="217"/>
      <c r="PRM7022" s="217"/>
      <c r="PRN7022" s="217"/>
      <c r="PRO7022" s="217"/>
      <c r="PRP7022" s="217"/>
      <c r="PRQ7022" s="217"/>
      <c r="PRR7022" s="217"/>
      <c r="PRS7022" s="217"/>
      <c r="PRT7022" s="217"/>
      <c r="PRU7022" s="217"/>
      <c r="PRV7022" s="217"/>
      <c r="PRW7022" s="217"/>
      <c r="PRX7022" s="217"/>
      <c r="PRY7022" s="217"/>
      <c r="PRZ7022" s="217"/>
      <c r="PSA7022" s="217"/>
      <c r="PSB7022" s="217"/>
      <c r="PSC7022" s="217"/>
      <c r="PSD7022" s="217"/>
      <c r="PSE7022" s="217"/>
      <c r="PSF7022" s="217"/>
      <c r="PSG7022" s="217"/>
      <c r="PSH7022" s="217"/>
      <c r="PSI7022" s="217"/>
      <c r="PSJ7022" s="217"/>
      <c r="PSK7022" s="217"/>
      <c r="PSL7022" s="217"/>
      <c r="PSM7022" s="217"/>
      <c r="PSN7022" s="217"/>
      <c r="PSO7022" s="217"/>
      <c r="PSP7022" s="217"/>
      <c r="PSQ7022" s="217"/>
      <c r="PSR7022" s="217"/>
      <c r="PSS7022" s="217"/>
      <c r="PST7022" s="217"/>
      <c r="PSU7022" s="217"/>
      <c r="PSV7022" s="217"/>
      <c r="PSW7022" s="217"/>
      <c r="PSX7022" s="217"/>
      <c r="PSY7022" s="217"/>
      <c r="PSZ7022" s="217"/>
      <c r="PTA7022" s="217"/>
      <c r="PTB7022" s="217"/>
      <c r="PTC7022" s="217"/>
      <c r="PTD7022" s="217"/>
      <c r="PTE7022" s="217"/>
      <c r="PTF7022" s="217"/>
      <c r="PTG7022" s="217"/>
      <c r="PTH7022" s="217"/>
      <c r="PTI7022" s="217"/>
      <c r="PTJ7022" s="217"/>
      <c r="PTK7022" s="217"/>
      <c r="PTL7022" s="217"/>
      <c r="PTM7022" s="217"/>
      <c r="PTN7022" s="217"/>
      <c r="PTO7022" s="217"/>
      <c r="PTP7022" s="217"/>
      <c r="PTQ7022" s="217"/>
      <c r="PTR7022" s="217"/>
      <c r="PTS7022" s="217"/>
      <c r="PTT7022" s="217"/>
      <c r="PTU7022" s="217"/>
      <c r="PTV7022" s="217"/>
      <c r="PTW7022" s="217"/>
      <c r="PTX7022" s="217"/>
      <c r="PTY7022" s="217"/>
      <c r="PTZ7022" s="217"/>
      <c r="PUA7022" s="217"/>
      <c r="PUB7022" s="217"/>
      <c r="PUC7022" s="217"/>
      <c r="PUD7022" s="217"/>
      <c r="PUE7022" s="217"/>
      <c r="PUF7022" s="217"/>
      <c r="PUG7022" s="217"/>
      <c r="PUH7022" s="217"/>
      <c r="PUI7022" s="217"/>
      <c r="PUJ7022" s="217"/>
      <c r="PUK7022" s="217"/>
      <c r="PUL7022" s="217"/>
      <c r="PUM7022" s="217"/>
      <c r="PUN7022" s="217"/>
      <c r="PUO7022" s="217"/>
      <c r="PUP7022" s="217"/>
      <c r="PUQ7022" s="217"/>
      <c r="PUR7022" s="217"/>
      <c r="PUS7022" s="217"/>
      <c r="PUT7022" s="217"/>
      <c r="PUU7022" s="217"/>
      <c r="PUV7022" s="217"/>
      <c r="PUW7022" s="217"/>
      <c r="PUX7022" s="217"/>
      <c r="PUY7022" s="217"/>
      <c r="PUZ7022" s="217"/>
      <c r="PVA7022" s="217"/>
      <c r="PVB7022" s="217"/>
      <c r="PVC7022" s="217"/>
      <c r="PVD7022" s="217"/>
      <c r="PVE7022" s="217"/>
      <c r="PVF7022" s="217"/>
      <c r="PVG7022" s="217"/>
      <c r="PVH7022" s="217"/>
      <c r="PVI7022" s="217"/>
      <c r="PVJ7022" s="217"/>
      <c r="PVK7022" s="217"/>
      <c r="PVL7022" s="217"/>
      <c r="PVM7022" s="217"/>
      <c r="PVN7022" s="217"/>
      <c r="PVO7022" s="217"/>
      <c r="PVP7022" s="217"/>
      <c r="PVQ7022" s="217"/>
      <c r="PVR7022" s="217"/>
      <c r="PVS7022" s="217"/>
      <c r="PVT7022" s="217"/>
      <c r="PVU7022" s="217"/>
      <c r="PVV7022" s="217"/>
      <c r="PVW7022" s="217"/>
      <c r="PVX7022" s="217"/>
      <c r="PVY7022" s="217"/>
      <c r="PVZ7022" s="217"/>
      <c r="PWA7022" s="217"/>
      <c r="PWB7022" s="217"/>
      <c r="PWC7022" s="217"/>
      <c r="PWD7022" s="217"/>
      <c r="PWE7022" s="217"/>
      <c r="PWF7022" s="217"/>
      <c r="PWG7022" s="217"/>
      <c r="PWH7022" s="217"/>
      <c r="PWI7022" s="217"/>
      <c r="PWJ7022" s="217"/>
      <c r="PWK7022" s="217"/>
      <c r="PWL7022" s="217"/>
      <c r="PWM7022" s="217"/>
      <c r="PWN7022" s="217"/>
      <c r="PWO7022" s="217"/>
      <c r="PWP7022" s="217"/>
      <c r="PWQ7022" s="217"/>
      <c r="PWR7022" s="217"/>
      <c r="PWS7022" s="217"/>
      <c r="PWT7022" s="217"/>
      <c r="PWU7022" s="217"/>
      <c r="PWV7022" s="217"/>
      <c r="PWW7022" s="217"/>
      <c r="PWX7022" s="217"/>
      <c r="PWY7022" s="217"/>
      <c r="PWZ7022" s="217"/>
      <c r="PXA7022" s="217"/>
      <c r="PXB7022" s="217"/>
      <c r="PXC7022" s="217"/>
      <c r="PXD7022" s="217"/>
      <c r="PXE7022" s="217"/>
      <c r="PXF7022" s="217"/>
      <c r="PXG7022" s="217"/>
      <c r="PXH7022" s="217"/>
      <c r="PXI7022" s="217"/>
      <c r="PXJ7022" s="217"/>
      <c r="PXK7022" s="217"/>
      <c r="PXL7022" s="217"/>
      <c r="PXM7022" s="217"/>
      <c r="PXN7022" s="217"/>
      <c r="PXO7022" s="217"/>
      <c r="PXP7022" s="217"/>
      <c r="PXQ7022" s="217"/>
      <c r="PXR7022" s="217"/>
      <c r="PXS7022" s="217"/>
      <c r="PXT7022" s="217"/>
      <c r="PXU7022" s="217"/>
      <c r="PXV7022" s="217"/>
      <c r="PXW7022" s="217"/>
      <c r="PXX7022" s="217"/>
      <c r="PXY7022" s="217"/>
      <c r="PXZ7022" s="217"/>
      <c r="PYA7022" s="217"/>
      <c r="PYB7022" s="217"/>
      <c r="PYC7022" s="217"/>
      <c r="PYD7022" s="217"/>
      <c r="PYE7022" s="217"/>
      <c r="PYF7022" s="217"/>
      <c r="PYG7022" s="217"/>
      <c r="PYH7022" s="217"/>
      <c r="PYI7022" s="217"/>
      <c r="PYJ7022" s="217"/>
      <c r="PYK7022" s="217"/>
      <c r="PYL7022" s="217"/>
      <c r="PYM7022" s="217"/>
      <c r="PYN7022" s="217"/>
      <c r="PYO7022" s="217"/>
      <c r="PYP7022" s="217"/>
      <c r="PYQ7022" s="217"/>
      <c r="PYR7022" s="217"/>
      <c r="PYS7022" s="217"/>
      <c r="PYT7022" s="217"/>
      <c r="PYU7022" s="217"/>
      <c r="PYV7022" s="217"/>
      <c r="PYW7022" s="217"/>
      <c r="PYX7022" s="217"/>
      <c r="PYY7022" s="217"/>
      <c r="PYZ7022" s="217"/>
      <c r="PZA7022" s="217"/>
      <c r="PZB7022" s="217"/>
      <c r="PZC7022" s="217"/>
      <c r="PZD7022" s="217"/>
      <c r="PZE7022" s="217"/>
      <c r="PZF7022" s="217"/>
      <c r="PZG7022" s="217"/>
      <c r="PZH7022" s="217"/>
      <c r="PZI7022" s="217"/>
      <c r="PZJ7022" s="217"/>
      <c r="PZK7022" s="217"/>
      <c r="PZL7022" s="217"/>
      <c r="PZM7022" s="217"/>
      <c r="PZN7022" s="217"/>
      <c r="PZO7022" s="217"/>
      <c r="PZP7022" s="217"/>
      <c r="PZQ7022" s="217"/>
      <c r="PZR7022" s="217"/>
      <c r="PZS7022" s="217"/>
      <c r="PZT7022" s="217"/>
      <c r="PZU7022" s="217"/>
      <c r="PZV7022" s="217"/>
      <c r="PZW7022" s="217"/>
      <c r="PZX7022" s="217"/>
      <c r="PZY7022" s="217"/>
      <c r="PZZ7022" s="217"/>
      <c r="QAA7022" s="217"/>
      <c r="QAB7022" s="217"/>
      <c r="QAC7022" s="217"/>
      <c r="QAD7022" s="217"/>
      <c r="QAE7022" s="217"/>
      <c r="QAF7022" s="217"/>
      <c r="QAG7022" s="217"/>
      <c r="QAH7022" s="217"/>
      <c r="QAI7022" s="217"/>
      <c r="QAJ7022" s="217"/>
      <c r="QAK7022" s="217"/>
      <c r="QAL7022" s="217"/>
      <c r="QAM7022" s="217"/>
      <c r="QAN7022" s="217"/>
      <c r="QAO7022" s="217"/>
      <c r="QAP7022" s="217"/>
      <c r="QAQ7022" s="217"/>
      <c r="QAR7022" s="217"/>
      <c r="QAS7022" s="217"/>
      <c r="QAT7022" s="217"/>
      <c r="QAU7022" s="217"/>
      <c r="QAV7022" s="217"/>
      <c r="QAW7022" s="217"/>
      <c r="QAX7022" s="217"/>
      <c r="QAY7022" s="217"/>
      <c r="QAZ7022" s="217"/>
      <c r="QBA7022" s="217"/>
      <c r="QBB7022" s="217"/>
      <c r="QBC7022" s="217"/>
      <c r="QBD7022" s="217"/>
      <c r="QBE7022" s="217"/>
      <c r="QBF7022" s="217"/>
      <c r="QBG7022" s="217"/>
      <c r="QBH7022" s="217"/>
      <c r="QBI7022" s="217"/>
      <c r="QBJ7022" s="217"/>
      <c r="QBK7022" s="217"/>
      <c r="QBL7022" s="217"/>
      <c r="QBM7022" s="217"/>
      <c r="QBN7022" s="217"/>
      <c r="QBO7022" s="217"/>
      <c r="QBP7022" s="217"/>
      <c r="QBQ7022" s="217"/>
      <c r="QBR7022" s="217"/>
      <c r="QBS7022" s="217"/>
      <c r="QBT7022" s="217"/>
      <c r="QBU7022" s="217"/>
      <c r="QBV7022" s="217"/>
      <c r="QBW7022" s="217"/>
      <c r="QBX7022" s="217"/>
      <c r="QBY7022" s="217"/>
      <c r="QBZ7022" s="217"/>
      <c r="QCA7022" s="217"/>
      <c r="QCB7022" s="217"/>
      <c r="QCC7022" s="217"/>
      <c r="QCD7022" s="217"/>
      <c r="QCE7022" s="217"/>
      <c r="QCF7022" s="217"/>
      <c r="QCG7022" s="217"/>
      <c r="QCH7022" s="217"/>
      <c r="QCI7022" s="217"/>
      <c r="QCJ7022" s="217"/>
      <c r="QCK7022" s="217"/>
      <c r="QCL7022" s="217"/>
      <c r="QCM7022" s="217"/>
      <c r="QCN7022" s="217"/>
      <c r="QCO7022" s="217"/>
      <c r="QCP7022" s="217"/>
      <c r="QCQ7022" s="217"/>
      <c r="QCR7022" s="217"/>
      <c r="QCS7022" s="217"/>
      <c r="QCT7022" s="217"/>
      <c r="QCU7022" s="217"/>
      <c r="QCV7022" s="217"/>
      <c r="QCW7022" s="217"/>
      <c r="QCX7022" s="217"/>
      <c r="QCY7022" s="217"/>
      <c r="QCZ7022" s="217"/>
      <c r="QDA7022" s="217"/>
      <c r="QDB7022" s="217"/>
      <c r="QDC7022" s="217"/>
      <c r="QDD7022" s="217"/>
      <c r="QDE7022" s="217"/>
      <c r="QDF7022" s="217"/>
      <c r="QDG7022" s="217"/>
      <c r="QDH7022" s="217"/>
      <c r="QDI7022" s="217"/>
      <c r="QDJ7022" s="217"/>
      <c r="QDK7022" s="217"/>
      <c r="QDL7022" s="217"/>
      <c r="QDM7022" s="217"/>
      <c r="QDN7022" s="217"/>
      <c r="QDO7022" s="217"/>
      <c r="QDP7022" s="217"/>
      <c r="QDQ7022" s="217"/>
      <c r="QDR7022" s="217"/>
      <c r="QDS7022" s="217"/>
      <c r="QDT7022" s="217"/>
      <c r="QDU7022" s="217"/>
      <c r="QDV7022" s="217"/>
      <c r="QDW7022" s="217"/>
      <c r="QDX7022" s="217"/>
      <c r="QDY7022" s="217"/>
      <c r="QDZ7022" s="217"/>
      <c r="QEA7022" s="217"/>
      <c r="QEB7022" s="217"/>
      <c r="QEC7022" s="217"/>
      <c r="QED7022" s="217"/>
      <c r="QEE7022" s="217"/>
      <c r="QEF7022" s="217"/>
      <c r="QEG7022" s="217"/>
      <c r="QEH7022" s="217"/>
      <c r="QEI7022" s="217"/>
      <c r="QEJ7022" s="217"/>
      <c r="QEK7022" s="217"/>
      <c r="QEL7022" s="217"/>
      <c r="QEM7022" s="217"/>
      <c r="QEN7022" s="217"/>
      <c r="QEO7022" s="217"/>
      <c r="QEP7022" s="217"/>
      <c r="QEQ7022" s="217"/>
      <c r="QER7022" s="217"/>
      <c r="QES7022" s="217"/>
      <c r="QET7022" s="217"/>
      <c r="QEU7022" s="217"/>
      <c r="QEV7022" s="217"/>
      <c r="QEW7022" s="217"/>
      <c r="QEX7022" s="217"/>
      <c r="QEY7022" s="217"/>
      <c r="QEZ7022" s="217"/>
      <c r="QFA7022" s="217"/>
      <c r="QFB7022" s="217"/>
      <c r="QFC7022" s="217"/>
      <c r="QFD7022" s="217"/>
      <c r="QFE7022" s="217"/>
      <c r="QFF7022" s="217"/>
      <c r="QFG7022" s="217"/>
      <c r="QFH7022" s="217"/>
      <c r="QFI7022" s="217"/>
      <c r="QFJ7022" s="217"/>
      <c r="QFK7022" s="217"/>
      <c r="QFL7022" s="217"/>
      <c r="QFM7022" s="217"/>
      <c r="QFN7022" s="217"/>
      <c r="QFO7022" s="217"/>
      <c r="QFP7022" s="217"/>
      <c r="QFQ7022" s="217"/>
      <c r="QFR7022" s="217"/>
      <c r="QFS7022" s="217"/>
      <c r="QFT7022" s="217"/>
      <c r="QFU7022" s="217"/>
      <c r="QFV7022" s="217"/>
      <c r="QFW7022" s="217"/>
      <c r="QFX7022" s="217"/>
      <c r="QFY7022" s="217"/>
      <c r="QFZ7022" s="217"/>
      <c r="QGA7022" s="217"/>
      <c r="QGB7022" s="217"/>
      <c r="QGC7022" s="217"/>
      <c r="QGD7022" s="217"/>
      <c r="QGE7022" s="217"/>
      <c r="QGF7022" s="217"/>
      <c r="QGG7022" s="217"/>
      <c r="QGH7022" s="217"/>
      <c r="QGI7022" s="217"/>
      <c r="QGJ7022" s="217"/>
      <c r="QGK7022" s="217"/>
      <c r="QGL7022" s="217"/>
      <c r="QGM7022" s="217"/>
      <c r="QGN7022" s="217"/>
      <c r="QGO7022" s="217"/>
      <c r="QGP7022" s="217"/>
      <c r="QGQ7022" s="217"/>
      <c r="QGR7022" s="217"/>
      <c r="QGS7022" s="217"/>
      <c r="QGT7022" s="217"/>
      <c r="QGU7022" s="217"/>
      <c r="QGV7022" s="217"/>
      <c r="QGW7022" s="217"/>
      <c r="QGX7022" s="217"/>
      <c r="QGY7022" s="217"/>
      <c r="QGZ7022" s="217"/>
      <c r="QHA7022" s="217"/>
      <c r="QHB7022" s="217"/>
      <c r="QHC7022" s="217"/>
      <c r="QHD7022" s="217"/>
      <c r="QHE7022" s="217"/>
      <c r="QHF7022" s="217"/>
      <c r="QHG7022" s="217"/>
      <c r="QHH7022" s="217"/>
      <c r="QHI7022" s="217"/>
      <c r="QHJ7022" s="217"/>
      <c r="QHK7022" s="217"/>
      <c r="QHL7022" s="217"/>
      <c r="QHM7022" s="217"/>
      <c r="QHN7022" s="217"/>
      <c r="QHO7022" s="217"/>
      <c r="QHP7022" s="217"/>
      <c r="QHQ7022" s="217"/>
      <c r="QHR7022" s="217"/>
      <c r="QHS7022" s="217"/>
      <c r="QHT7022" s="217"/>
      <c r="QHU7022" s="217"/>
      <c r="QHV7022" s="217"/>
      <c r="QHW7022" s="217"/>
      <c r="QHX7022" s="217"/>
      <c r="QHY7022" s="217"/>
      <c r="QHZ7022" s="217"/>
      <c r="QIA7022" s="217"/>
      <c r="QIB7022" s="217"/>
      <c r="QIC7022" s="217"/>
      <c r="QID7022" s="217"/>
      <c r="QIE7022" s="217"/>
      <c r="QIF7022" s="217"/>
      <c r="QIG7022" s="217"/>
      <c r="QIH7022" s="217"/>
      <c r="QII7022" s="217"/>
      <c r="QIJ7022" s="217"/>
      <c r="QIK7022" s="217"/>
      <c r="QIL7022" s="217"/>
      <c r="QIM7022" s="217"/>
      <c r="QIN7022" s="217"/>
      <c r="QIO7022" s="217"/>
      <c r="QIP7022" s="217"/>
      <c r="QIQ7022" s="217"/>
      <c r="QIR7022" s="217"/>
      <c r="QIS7022" s="217"/>
      <c r="QIT7022" s="217"/>
      <c r="QIU7022" s="217"/>
      <c r="QIV7022" s="217"/>
      <c r="QIW7022" s="217"/>
      <c r="QIX7022" s="217"/>
      <c r="QIY7022" s="217"/>
      <c r="QIZ7022" s="217"/>
      <c r="QJA7022" s="217"/>
      <c r="QJB7022" s="217"/>
      <c r="QJC7022" s="217"/>
      <c r="QJD7022" s="217"/>
      <c r="QJE7022" s="217"/>
      <c r="QJF7022" s="217"/>
      <c r="QJG7022" s="217"/>
      <c r="QJH7022" s="217"/>
      <c r="QJI7022" s="217"/>
      <c r="QJJ7022" s="217"/>
      <c r="QJK7022" s="217"/>
      <c r="QJL7022" s="217"/>
      <c r="QJM7022" s="217"/>
      <c r="QJN7022" s="217"/>
      <c r="QJO7022" s="217"/>
      <c r="QJP7022" s="217"/>
      <c r="QJQ7022" s="217"/>
      <c r="QJR7022" s="217"/>
      <c r="QJS7022" s="217"/>
      <c r="QJT7022" s="217"/>
      <c r="QJU7022" s="217"/>
      <c r="QJV7022" s="217"/>
      <c r="QJW7022" s="217"/>
      <c r="QJX7022" s="217"/>
      <c r="QJY7022" s="217"/>
      <c r="QJZ7022" s="217"/>
      <c r="QKA7022" s="217"/>
      <c r="QKB7022" s="217"/>
      <c r="QKC7022" s="217"/>
      <c r="QKD7022" s="217"/>
      <c r="QKE7022" s="217"/>
      <c r="QKF7022" s="217"/>
      <c r="QKG7022" s="217"/>
      <c r="QKH7022" s="217"/>
      <c r="QKI7022" s="217"/>
      <c r="QKJ7022" s="217"/>
      <c r="QKK7022" s="217"/>
      <c r="QKL7022" s="217"/>
      <c r="QKM7022" s="217"/>
      <c r="QKN7022" s="217"/>
      <c r="QKO7022" s="217"/>
      <c r="QKP7022" s="217"/>
      <c r="QKQ7022" s="217"/>
      <c r="QKR7022" s="217"/>
      <c r="QKS7022" s="217"/>
      <c r="QKT7022" s="217"/>
      <c r="QKU7022" s="217"/>
      <c r="QKV7022" s="217"/>
      <c r="QKW7022" s="217"/>
      <c r="QKX7022" s="217"/>
      <c r="QKY7022" s="217"/>
      <c r="QKZ7022" s="217"/>
      <c r="QLA7022" s="217"/>
      <c r="QLB7022" s="217"/>
      <c r="QLC7022" s="217"/>
      <c r="QLD7022" s="217"/>
      <c r="QLE7022" s="217"/>
      <c r="QLF7022" s="217"/>
      <c r="QLG7022" s="217"/>
      <c r="QLH7022" s="217"/>
      <c r="QLI7022" s="217"/>
      <c r="QLJ7022" s="217"/>
      <c r="QLK7022" s="217"/>
      <c r="QLL7022" s="217"/>
      <c r="QLM7022" s="217"/>
      <c r="QLN7022" s="217"/>
      <c r="QLO7022" s="217"/>
      <c r="QLP7022" s="217"/>
      <c r="QLQ7022" s="217"/>
      <c r="QLR7022" s="217"/>
      <c r="QLS7022" s="217"/>
      <c r="QLT7022" s="217"/>
      <c r="QLU7022" s="217"/>
      <c r="QLV7022" s="217"/>
      <c r="QLW7022" s="217"/>
      <c r="QLX7022" s="217"/>
      <c r="QLY7022" s="217"/>
      <c r="QLZ7022" s="217"/>
      <c r="QMA7022" s="217"/>
      <c r="QMB7022" s="217"/>
      <c r="QMC7022" s="217"/>
      <c r="QMD7022" s="217"/>
      <c r="QME7022" s="217"/>
      <c r="QMF7022" s="217"/>
      <c r="QMG7022" s="217"/>
      <c r="QMH7022" s="217"/>
      <c r="QMI7022" s="217"/>
      <c r="QMJ7022" s="217"/>
      <c r="QMK7022" s="217"/>
      <c r="QML7022" s="217"/>
      <c r="QMM7022" s="217"/>
      <c r="QMN7022" s="217"/>
      <c r="QMO7022" s="217"/>
      <c r="QMP7022" s="217"/>
      <c r="QMQ7022" s="217"/>
      <c r="QMR7022" s="217"/>
      <c r="QMS7022" s="217"/>
      <c r="QMT7022" s="217"/>
      <c r="QMU7022" s="217"/>
      <c r="QMV7022" s="217"/>
      <c r="QMW7022" s="217"/>
      <c r="QMX7022" s="217"/>
      <c r="QMY7022" s="217"/>
      <c r="QMZ7022" s="217"/>
      <c r="QNA7022" s="217"/>
      <c r="QNB7022" s="217"/>
      <c r="QNC7022" s="217"/>
      <c r="QND7022" s="217"/>
      <c r="QNE7022" s="217"/>
      <c r="QNF7022" s="217"/>
      <c r="QNG7022" s="217"/>
      <c r="QNH7022" s="217"/>
      <c r="QNI7022" s="217"/>
      <c r="QNJ7022" s="217"/>
      <c r="QNK7022" s="217"/>
      <c r="QNL7022" s="217"/>
      <c r="QNM7022" s="217"/>
      <c r="QNN7022" s="217"/>
      <c r="QNO7022" s="217"/>
      <c r="QNP7022" s="217"/>
      <c r="QNQ7022" s="217"/>
      <c r="QNR7022" s="217"/>
      <c r="QNS7022" s="217"/>
      <c r="QNT7022" s="217"/>
      <c r="QNU7022" s="217"/>
      <c r="QNV7022" s="217"/>
      <c r="QNW7022" s="217"/>
      <c r="QNX7022" s="217"/>
      <c r="QNY7022" s="217"/>
      <c r="QNZ7022" s="217"/>
      <c r="QOA7022" s="217"/>
      <c r="QOB7022" s="217"/>
      <c r="QOC7022" s="217"/>
      <c r="QOD7022" s="217"/>
      <c r="QOE7022" s="217"/>
      <c r="QOF7022" s="217"/>
      <c r="QOG7022" s="217"/>
      <c r="QOH7022" s="217"/>
      <c r="QOI7022" s="217"/>
      <c r="QOJ7022" s="217"/>
      <c r="QOK7022" s="217"/>
      <c r="QOL7022" s="217"/>
      <c r="QOM7022" s="217"/>
      <c r="QON7022" s="217"/>
      <c r="QOO7022" s="217"/>
      <c r="QOP7022" s="217"/>
      <c r="QOQ7022" s="217"/>
      <c r="QOR7022" s="217"/>
      <c r="QOS7022" s="217"/>
      <c r="QOT7022" s="217"/>
      <c r="QOU7022" s="217"/>
      <c r="QOV7022" s="217"/>
      <c r="QOW7022" s="217"/>
      <c r="QOX7022" s="217"/>
      <c r="QOY7022" s="217"/>
      <c r="QOZ7022" s="217"/>
      <c r="QPA7022" s="217"/>
      <c r="QPB7022" s="217"/>
      <c r="QPC7022" s="217"/>
      <c r="QPD7022" s="217"/>
      <c r="QPE7022" s="217"/>
      <c r="QPF7022" s="217"/>
      <c r="QPG7022" s="217"/>
      <c r="QPH7022" s="217"/>
      <c r="QPI7022" s="217"/>
      <c r="QPJ7022" s="217"/>
      <c r="QPK7022" s="217"/>
      <c r="QPL7022" s="217"/>
      <c r="QPM7022" s="217"/>
      <c r="QPN7022" s="217"/>
      <c r="QPO7022" s="217"/>
      <c r="QPP7022" s="217"/>
      <c r="QPQ7022" s="217"/>
      <c r="QPR7022" s="217"/>
      <c r="QPS7022" s="217"/>
      <c r="QPT7022" s="217"/>
      <c r="QPU7022" s="217"/>
      <c r="QPV7022" s="217"/>
      <c r="QPW7022" s="217"/>
      <c r="QPX7022" s="217"/>
      <c r="QPY7022" s="217"/>
      <c r="QPZ7022" s="217"/>
      <c r="QQA7022" s="217"/>
      <c r="QQB7022" s="217"/>
      <c r="QQC7022" s="217"/>
      <c r="QQD7022" s="217"/>
      <c r="QQE7022" s="217"/>
      <c r="QQF7022" s="217"/>
      <c r="QQG7022" s="217"/>
      <c r="QQH7022" s="217"/>
      <c r="QQI7022" s="217"/>
      <c r="QQJ7022" s="217"/>
      <c r="QQK7022" s="217"/>
      <c r="QQL7022" s="217"/>
      <c r="QQM7022" s="217"/>
      <c r="QQN7022" s="217"/>
      <c r="QQO7022" s="217"/>
      <c r="QQP7022" s="217"/>
      <c r="QQQ7022" s="217"/>
      <c r="QQR7022" s="217"/>
      <c r="QQS7022" s="217"/>
      <c r="QQT7022" s="217"/>
      <c r="QQU7022" s="217"/>
      <c r="QQV7022" s="217"/>
      <c r="QQW7022" s="217"/>
      <c r="QQX7022" s="217"/>
      <c r="QQY7022" s="217"/>
      <c r="QQZ7022" s="217"/>
      <c r="QRA7022" s="217"/>
      <c r="QRB7022" s="217"/>
      <c r="QRC7022" s="217"/>
      <c r="QRD7022" s="217"/>
      <c r="QRE7022" s="217"/>
      <c r="QRF7022" s="217"/>
      <c r="QRG7022" s="217"/>
      <c r="QRH7022" s="217"/>
      <c r="QRI7022" s="217"/>
      <c r="QRJ7022" s="217"/>
      <c r="QRK7022" s="217"/>
      <c r="QRL7022" s="217"/>
      <c r="QRM7022" s="217"/>
      <c r="QRN7022" s="217"/>
      <c r="QRO7022" s="217"/>
      <c r="QRP7022" s="217"/>
      <c r="QRQ7022" s="217"/>
      <c r="QRR7022" s="217"/>
      <c r="QRS7022" s="217"/>
      <c r="QRT7022" s="217"/>
      <c r="QRU7022" s="217"/>
      <c r="QRV7022" s="217"/>
      <c r="QRW7022" s="217"/>
      <c r="QRX7022" s="217"/>
      <c r="QRY7022" s="217"/>
      <c r="QRZ7022" s="217"/>
      <c r="QSA7022" s="217"/>
      <c r="QSB7022" s="217"/>
      <c r="QSC7022" s="217"/>
      <c r="QSD7022" s="217"/>
      <c r="QSE7022" s="217"/>
      <c r="QSF7022" s="217"/>
      <c r="QSG7022" s="217"/>
      <c r="QSH7022" s="217"/>
      <c r="QSI7022" s="217"/>
      <c r="QSJ7022" s="217"/>
      <c r="QSK7022" s="217"/>
      <c r="QSL7022" s="217"/>
      <c r="QSM7022" s="217"/>
      <c r="QSN7022" s="217"/>
      <c r="QSO7022" s="217"/>
      <c r="QSP7022" s="217"/>
      <c r="QSQ7022" s="217"/>
      <c r="QSR7022" s="217"/>
      <c r="QSS7022" s="217"/>
      <c r="QST7022" s="217"/>
      <c r="QSU7022" s="217"/>
      <c r="QSV7022" s="217"/>
      <c r="QSW7022" s="217"/>
      <c r="QSX7022" s="217"/>
      <c r="QSY7022" s="217"/>
      <c r="QSZ7022" s="217"/>
      <c r="QTA7022" s="217"/>
      <c r="QTB7022" s="217"/>
      <c r="QTC7022" s="217"/>
      <c r="QTD7022" s="217"/>
      <c r="QTE7022" s="217"/>
      <c r="QTF7022" s="217"/>
      <c r="QTG7022" s="217"/>
      <c r="QTH7022" s="217"/>
      <c r="QTI7022" s="217"/>
      <c r="QTJ7022" s="217"/>
      <c r="QTK7022" s="217"/>
      <c r="QTL7022" s="217"/>
      <c r="QTM7022" s="217"/>
      <c r="QTN7022" s="217"/>
      <c r="QTO7022" s="217"/>
      <c r="QTP7022" s="217"/>
      <c r="QTQ7022" s="217"/>
      <c r="QTR7022" s="217"/>
      <c r="QTS7022" s="217"/>
      <c r="QTT7022" s="217"/>
      <c r="QTU7022" s="217"/>
      <c r="QTV7022" s="217"/>
      <c r="QTW7022" s="217"/>
      <c r="QTX7022" s="217"/>
      <c r="QTY7022" s="217"/>
      <c r="QTZ7022" s="217"/>
      <c r="QUA7022" s="217"/>
      <c r="QUB7022" s="217"/>
      <c r="QUC7022" s="217"/>
      <c r="QUD7022" s="217"/>
      <c r="QUE7022" s="217"/>
      <c r="QUF7022" s="217"/>
      <c r="QUG7022" s="217"/>
      <c r="QUH7022" s="217"/>
      <c r="QUI7022" s="217"/>
      <c r="QUJ7022" s="217"/>
      <c r="QUK7022" s="217"/>
      <c r="QUL7022" s="217"/>
      <c r="QUM7022" s="217"/>
      <c r="QUN7022" s="217"/>
      <c r="QUO7022" s="217"/>
      <c r="QUP7022" s="217"/>
      <c r="QUQ7022" s="217"/>
      <c r="QUR7022" s="217"/>
      <c r="QUS7022" s="217"/>
      <c r="QUT7022" s="217"/>
      <c r="QUU7022" s="217"/>
      <c r="QUV7022" s="217"/>
      <c r="QUW7022" s="217"/>
      <c r="QUX7022" s="217"/>
      <c r="QUY7022" s="217"/>
      <c r="QUZ7022" s="217"/>
      <c r="QVA7022" s="217"/>
      <c r="QVB7022" s="217"/>
      <c r="QVC7022" s="217"/>
      <c r="QVD7022" s="217"/>
      <c r="QVE7022" s="217"/>
      <c r="QVF7022" s="217"/>
      <c r="QVG7022" s="217"/>
      <c r="QVH7022" s="217"/>
      <c r="QVI7022" s="217"/>
      <c r="QVJ7022" s="217"/>
      <c r="QVK7022" s="217"/>
      <c r="QVL7022" s="217"/>
      <c r="QVM7022" s="217"/>
      <c r="QVN7022" s="217"/>
      <c r="QVO7022" s="217"/>
      <c r="QVP7022" s="217"/>
      <c r="QVQ7022" s="217"/>
      <c r="QVR7022" s="217"/>
      <c r="QVS7022" s="217"/>
      <c r="QVT7022" s="217"/>
      <c r="QVU7022" s="217"/>
      <c r="QVV7022" s="217"/>
      <c r="QVW7022" s="217"/>
      <c r="QVX7022" s="217"/>
      <c r="QVY7022" s="217"/>
      <c r="QVZ7022" s="217"/>
      <c r="QWA7022" s="217"/>
      <c r="QWB7022" s="217"/>
      <c r="QWC7022" s="217"/>
      <c r="QWD7022" s="217"/>
      <c r="QWE7022" s="217"/>
      <c r="QWF7022" s="217"/>
      <c r="QWG7022" s="217"/>
      <c r="QWH7022" s="217"/>
      <c r="QWI7022" s="217"/>
      <c r="QWJ7022" s="217"/>
      <c r="QWK7022" s="217"/>
      <c r="QWL7022" s="217"/>
      <c r="QWM7022" s="217"/>
      <c r="QWN7022" s="217"/>
      <c r="QWO7022" s="217"/>
      <c r="QWP7022" s="217"/>
      <c r="QWQ7022" s="217"/>
      <c r="QWR7022" s="217"/>
      <c r="QWS7022" s="217"/>
      <c r="QWT7022" s="217"/>
      <c r="QWU7022" s="217"/>
      <c r="QWV7022" s="217"/>
      <c r="QWW7022" s="217"/>
      <c r="QWX7022" s="217"/>
      <c r="QWY7022" s="217"/>
      <c r="QWZ7022" s="217"/>
      <c r="QXA7022" s="217"/>
      <c r="QXB7022" s="217"/>
      <c r="QXC7022" s="217"/>
      <c r="QXD7022" s="217"/>
      <c r="QXE7022" s="217"/>
      <c r="QXF7022" s="217"/>
      <c r="QXG7022" s="217"/>
      <c r="QXH7022" s="217"/>
      <c r="QXI7022" s="217"/>
      <c r="QXJ7022" s="217"/>
      <c r="QXK7022" s="217"/>
      <c r="QXL7022" s="217"/>
      <c r="QXM7022" s="217"/>
      <c r="QXN7022" s="217"/>
      <c r="QXO7022" s="217"/>
      <c r="QXP7022" s="217"/>
      <c r="QXQ7022" s="217"/>
      <c r="QXR7022" s="217"/>
      <c r="QXS7022" s="217"/>
      <c r="QXT7022" s="217"/>
      <c r="QXU7022" s="217"/>
      <c r="QXV7022" s="217"/>
      <c r="QXW7022" s="217"/>
      <c r="QXX7022" s="217"/>
      <c r="QXY7022" s="217"/>
      <c r="QXZ7022" s="217"/>
      <c r="QYA7022" s="217"/>
      <c r="QYB7022" s="217"/>
      <c r="QYC7022" s="217"/>
      <c r="QYD7022" s="217"/>
      <c r="QYE7022" s="217"/>
      <c r="QYF7022" s="217"/>
      <c r="QYG7022" s="217"/>
      <c r="QYH7022" s="217"/>
      <c r="QYI7022" s="217"/>
      <c r="QYJ7022" s="217"/>
      <c r="QYK7022" s="217"/>
      <c r="QYL7022" s="217"/>
      <c r="QYM7022" s="217"/>
      <c r="QYN7022" s="217"/>
      <c r="QYO7022" s="217"/>
      <c r="QYP7022" s="217"/>
      <c r="QYQ7022" s="217"/>
      <c r="QYR7022" s="217"/>
      <c r="QYS7022" s="217"/>
      <c r="QYT7022" s="217"/>
      <c r="QYU7022" s="217"/>
      <c r="QYV7022" s="217"/>
      <c r="QYW7022" s="217"/>
      <c r="QYX7022" s="217"/>
      <c r="QYY7022" s="217"/>
      <c r="QYZ7022" s="217"/>
      <c r="QZA7022" s="217"/>
      <c r="QZB7022" s="217"/>
      <c r="QZC7022" s="217"/>
      <c r="QZD7022" s="217"/>
      <c r="QZE7022" s="217"/>
      <c r="QZF7022" s="217"/>
      <c r="QZG7022" s="217"/>
      <c r="QZH7022" s="217"/>
      <c r="QZI7022" s="217"/>
      <c r="QZJ7022" s="217"/>
      <c r="QZK7022" s="217"/>
      <c r="QZL7022" s="217"/>
      <c r="QZM7022" s="217"/>
      <c r="QZN7022" s="217"/>
      <c r="QZO7022" s="217"/>
      <c r="QZP7022" s="217"/>
      <c r="QZQ7022" s="217"/>
      <c r="QZR7022" s="217"/>
      <c r="QZS7022" s="217"/>
      <c r="QZT7022" s="217"/>
      <c r="QZU7022" s="217"/>
      <c r="QZV7022" s="217"/>
      <c r="QZW7022" s="217"/>
      <c r="QZX7022" s="217"/>
      <c r="QZY7022" s="217"/>
      <c r="QZZ7022" s="217"/>
      <c r="RAA7022" s="217"/>
      <c r="RAB7022" s="217"/>
      <c r="RAC7022" s="217"/>
      <c r="RAD7022" s="217"/>
      <c r="RAE7022" s="217"/>
      <c r="RAF7022" s="217"/>
      <c r="RAG7022" s="217"/>
      <c r="RAH7022" s="217"/>
      <c r="RAI7022" s="217"/>
      <c r="RAJ7022" s="217"/>
      <c r="RAK7022" s="217"/>
      <c r="RAL7022" s="217"/>
      <c r="RAM7022" s="217"/>
      <c r="RAN7022" s="217"/>
      <c r="RAO7022" s="217"/>
      <c r="RAP7022" s="217"/>
      <c r="RAQ7022" s="217"/>
      <c r="RAR7022" s="217"/>
      <c r="RAS7022" s="217"/>
      <c r="RAT7022" s="217"/>
      <c r="RAU7022" s="217"/>
      <c r="RAV7022" s="217"/>
      <c r="RAW7022" s="217"/>
      <c r="RAX7022" s="217"/>
      <c r="RAY7022" s="217"/>
      <c r="RAZ7022" s="217"/>
      <c r="RBA7022" s="217"/>
      <c r="RBB7022" s="217"/>
      <c r="RBC7022" s="217"/>
      <c r="RBD7022" s="217"/>
      <c r="RBE7022" s="217"/>
      <c r="RBF7022" s="217"/>
      <c r="RBG7022" s="217"/>
      <c r="RBH7022" s="217"/>
      <c r="RBI7022" s="217"/>
      <c r="RBJ7022" s="217"/>
      <c r="RBK7022" s="217"/>
      <c r="RBL7022" s="217"/>
      <c r="RBM7022" s="217"/>
      <c r="RBN7022" s="217"/>
      <c r="RBO7022" s="217"/>
      <c r="RBP7022" s="217"/>
      <c r="RBQ7022" s="217"/>
      <c r="RBR7022" s="217"/>
      <c r="RBS7022" s="217"/>
      <c r="RBT7022" s="217"/>
      <c r="RBU7022" s="217"/>
      <c r="RBV7022" s="217"/>
      <c r="RBW7022" s="217"/>
      <c r="RBX7022" s="217"/>
      <c r="RBY7022" s="217"/>
      <c r="RBZ7022" s="217"/>
      <c r="RCA7022" s="217"/>
      <c r="RCB7022" s="217"/>
      <c r="RCC7022" s="217"/>
      <c r="RCD7022" s="217"/>
      <c r="RCE7022" s="217"/>
      <c r="RCF7022" s="217"/>
      <c r="RCG7022" s="217"/>
      <c r="RCH7022" s="217"/>
      <c r="RCI7022" s="217"/>
      <c r="RCJ7022" s="217"/>
      <c r="RCK7022" s="217"/>
      <c r="RCL7022" s="217"/>
      <c r="RCM7022" s="217"/>
      <c r="RCN7022" s="217"/>
      <c r="RCO7022" s="217"/>
      <c r="RCP7022" s="217"/>
      <c r="RCQ7022" s="217"/>
      <c r="RCR7022" s="217"/>
      <c r="RCS7022" s="217"/>
      <c r="RCT7022" s="217"/>
      <c r="RCU7022" s="217"/>
      <c r="RCV7022" s="217"/>
      <c r="RCW7022" s="217"/>
      <c r="RCX7022" s="217"/>
      <c r="RCY7022" s="217"/>
      <c r="RCZ7022" s="217"/>
      <c r="RDA7022" s="217"/>
      <c r="RDB7022" s="217"/>
      <c r="RDC7022" s="217"/>
      <c r="RDD7022" s="217"/>
      <c r="RDE7022" s="217"/>
      <c r="RDF7022" s="217"/>
      <c r="RDG7022" s="217"/>
      <c r="RDH7022" s="217"/>
      <c r="RDI7022" s="217"/>
      <c r="RDJ7022" s="217"/>
      <c r="RDK7022" s="217"/>
      <c r="RDL7022" s="217"/>
      <c r="RDM7022" s="217"/>
      <c r="RDN7022" s="217"/>
      <c r="RDO7022" s="217"/>
      <c r="RDP7022" s="217"/>
      <c r="RDQ7022" s="217"/>
      <c r="RDR7022" s="217"/>
      <c r="RDS7022" s="217"/>
      <c r="RDT7022" s="217"/>
      <c r="RDU7022" s="217"/>
      <c r="RDV7022" s="217"/>
      <c r="RDW7022" s="217"/>
      <c r="RDX7022" s="217"/>
      <c r="RDY7022" s="217"/>
      <c r="RDZ7022" s="217"/>
      <c r="REA7022" s="217"/>
      <c r="REB7022" s="217"/>
      <c r="REC7022" s="217"/>
      <c r="RED7022" s="217"/>
      <c r="REE7022" s="217"/>
      <c r="REF7022" s="217"/>
      <c r="REG7022" s="217"/>
      <c r="REH7022" s="217"/>
      <c r="REI7022" s="217"/>
      <c r="REJ7022" s="217"/>
      <c r="REK7022" s="217"/>
      <c r="REL7022" s="217"/>
      <c r="REM7022" s="217"/>
      <c r="REN7022" s="217"/>
      <c r="REO7022" s="217"/>
      <c r="REP7022" s="217"/>
      <c r="REQ7022" s="217"/>
      <c r="RER7022" s="217"/>
      <c r="RES7022" s="217"/>
      <c r="RET7022" s="217"/>
      <c r="REU7022" s="217"/>
      <c r="REV7022" s="217"/>
      <c r="REW7022" s="217"/>
      <c r="REX7022" s="217"/>
      <c r="REY7022" s="217"/>
      <c r="REZ7022" s="217"/>
      <c r="RFA7022" s="217"/>
      <c r="RFB7022" s="217"/>
      <c r="RFC7022" s="217"/>
      <c r="RFD7022" s="217"/>
      <c r="RFE7022" s="217"/>
      <c r="RFF7022" s="217"/>
      <c r="RFG7022" s="217"/>
      <c r="RFH7022" s="217"/>
      <c r="RFI7022" s="217"/>
      <c r="RFJ7022" s="217"/>
      <c r="RFK7022" s="217"/>
      <c r="RFL7022" s="217"/>
      <c r="RFM7022" s="217"/>
      <c r="RFN7022" s="217"/>
      <c r="RFO7022" s="217"/>
      <c r="RFP7022" s="217"/>
      <c r="RFQ7022" s="217"/>
      <c r="RFR7022" s="217"/>
      <c r="RFS7022" s="217"/>
      <c r="RFT7022" s="217"/>
      <c r="RFU7022" s="217"/>
      <c r="RFV7022" s="217"/>
      <c r="RFW7022" s="217"/>
      <c r="RFX7022" s="217"/>
      <c r="RFY7022" s="217"/>
      <c r="RFZ7022" s="217"/>
      <c r="RGA7022" s="217"/>
      <c r="RGB7022" s="217"/>
      <c r="RGC7022" s="217"/>
      <c r="RGD7022" s="217"/>
      <c r="RGE7022" s="217"/>
      <c r="RGF7022" s="217"/>
      <c r="RGG7022" s="217"/>
      <c r="RGH7022" s="217"/>
      <c r="RGI7022" s="217"/>
      <c r="RGJ7022" s="217"/>
      <c r="RGK7022" s="217"/>
      <c r="RGL7022" s="217"/>
      <c r="RGM7022" s="217"/>
      <c r="RGN7022" s="217"/>
      <c r="RGO7022" s="217"/>
      <c r="RGP7022" s="217"/>
      <c r="RGQ7022" s="217"/>
      <c r="RGR7022" s="217"/>
      <c r="RGS7022" s="217"/>
      <c r="RGT7022" s="217"/>
      <c r="RGU7022" s="217"/>
      <c r="RGV7022" s="217"/>
      <c r="RGW7022" s="217"/>
      <c r="RGX7022" s="217"/>
      <c r="RGY7022" s="217"/>
      <c r="RGZ7022" s="217"/>
      <c r="RHA7022" s="217"/>
      <c r="RHB7022" s="217"/>
      <c r="RHC7022" s="217"/>
      <c r="RHD7022" s="217"/>
      <c r="RHE7022" s="217"/>
      <c r="RHF7022" s="217"/>
      <c r="RHG7022" s="217"/>
      <c r="RHH7022" s="217"/>
      <c r="RHI7022" s="217"/>
      <c r="RHJ7022" s="217"/>
      <c r="RHK7022" s="217"/>
      <c r="RHL7022" s="217"/>
      <c r="RHM7022" s="217"/>
      <c r="RHN7022" s="217"/>
      <c r="RHO7022" s="217"/>
      <c r="RHP7022" s="217"/>
      <c r="RHQ7022" s="217"/>
      <c r="RHR7022" s="217"/>
      <c r="RHS7022" s="217"/>
      <c r="RHT7022" s="217"/>
      <c r="RHU7022" s="217"/>
      <c r="RHV7022" s="217"/>
      <c r="RHW7022" s="217"/>
      <c r="RHX7022" s="217"/>
      <c r="RHY7022" s="217"/>
      <c r="RHZ7022" s="217"/>
      <c r="RIA7022" s="217"/>
      <c r="RIB7022" s="217"/>
      <c r="RIC7022" s="217"/>
      <c r="RID7022" s="217"/>
      <c r="RIE7022" s="217"/>
      <c r="RIF7022" s="217"/>
      <c r="RIG7022" s="217"/>
      <c r="RIH7022" s="217"/>
      <c r="RII7022" s="217"/>
      <c r="RIJ7022" s="217"/>
      <c r="RIK7022" s="217"/>
      <c r="RIL7022" s="217"/>
      <c r="RIM7022" s="217"/>
      <c r="RIN7022" s="217"/>
      <c r="RIO7022" s="217"/>
      <c r="RIP7022" s="217"/>
      <c r="RIQ7022" s="217"/>
      <c r="RIR7022" s="217"/>
      <c r="RIS7022" s="217"/>
      <c r="RIT7022" s="217"/>
      <c r="RIU7022" s="217"/>
      <c r="RIV7022" s="217"/>
      <c r="RIW7022" s="217"/>
      <c r="RIX7022" s="217"/>
      <c r="RIY7022" s="217"/>
      <c r="RIZ7022" s="217"/>
      <c r="RJA7022" s="217"/>
      <c r="RJB7022" s="217"/>
      <c r="RJC7022" s="217"/>
      <c r="RJD7022" s="217"/>
      <c r="RJE7022" s="217"/>
      <c r="RJF7022" s="217"/>
      <c r="RJG7022" s="217"/>
      <c r="RJH7022" s="217"/>
      <c r="RJI7022" s="217"/>
      <c r="RJJ7022" s="217"/>
      <c r="RJK7022" s="217"/>
      <c r="RJL7022" s="217"/>
      <c r="RJM7022" s="217"/>
      <c r="RJN7022" s="217"/>
      <c r="RJO7022" s="217"/>
      <c r="RJP7022" s="217"/>
      <c r="RJQ7022" s="217"/>
      <c r="RJR7022" s="217"/>
      <c r="RJS7022" s="217"/>
      <c r="RJT7022" s="217"/>
      <c r="RJU7022" s="217"/>
      <c r="RJV7022" s="217"/>
      <c r="RJW7022" s="217"/>
      <c r="RJX7022" s="217"/>
      <c r="RJY7022" s="217"/>
      <c r="RJZ7022" s="217"/>
      <c r="RKA7022" s="217"/>
      <c r="RKB7022" s="217"/>
      <c r="RKC7022" s="217"/>
      <c r="RKD7022" s="217"/>
      <c r="RKE7022" s="217"/>
      <c r="RKF7022" s="217"/>
      <c r="RKG7022" s="217"/>
      <c r="RKH7022" s="217"/>
      <c r="RKI7022" s="217"/>
      <c r="RKJ7022" s="217"/>
      <c r="RKK7022" s="217"/>
      <c r="RKL7022" s="217"/>
      <c r="RKM7022" s="217"/>
      <c r="RKN7022" s="217"/>
      <c r="RKO7022" s="217"/>
      <c r="RKP7022" s="217"/>
      <c r="RKQ7022" s="217"/>
      <c r="RKR7022" s="217"/>
      <c r="RKS7022" s="217"/>
      <c r="RKT7022" s="217"/>
      <c r="RKU7022" s="217"/>
      <c r="RKV7022" s="217"/>
      <c r="RKW7022" s="217"/>
      <c r="RKX7022" s="217"/>
      <c r="RKY7022" s="217"/>
      <c r="RKZ7022" s="217"/>
      <c r="RLA7022" s="217"/>
      <c r="RLB7022" s="217"/>
      <c r="RLC7022" s="217"/>
      <c r="RLD7022" s="217"/>
      <c r="RLE7022" s="217"/>
      <c r="RLF7022" s="217"/>
      <c r="RLG7022" s="217"/>
      <c r="RLH7022" s="217"/>
      <c r="RLI7022" s="217"/>
      <c r="RLJ7022" s="217"/>
      <c r="RLK7022" s="217"/>
      <c r="RLL7022" s="217"/>
      <c r="RLM7022" s="217"/>
      <c r="RLN7022" s="217"/>
      <c r="RLO7022" s="217"/>
      <c r="RLP7022" s="217"/>
      <c r="RLQ7022" s="217"/>
      <c r="RLR7022" s="217"/>
      <c r="RLS7022" s="217"/>
      <c r="RLT7022" s="217"/>
      <c r="RLU7022" s="217"/>
      <c r="RLV7022" s="217"/>
      <c r="RLW7022" s="217"/>
      <c r="RLX7022" s="217"/>
      <c r="RLY7022" s="217"/>
      <c r="RLZ7022" s="217"/>
      <c r="RMA7022" s="217"/>
      <c r="RMB7022" s="217"/>
      <c r="RMC7022" s="217"/>
      <c r="RMD7022" s="217"/>
      <c r="RME7022" s="217"/>
      <c r="RMF7022" s="217"/>
      <c r="RMG7022" s="217"/>
      <c r="RMH7022" s="217"/>
      <c r="RMI7022" s="217"/>
      <c r="RMJ7022" s="217"/>
      <c r="RMK7022" s="217"/>
      <c r="RML7022" s="217"/>
      <c r="RMM7022" s="217"/>
      <c r="RMN7022" s="217"/>
      <c r="RMO7022" s="217"/>
      <c r="RMP7022" s="217"/>
      <c r="RMQ7022" s="217"/>
      <c r="RMR7022" s="217"/>
      <c r="RMS7022" s="217"/>
      <c r="RMT7022" s="217"/>
      <c r="RMU7022" s="217"/>
      <c r="RMV7022" s="217"/>
      <c r="RMW7022" s="217"/>
      <c r="RMX7022" s="217"/>
      <c r="RMY7022" s="217"/>
      <c r="RMZ7022" s="217"/>
      <c r="RNA7022" s="217"/>
      <c r="RNB7022" s="217"/>
      <c r="RNC7022" s="217"/>
      <c r="RND7022" s="217"/>
      <c r="RNE7022" s="217"/>
      <c r="RNF7022" s="217"/>
      <c r="RNG7022" s="217"/>
      <c r="RNH7022" s="217"/>
      <c r="RNI7022" s="217"/>
      <c r="RNJ7022" s="217"/>
      <c r="RNK7022" s="217"/>
      <c r="RNL7022" s="217"/>
      <c r="RNM7022" s="217"/>
      <c r="RNN7022" s="217"/>
      <c r="RNO7022" s="217"/>
      <c r="RNP7022" s="217"/>
      <c r="RNQ7022" s="217"/>
      <c r="RNR7022" s="217"/>
      <c r="RNS7022" s="217"/>
      <c r="RNT7022" s="217"/>
      <c r="RNU7022" s="217"/>
      <c r="RNV7022" s="217"/>
      <c r="RNW7022" s="217"/>
      <c r="RNX7022" s="217"/>
      <c r="RNY7022" s="217"/>
      <c r="RNZ7022" s="217"/>
      <c r="ROA7022" s="217"/>
      <c r="ROB7022" s="217"/>
      <c r="ROC7022" s="217"/>
      <c r="ROD7022" s="217"/>
      <c r="ROE7022" s="217"/>
      <c r="ROF7022" s="217"/>
      <c r="ROG7022" s="217"/>
      <c r="ROH7022" s="217"/>
      <c r="ROI7022" s="217"/>
      <c r="ROJ7022" s="217"/>
      <c r="ROK7022" s="217"/>
      <c r="ROL7022" s="217"/>
      <c r="ROM7022" s="217"/>
      <c r="RON7022" s="217"/>
      <c r="ROO7022" s="217"/>
      <c r="ROP7022" s="217"/>
      <c r="ROQ7022" s="217"/>
      <c r="ROR7022" s="217"/>
      <c r="ROS7022" s="217"/>
      <c r="ROT7022" s="217"/>
      <c r="ROU7022" s="217"/>
      <c r="ROV7022" s="217"/>
      <c r="ROW7022" s="217"/>
      <c r="ROX7022" s="217"/>
      <c r="ROY7022" s="217"/>
      <c r="ROZ7022" s="217"/>
      <c r="RPA7022" s="217"/>
      <c r="RPB7022" s="217"/>
      <c r="RPC7022" s="217"/>
      <c r="RPD7022" s="217"/>
      <c r="RPE7022" s="217"/>
      <c r="RPF7022" s="217"/>
      <c r="RPG7022" s="217"/>
      <c r="RPH7022" s="217"/>
      <c r="RPI7022" s="217"/>
      <c r="RPJ7022" s="217"/>
      <c r="RPK7022" s="217"/>
      <c r="RPL7022" s="217"/>
      <c r="RPM7022" s="217"/>
      <c r="RPN7022" s="217"/>
      <c r="RPO7022" s="217"/>
      <c r="RPP7022" s="217"/>
      <c r="RPQ7022" s="217"/>
      <c r="RPR7022" s="217"/>
      <c r="RPS7022" s="217"/>
      <c r="RPT7022" s="217"/>
      <c r="RPU7022" s="217"/>
      <c r="RPV7022" s="217"/>
      <c r="RPW7022" s="217"/>
      <c r="RPX7022" s="217"/>
      <c r="RPY7022" s="217"/>
      <c r="RPZ7022" s="217"/>
      <c r="RQA7022" s="217"/>
      <c r="RQB7022" s="217"/>
      <c r="RQC7022" s="217"/>
      <c r="RQD7022" s="217"/>
      <c r="RQE7022" s="217"/>
      <c r="RQF7022" s="217"/>
      <c r="RQG7022" s="217"/>
      <c r="RQH7022" s="217"/>
      <c r="RQI7022" s="217"/>
      <c r="RQJ7022" s="217"/>
      <c r="RQK7022" s="217"/>
      <c r="RQL7022" s="217"/>
      <c r="RQM7022" s="217"/>
      <c r="RQN7022" s="217"/>
      <c r="RQO7022" s="217"/>
      <c r="RQP7022" s="217"/>
      <c r="RQQ7022" s="217"/>
      <c r="RQR7022" s="217"/>
      <c r="RQS7022" s="217"/>
      <c r="RQT7022" s="217"/>
      <c r="RQU7022" s="217"/>
      <c r="RQV7022" s="217"/>
      <c r="RQW7022" s="217"/>
      <c r="RQX7022" s="217"/>
      <c r="RQY7022" s="217"/>
      <c r="RQZ7022" s="217"/>
      <c r="RRA7022" s="217"/>
      <c r="RRB7022" s="217"/>
      <c r="RRC7022" s="217"/>
      <c r="RRD7022" s="217"/>
      <c r="RRE7022" s="217"/>
      <c r="RRF7022" s="217"/>
      <c r="RRG7022" s="217"/>
      <c r="RRH7022" s="217"/>
      <c r="RRI7022" s="217"/>
      <c r="RRJ7022" s="217"/>
      <c r="RRK7022" s="217"/>
      <c r="RRL7022" s="217"/>
      <c r="RRM7022" s="217"/>
      <c r="RRN7022" s="217"/>
      <c r="RRO7022" s="217"/>
      <c r="RRP7022" s="217"/>
      <c r="RRQ7022" s="217"/>
      <c r="RRR7022" s="217"/>
      <c r="RRS7022" s="217"/>
      <c r="RRT7022" s="217"/>
      <c r="RRU7022" s="217"/>
      <c r="RRV7022" s="217"/>
      <c r="RRW7022" s="217"/>
      <c r="RRX7022" s="217"/>
      <c r="RRY7022" s="217"/>
      <c r="RRZ7022" s="217"/>
      <c r="RSA7022" s="217"/>
      <c r="RSB7022" s="217"/>
      <c r="RSC7022" s="217"/>
      <c r="RSD7022" s="217"/>
      <c r="RSE7022" s="217"/>
      <c r="RSF7022" s="217"/>
      <c r="RSG7022" s="217"/>
      <c r="RSH7022" s="217"/>
      <c r="RSI7022" s="217"/>
      <c r="RSJ7022" s="217"/>
      <c r="RSK7022" s="217"/>
      <c r="RSL7022" s="217"/>
      <c r="RSM7022" s="217"/>
      <c r="RSN7022" s="217"/>
      <c r="RSO7022" s="217"/>
      <c r="RSP7022" s="217"/>
      <c r="RSQ7022" s="217"/>
      <c r="RSR7022" s="217"/>
      <c r="RSS7022" s="217"/>
      <c r="RST7022" s="217"/>
      <c r="RSU7022" s="217"/>
      <c r="RSV7022" s="217"/>
      <c r="RSW7022" s="217"/>
      <c r="RSX7022" s="217"/>
      <c r="RSY7022" s="217"/>
      <c r="RSZ7022" s="217"/>
      <c r="RTA7022" s="217"/>
      <c r="RTB7022" s="217"/>
      <c r="RTC7022" s="217"/>
      <c r="RTD7022" s="217"/>
      <c r="RTE7022" s="217"/>
      <c r="RTF7022" s="217"/>
      <c r="RTG7022" s="217"/>
      <c r="RTH7022" s="217"/>
      <c r="RTI7022" s="217"/>
      <c r="RTJ7022" s="217"/>
      <c r="RTK7022" s="217"/>
      <c r="RTL7022" s="217"/>
      <c r="RTM7022" s="217"/>
      <c r="RTN7022" s="217"/>
      <c r="RTO7022" s="217"/>
      <c r="RTP7022" s="217"/>
      <c r="RTQ7022" s="217"/>
      <c r="RTR7022" s="217"/>
      <c r="RTS7022" s="217"/>
      <c r="RTT7022" s="217"/>
      <c r="RTU7022" s="217"/>
      <c r="RTV7022" s="217"/>
      <c r="RTW7022" s="217"/>
      <c r="RTX7022" s="217"/>
      <c r="RTY7022" s="217"/>
      <c r="RTZ7022" s="217"/>
      <c r="RUA7022" s="217"/>
      <c r="RUB7022" s="217"/>
      <c r="RUC7022" s="217"/>
      <c r="RUD7022" s="217"/>
      <c r="RUE7022" s="217"/>
      <c r="RUF7022" s="217"/>
      <c r="RUG7022" s="217"/>
      <c r="RUH7022" s="217"/>
      <c r="RUI7022" s="217"/>
      <c r="RUJ7022" s="217"/>
      <c r="RUK7022" s="217"/>
      <c r="RUL7022" s="217"/>
      <c r="RUM7022" s="217"/>
      <c r="RUN7022" s="217"/>
      <c r="RUO7022" s="217"/>
      <c r="RUP7022" s="217"/>
      <c r="RUQ7022" s="217"/>
      <c r="RUR7022" s="217"/>
      <c r="RUS7022" s="217"/>
      <c r="RUT7022" s="217"/>
      <c r="RUU7022" s="217"/>
      <c r="RUV7022" s="217"/>
      <c r="RUW7022" s="217"/>
      <c r="RUX7022" s="217"/>
      <c r="RUY7022" s="217"/>
      <c r="RUZ7022" s="217"/>
      <c r="RVA7022" s="217"/>
      <c r="RVB7022" s="217"/>
      <c r="RVC7022" s="217"/>
      <c r="RVD7022" s="217"/>
      <c r="RVE7022" s="217"/>
      <c r="RVF7022" s="217"/>
      <c r="RVG7022" s="217"/>
      <c r="RVH7022" s="217"/>
      <c r="RVI7022" s="217"/>
      <c r="RVJ7022" s="217"/>
      <c r="RVK7022" s="217"/>
      <c r="RVL7022" s="217"/>
      <c r="RVM7022" s="217"/>
      <c r="RVN7022" s="217"/>
      <c r="RVO7022" s="217"/>
      <c r="RVP7022" s="217"/>
      <c r="RVQ7022" s="217"/>
      <c r="RVR7022" s="217"/>
      <c r="RVS7022" s="217"/>
      <c r="RVT7022" s="217"/>
      <c r="RVU7022" s="217"/>
      <c r="RVV7022" s="217"/>
      <c r="RVW7022" s="217"/>
      <c r="RVX7022" s="217"/>
      <c r="RVY7022" s="217"/>
      <c r="RVZ7022" s="217"/>
      <c r="RWA7022" s="217"/>
      <c r="RWB7022" s="217"/>
      <c r="RWC7022" s="217"/>
      <c r="RWD7022" s="217"/>
      <c r="RWE7022" s="217"/>
      <c r="RWF7022" s="217"/>
      <c r="RWG7022" s="217"/>
      <c r="RWH7022" s="217"/>
      <c r="RWI7022" s="217"/>
      <c r="RWJ7022" s="217"/>
      <c r="RWK7022" s="217"/>
      <c r="RWL7022" s="217"/>
      <c r="RWM7022" s="217"/>
      <c r="RWN7022" s="217"/>
      <c r="RWO7022" s="217"/>
      <c r="RWP7022" s="217"/>
      <c r="RWQ7022" s="217"/>
      <c r="RWR7022" s="217"/>
      <c r="RWS7022" s="217"/>
      <c r="RWT7022" s="217"/>
      <c r="RWU7022" s="217"/>
      <c r="RWV7022" s="217"/>
      <c r="RWW7022" s="217"/>
      <c r="RWX7022" s="217"/>
      <c r="RWY7022" s="217"/>
      <c r="RWZ7022" s="217"/>
      <c r="RXA7022" s="217"/>
      <c r="RXB7022" s="217"/>
      <c r="RXC7022" s="217"/>
      <c r="RXD7022" s="217"/>
      <c r="RXE7022" s="217"/>
      <c r="RXF7022" s="217"/>
      <c r="RXG7022" s="217"/>
      <c r="RXH7022" s="217"/>
      <c r="RXI7022" s="217"/>
      <c r="RXJ7022" s="217"/>
      <c r="RXK7022" s="217"/>
      <c r="RXL7022" s="217"/>
      <c r="RXM7022" s="217"/>
      <c r="RXN7022" s="217"/>
      <c r="RXO7022" s="217"/>
      <c r="RXP7022" s="217"/>
      <c r="RXQ7022" s="217"/>
      <c r="RXR7022" s="217"/>
      <c r="RXS7022" s="217"/>
      <c r="RXT7022" s="217"/>
      <c r="RXU7022" s="217"/>
      <c r="RXV7022" s="217"/>
      <c r="RXW7022" s="217"/>
      <c r="RXX7022" s="217"/>
      <c r="RXY7022" s="217"/>
      <c r="RXZ7022" s="217"/>
      <c r="RYA7022" s="217"/>
      <c r="RYB7022" s="217"/>
      <c r="RYC7022" s="217"/>
      <c r="RYD7022" s="217"/>
      <c r="RYE7022" s="217"/>
      <c r="RYF7022" s="217"/>
      <c r="RYG7022" s="217"/>
      <c r="RYH7022" s="217"/>
      <c r="RYI7022" s="217"/>
      <c r="RYJ7022" s="217"/>
      <c r="RYK7022" s="217"/>
      <c r="RYL7022" s="217"/>
      <c r="RYM7022" s="217"/>
      <c r="RYN7022" s="217"/>
      <c r="RYO7022" s="217"/>
      <c r="RYP7022" s="217"/>
      <c r="RYQ7022" s="217"/>
      <c r="RYR7022" s="217"/>
      <c r="RYS7022" s="217"/>
      <c r="RYT7022" s="217"/>
      <c r="RYU7022" s="217"/>
      <c r="RYV7022" s="217"/>
      <c r="RYW7022" s="217"/>
      <c r="RYX7022" s="217"/>
      <c r="RYY7022" s="217"/>
      <c r="RYZ7022" s="217"/>
      <c r="RZA7022" s="217"/>
      <c r="RZB7022" s="217"/>
      <c r="RZC7022" s="217"/>
      <c r="RZD7022" s="217"/>
      <c r="RZE7022" s="217"/>
      <c r="RZF7022" s="217"/>
      <c r="RZG7022" s="217"/>
      <c r="RZH7022" s="217"/>
      <c r="RZI7022" s="217"/>
      <c r="RZJ7022" s="217"/>
      <c r="RZK7022" s="217"/>
      <c r="RZL7022" s="217"/>
      <c r="RZM7022" s="217"/>
      <c r="RZN7022" s="217"/>
      <c r="RZO7022" s="217"/>
      <c r="RZP7022" s="217"/>
      <c r="RZQ7022" s="217"/>
      <c r="RZR7022" s="217"/>
      <c r="RZS7022" s="217"/>
      <c r="RZT7022" s="217"/>
      <c r="RZU7022" s="217"/>
      <c r="RZV7022" s="217"/>
      <c r="RZW7022" s="217"/>
      <c r="RZX7022" s="217"/>
      <c r="RZY7022" s="217"/>
      <c r="RZZ7022" s="217"/>
      <c r="SAA7022" s="217"/>
      <c r="SAB7022" s="217"/>
      <c r="SAC7022" s="217"/>
      <c r="SAD7022" s="217"/>
      <c r="SAE7022" s="217"/>
      <c r="SAF7022" s="217"/>
      <c r="SAG7022" s="217"/>
      <c r="SAH7022" s="217"/>
      <c r="SAI7022" s="217"/>
      <c r="SAJ7022" s="217"/>
      <c r="SAK7022" s="217"/>
      <c r="SAL7022" s="217"/>
      <c r="SAM7022" s="217"/>
      <c r="SAN7022" s="217"/>
      <c r="SAO7022" s="217"/>
      <c r="SAP7022" s="217"/>
      <c r="SAQ7022" s="217"/>
      <c r="SAR7022" s="217"/>
      <c r="SAS7022" s="217"/>
      <c r="SAT7022" s="217"/>
      <c r="SAU7022" s="217"/>
      <c r="SAV7022" s="217"/>
      <c r="SAW7022" s="217"/>
      <c r="SAX7022" s="217"/>
      <c r="SAY7022" s="217"/>
      <c r="SAZ7022" s="217"/>
      <c r="SBA7022" s="217"/>
      <c r="SBB7022" s="217"/>
      <c r="SBC7022" s="217"/>
      <c r="SBD7022" s="217"/>
      <c r="SBE7022" s="217"/>
      <c r="SBF7022" s="217"/>
      <c r="SBG7022" s="217"/>
      <c r="SBH7022" s="217"/>
      <c r="SBI7022" s="217"/>
      <c r="SBJ7022" s="217"/>
      <c r="SBK7022" s="217"/>
      <c r="SBL7022" s="217"/>
      <c r="SBM7022" s="217"/>
      <c r="SBN7022" s="217"/>
      <c r="SBO7022" s="217"/>
      <c r="SBP7022" s="217"/>
      <c r="SBQ7022" s="217"/>
      <c r="SBR7022" s="217"/>
      <c r="SBS7022" s="217"/>
      <c r="SBT7022" s="217"/>
      <c r="SBU7022" s="217"/>
      <c r="SBV7022" s="217"/>
      <c r="SBW7022" s="217"/>
      <c r="SBX7022" s="217"/>
      <c r="SBY7022" s="217"/>
      <c r="SBZ7022" s="217"/>
      <c r="SCA7022" s="217"/>
      <c r="SCB7022" s="217"/>
      <c r="SCC7022" s="217"/>
      <c r="SCD7022" s="217"/>
      <c r="SCE7022" s="217"/>
      <c r="SCF7022" s="217"/>
      <c r="SCG7022" s="217"/>
      <c r="SCH7022" s="217"/>
      <c r="SCI7022" s="217"/>
      <c r="SCJ7022" s="217"/>
      <c r="SCK7022" s="217"/>
      <c r="SCL7022" s="217"/>
      <c r="SCM7022" s="217"/>
      <c r="SCN7022" s="217"/>
      <c r="SCO7022" s="217"/>
      <c r="SCP7022" s="217"/>
      <c r="SCQ7022" s="217"/>
      <c r="SCR7022" s="217"/>
      <c r="SCS7022" s="217"/>
      <c r="SCT7022" s="217"/>
      <c r="SCU7022" s="217"/>
      <c r="SCV7022" s="217"/>
      <c r="SCW7022" s="217"/>
      <c r="SCX7022" s="217"/>
      <c r="SCY7022" s="217"/>
      <c r="SCZ7022" s="217"/>
      <c r="SDA7022" s="217"/>
      <c r="SDB7022" s="217"/>
      <c r="SDC7022" s="217"/>
      <c r="SDD7022" s="217"/>
      <c r="SDE7022" s="217"/>
      <c r="SDF7022" s="217"/>
      <c r="SDG7022" s="217"/>
      <c r="SDH7022" s="217"/>
      <c r="SDI7022" s="217"/>
      <c r="SDJ7022" s="217"/>
      <c r="SDK7022" s="217"/>
      <c r="SDL7022" s="217"/>
      <c r="SDM7022" s="217"/>
      <c r="SDN7022" s="217"/>
      <c r="SDO7022" s="217"/>
      <c r="SDP7022" s="217"/>
      <c r="SDQ7022" s="217"/>
      <c r="SDR7022" s="217"/>
      <c r="SDS7022" s="217"/>
      <c r="SDT7022" s="217"/>
      <c r="SDU7022" s="217"/>
      <c r="SDV7022" s="217"/>
      <c r="SDW7022" s="217"/>
      <c r="SDX7022" s="217"/>
      <c r="SDY7022" s="217"/>
      <c r="SDZ7022" s="217"/>
      <c r="SEA7022" s="217"/>
      <c r="SEB7022" s="217"/>
      <c r="SEC7022" s="217"/>
      <c r="SED7022" s="217"/>
      <c r="SEE7022" s="217"/>
      <c r="SEF7022" s="217"/>
      <c r="SEG7022" s="217"/>
      <c r="SEH7022" s="217"/>
      <c r="SEI7022" s="217"/>
      <c r="SEJ7022" s="217"/>
      <c r="SEK7022" s="217"/>
      <c r="SEL7022" s="217"/>
      <c r="SEM7022" s="217"/>
      <c r="SEN7022" s="217"/>
      <c r="SEO7022" s="217"/>
      <c r="SEP7022" s="217"/>
      <c r="SEQ7022" s="217"/>
      <c r="SER7022" s="217"/>
      <c r="SES7022" s="217"/>
      <c r="SET7022" s="217"/>
      <c r="SEU7022" s="217"/>
      <c r="SEV7022" s="217"/>
      <c r="SEW7022" s="217"/>
      <c r="SEX7022" s="217"/>
      <c r="SEY7022" s="217"/>
      <c r="SEZ7022" s="217"/>
      <c r="SFA7022" s="217"/>
      <c r="SFB7022" s="217"/>
      <c r="SFC7022" s="217"/>
      <c r="SFD7022" s="217"/>
      <c r="SFE7022" s="217"/>
      <c r="SFF7022" s="217"/>
      <c r="SFG7022" s="217"/>
      <c r="SFH7022" s="217"/>
      <c r="SFI7022" s="217"/>
      <c r="SFJ7022" s="217"/>
      <c r="SFK7022" s="217"/>
      <c r="SFL7022" s="217"/>
      <c r="SFM7022" s="217"/>
      <c r="SFN7022" s="217"/>
      <c r="SFO7022" s="217"/>
      <c r="SFP7022" s="217"/>
      <c r="SFQ7022" s="217"/>
      <c r="SFR7022" s="217"/>
      <c r="SFS7022" s="217"/>
      <c r="SFT7022" s="217"/>
      <c r="SFU7022" s="217"/>
      <c r="SFV7022" s="217"/>
      <c r="SFW7022" s="217"/>
      <c r="SFX7022" s="217"/>
      <c r="SFY7022" s="217"/>
      <c r="SFZ7022" s="217"/>
      <c r="SGA7022" s="217"/>
      <c r="SGB7022" s="217"/>
      <c r="SGC7022" s="217"/>
      <c r="SGD7022" s="217"/>
      <c r="SGE7022" s="217"/>
      <c r="SGF7022" s="217"/>
      <c r="SGG7022" s="217"/>
      <c r="SGH7022" s="217"/>
      <c r="SGI7022" s="217"/>
      <c r="SGJ7022" s="217"/>
      <c r="SGK7022" s="217"/>
      <c r="SGL7022" s="217"/>
      <c r="SGM7022" s="217"/>
      <c r="SGN7022" s="217"/>
      <c r="SGO7022" s="217"/>
      <c r="SGP7022" s="217"/>
      <c r="SGQ7022" s="217"/>
      <c r="SGR7022" s="217"/>
      <c r="SGS7022" s="217"/>
      <c r="SGT7022" s="217"/>
      <c r="SGU7022" s="217"/>
      <c r="SGV7022" s="217"/>
      <c r="SGW7022" s="217"/>
      <c r="SGX7022" s="217"/>
      <c r="SGY7022" s="217"/>
      <c r="SGZ7022" s="217"/>
      <c r="SHA7022" s="217"/>
      <c r="SHB7022" s="217"/>
      <c r="SHC7022" s="217"/>
      <c r="SHD7022" s="217"/>
      <c r="SHE7022" s="217"/>
      <c r="SHF7022" s="217"/>
      <c r="SHG7022" s="217"/>
      <c r="SHH7022" s="217"/>
      <c r="SHI7022" s="217"/>
      <c r="SHJ7022" s="217"/>
      <c r="SHK7022" s="217"/>
      <c r="SHL7022" s="217"/>
      <c r="SHM7022" s="217"/>
      <c r="SHN7022" s="217"/>
      <c r="SHO7022" s="217"/>
      <c r="SHP7022" s="217"/>
      <c r="SHQ7022" s="217"/>
      <c r="SHR7022" s="217"/>
      <c r="SHS7022" s="217"/>
      <c r="SHT7022" s="217"/>
      <c r="SHU7022" s="217"/>
      <c r="SHV7022" s="217"/>
      <c r="SHW7022" s="217"/>
      <c r="SHX7022" s="217"/>
      <c r="SHY7022" s="217"/>
      <c r="SHZ7022" s="217"/>
      <c r="SIA7022" s="217"/>
      <c r="SIB7022" s="217"/>
      <c r="SIC7022" s="217"/>
      <c r="SID7022" s="217"/>
      <c r="SIE7022" s="217"/>
      <c r="SIF7022" s="217"/>
      <c r="SIG7022" s="217"/>
      <c r="SIH7022" s="217"/>
      <c r="SII7022" s="217"/>
      <c r="SIJ7022" s="217"/>
      <c r="SIK7022" s="217"/>
      <c r="SIL7022" s="217"/>
      <c r="SIM7022" s="217"/>
      <c r="SIN7022" s="217"/>
      <c r="SIO7022" s="217"/>
      <c r="SIP7022" s="217"/>
      <c r="SIQ7022" s="217"/>
      <c r="SIR7022" s="217"/>
      <c r="SIS7022" s="217"/>
      <c r="SIT7022" s="217"/>
      <c r="SIU7022" s="217"/>
      <c r="SIV7022" s="217"/>
      <c r="SIW7022" s="217"/>
      <c r="SIX7022" s="217"/>
      <c r="SIY7022" s="217"/>
      <c r="SIZ7022" s="217"/>
      <c r="SJA7022" s="217"/>
      <c r="SJB7022" s="217"/>
      <c r="SJC7022" s="217"/>
      <c r="SJD7022" s="217"/>
      <c r="SJE7022" s="217"/>
      <c r="SJF7022" s="217"/>
      <c r="SJG7022" s="217"/>
      <c r="SJH7022" s="217"/>
      <c r="SJI7022" s="217"/>
      <c r="SJJ7022" s="217"/>
      <c r="SJK7022" s="217"/>
      <c r="SJL7022" s="217"/>
      <c r="SJM7022" s="217"/>
      <c r="SJN7022" s="217"/>
      <c r="SJO7022" s="217"/>
      <c r="SJP7022" s="217"/>
      <c r="SJQ7022" s="217"/>
      <c r="SJR7022" s="217"/>
      <c r="SJS7022" s="217"/>
      <c r="SJT7022" s="217"/>
      <c r="SJU7022" s="217"/>
      <c r="SJV7022" s="217"/>
      <c r="SJW7022" s="217"/>
      <c r="SJX7022" s="217"/>
      <c r="SJY7022" s="217"/>
      <c r="SJZ7022" s="217"/>
      <c r="SKA7022" s="217"/>
      <c r="SKB7022" s="217"/>
      <c r="SKC7022" s="217"/>
      <c r="SKD7022" s="217"/>
      <c r="SKE7022" s="217"/>
      <c r="SKF7022" s="217"/>
      <c r="SKG7022" s="217"/>
      <c r="SKH7022" s="217"/>
      <c r="SKI7022" s="217"/>
      <c r="SKJ7022" s="217"/>
      <c r="SKK7022" s="217"/>
      <c r="SKL7022" s="217"/>
      <c r="SKM7022" s="217"/>
      <c r="SKN7022" s="217"/>
      <c r="SKO7022" s="217"/>
      <c r="SKP7022" s="217"/>
      <c r="SKQ7022" s="217"/>
      <c r="SKR7022" s="217"/>
      <c r="SKS7022" s="217"/>
      <c r="SKT7022" s="217"/>
      <c r="SKU7022" s="217"/>
      <c r="SKV7022" s="217"/>
      <c r="SKW7022" s="217"/>
      <c r="SKX7022" s="217"/>
      <c r="SKY7022" s="217"/>
      <c r="SKZ7022" s="217"/>
      <c r="SLA7022" s="217"/>
      <c r="SLB7022" s="217"/>
      <c r="SLC7022" s="217"/>
      <c r="SLD7022" s="217"/>
      <c r="SLE7022" s="217"/>
      <c r="SLF7022" s="217"/>
      <c r="SLG7022" s="217"/>
      <c r="SLH7022" s="217"/>
      <c r="SLI7022" s="217"/>
      <c r="SLJ7022" s="217"/>
      <c r="SLK7022" s="217"/>
      <c r="SLL7022" s="217"/>
      <c r="SLM7022" s="217"/>
      <c r="SLN7022" s="217"/>
      <c r="SLO7022" s="217"/>
      <c r="SLP7022" s="217"/>
      <c r="SLQ7022" s="217"/>
      <c r="SLR7022" s="217"/>
      <c r="SLS7022" s="217"/>
      <c r="SLT7022" s="217"/>
      <c r="SLU7022" s="217"/>
      <c r="SLV7022" s="217"/>
      <c r="SLW7022" s="217"/>
      <c r="SLX7022" s="217"/>
      <c r="SLY7022" s="217"/>
      <c r="SLZ7022" s="217"/>
      <c r="SMA7022" s="217"/>
      <c r="SMB7022" s="217"/>
      <c r="SMC7022" s="217"/>
      <c r="SMD7022" s="217"/>
      <c r="SME7022" s="217"/>
      <c r="SMF7022" s="217"/>
      <c r="SMG7022" s="217"/>
      <c r="SMH7022" s="217"/>
      <c r="SMI7022" s="217"/>
      <c r="SMJ7022" s="217"/>
      <c r="SMK7022" s="217"/>
      <c r="SML7022" s="217"/>
      <c r="SMM7022" s="217"/>
      <c r="SMN7022" s="217"/>
      <c r="SMO7022" s="217"/>
      <c r="SMP7022" s="217"/>
      <c r="SMQ7022" s="217"/>
      <c r="SMR7022" s="217"/>
      <c r="SMS7022" s="217"/>
      <c r="SMT7022" s="217"/>
      <c r="SMU7022" s="217"/>
      <c r="SMV7022" s="217"/>
      <c r="SMW7022" s="217"/>
      <c r="SMX7022" s="217"/>
      <c r="SMY7022" s="217"/>
      <c r="SMZ7022" s="217"/>
      <c r="SNA7022" s="217"/>
      <c r="SNB7022" s="217"/>
      <c r="SNC7022" s="217"/>
      <c r="SND7022" s="217"/>
      <c r="SNE7022" s="217"/>
      <c r="SNF7022" s="217"/>
      <c r="SNG7022" s="217"/>
      <c r="SNH7022" s="217"/>
      <c r="SNI7022" s="217"/>
      <c r="SNJ7022" s="217"/>
      <c r="SNK7022" s="217"/>
      <c r="SNL7022" s="217"/>
      <c r="SNM7022" s="217"/>
      <c r="SNN7022" s="217"/>
      <c r="SNO7022" s="217"/>
      <c r="SNP7022" s="217"/>
      <c r="SNQ7022" s="217"/>
      <c r="SNR7022" s="217"/>
      <c r="SNS7022" s="217"/>
      <c r="SNT7022" s="217"/>
      <c r="SNU7022" s="217"/>
      <c r="SNV7022" s="217"/>
      <c r="SNW7022" s="217"/>
      <c r="SNX7022" s="217"/>
      <c r="SNY7022" s="217"/>
      <c r="SNZ7022" s="217"/>
      <c r="SOA7022" s="217"/>
      <c r="SOB7022" s="217"/>
      <c r="SOC7022" s="217"/>
      <c r="SOD7022" s="217"/>
      <c r="SOE7022" s="217"/>
      <c r="SOF7022" s="217"/>
      <c r="SOG7022" s="217"/>
      <c r="SOH7022" s="217"/>
      <c r="SOI7022" s="217"/>
      <c r="SOJ7022" s="217"/>
      <c r="SOK7022" s="217"/>
      <c r="SOL7022" s="217"/>
      <c r="SOM7022" s="217"/>
      <c r="SON7022" s="217"/>
      <c r="SOO7022" s="217"/>
      <c r="SOP7022" s="217"/>
      <c r="SOQ7022" s="217"/>
      <c r="SOR7022" s="217"/>
      <c r="SOS7022" s="217"/>
      <c r="SOT7022" s="217"/>
      <c r="SOU7022" s="217"/>
      <c r="SOV7022" s="217"/>
      <c r="SOW7022" s="217"/>
      <c r="SOX7022" s="217"/>
      <c r="SOY7022" s="217"/>
      <c r="SOZ7022" s="217"/>
      <c r="SPA7022" s="217"/>
      <c r="SPB7022" s="217"/>
      <c r="SPC7022" s="217"/>
      <c r="SPD7022" s="217"/>
      <c r="SPE7022" s="217"/>
      <c r="SPF7022" s="217"/>
      <c r="SPG7022" s="217"/>
      <c r="SPH7022" s="217"/>
      <c r="SPI7022" s="217"/>
      <c r="SPJ7022" s="217"/>
      <c r="SPK7022" s="217"/>
      <c r="SPL7022" s="217"/>
      <c r="SPM7022" s="217"/>
      <c r="SPN7022" s="217"/>
      <c r="SPO7022" s="217"/>
      <c r="SPP7022" s="217"/>
      <c r="SPQ7022" s="217"/>
      <c r="SPR7022" s="217"/>
      <c r="SPS7022" s="217"/>
      <c r="SPT7022" s="217"/>
      <c r="SPU7022" s="217"/>
      <c r="SPV7022" s="217"/>
      <c r="SPW7022" s="217"/>
      <c r="SPX7022" s="217"/>
      <c r="SPY7022" s="217"/>
      <c r="SPZ7022" s="217"/>
      <c r="SQA7022" s="217"/>
      <c r="SQB7022" s="217"/>
      <c r="SQC7022" s="217"/>
      <c r="SQD7022" s="217"/>
      <c r="SQE7022" s="217"/>
      <c r="SQF7022" s="217"/>
      <c r="SQG7022" s="217"/>
      <c r="SQH7022" s="217"/>
      <c r="SQI7022" s="217"/>
      <c r="SQJ7022" s="217"/>
      <c r="SQK7022" s="217"/>
      <c r="SQL7022" s="217"/>
      <c r="SQM7022" s="217"/>
      <c r="SQN7022" s="217"/>
      <c r="SQO7022" s="217"/>
      <c r="SQP7022" s="217"/>
      <c r="SQQ7022" s="217"/>
      <c r="SQR7022" s="217"/>
      <c r="SQS7022" s="217"/>
      <c r="SQT7022" s="217"/>
      <c r="SQU7022" s="217"/>
      <c r="SQV7022" s="217"/>
      <c r="SQW7022" s="217"/>
      <c r="SQX7022" s="217"/>
      <c r="SQY7022" s="217"/>
      <c r="SQZ7022" s="217"/>
      <c r="SRA7022" s="217"/>
      <c r="SRB7022" s="217"/>
      <c r="SRC7022" s="217"/>
      <c r="SRD7022" s="217"/>
      <c r="SRE7022" s="217"/>
      <c r="SRF7022" s="217"/>
      <c r="SRG7022" s="217"/>
      <c r="SRH7022" s="217"/>
      <c r="SRI7022" s="217"/>
      <c r="SRJ7022" s="217"/>
      <c r="SRK7022" s="217"/>
      <c r="SRL7022" s="217"/>
      <c r="SRM7022" s="217"/>
      <c r="SRN7022" s="217"/>
      <c r="SRO7022" s="217"/>
      <c r="SRP7022" s="217"/>
      <c r="SRQ7022" s="217"/>
      <c r="SRR7022" s="217"/>
      <c r="SRS7022" s="217"/>
      <c r="SRT7022" s="217"/>
      <c r="SRU7022" s="217"/>
      <c r="SRV7022" s="217"/>
      <c r="SRW7022" s="217"/>
      <c r="SRX7022" s="217"/>
      <c r="SRY7022" s="217"/>
      <c r="SRZ7022" s="217"/>
      <c r="SSA7022" s="217"/>
      <c r="SSB7022" s="217"/>
      <c r="SSC7022" s="217"/>
      <c r="SSD7022" s="217"/>
      <c r="SSE7022" s="217"/>
      <c r="SSF7022" s="217"/>
      <c r="SSG7022" s="217"/>
      <c r="SSH7022" s="217"/>
      <c r="SSI7022" s="217"/>
      <c r="SSJ7022" s="217"/>
      <c r="SSK7022" s="217"/>
      <c r="SSL7022" s="217"/>
      <c r="SSM7022" s="217"/>
      <c r="SSN7022" s="217"/>
      <c r="SSO7022" s="217"/>
      <c r="SSP7022" s="217"/>
      <c r="SSQ7022" s="217"/>
      <c r="SSR7022" s="217"/>
      <c r="SSS7022" s="217"/>
      <c r="SST7022" s="217"/>
      <c r="SSU7022" s="217"/>
      <c r="SSV7022" s="217"/>
      <c r="SSW7022" s="217"/>
      <c r="SSX7022" s="217"/>
      <c r="SSY7022" s="217"/>
      <c r="SSZ7022" s="217"/>
      <c r="STA7022" s="217"/>
      <c r="STB7022" s="217"/>
      <c r="STC7022" s="217"/>
      <c r="STD7022" s="217"/>
      <c r="STE7022" s="217"/>
      <c r="STF7022" s="217"/>
      <c r="STG7022" s="217"/>
      <c r="STH7022" s="217"/>
      <c r="STI7022" s="217"/>
      <c r="STJ7022" s="217"/>
      <c r="STK7022" s="217"/>
      <c r="STL7022" s="217"/>
      <c r="STM7022" s="217"/>
      <c r="STN7022" s="217"/>
      <c r="STO7022" s="217"/>
      <c r="STP7022" s="217"/>
      <c r="STQ7022" s="217"/>
      <c r="STR7022" s="217"/>
      <c r="STS7022" s="217"/>
      <c r="STT7022" s="217"/>
      <c r="STU7022" s="217"/>
      <c r="STV7022" s="217"/>
      <c r="STW7022" s="217"/>
      <c r="STX7022" s="217"/>
      <c r="STY7022" s="217"/>
      <c r="STZ7022" s="217"/>
      <c r="SUA7022" s="217"/>
      <c r="SUB7022" s="217"/>
      <c r="SUC7022" s="217"/>
      <c r="SUD7022" s="217"/>
      <c r="SUE7022" s="217"/>
      <c r="SUF7022" s="217"/>
      <c r="SUG7022" s="217"/>
      <c r="SUH7022" s="217"/>
      <c r="SUI7022" s="217"/>
      <c r="SUJ7022" s="217"/>
      <c r="SUK7022" s="217"/>
      <c r="SUL7022" s="217"/>
      <c r="SUM7022" s="217"/>
      <c r="SUN7022" s="217"/>
      <c r="SUO7022" s="217"/>
      <c r="SUP7022" s="217"/>
      <c r="SUQ7022" s="217"/>
      <c r="SUR7022" s="217"/>
      <c r="SUS7022" s="217"/>
      <c r="SUT7022" s="217"/>
      <c r="SUU7022" s="217"/>
      <c r="SUV7022" s="217"/>
      <c r="SUW7022" s="217"/>
      <c r="SUX7022" s="217"/>
      <c r="SUY7022" s="217"/>
      <c r="SUZ7022" s="217"/>
      <c r="SVA7022" s="217"/>
      <c r="SVB7022" s="217"/>
      <c r="SVC7022" s="217"/>
      <c r="SVD7022" s="217"/>
      <c r="SVE7022" s="217"/>
      <c r="SVF7022" s="217"/>
      <c r="SVG7022" s="217"/>
      <c r="SVH7022" s="217"/>
      <c r="SVI7022" s="217"/>
      <c r="SVJ7022" s="217"/>
      <c r="SVK7022" s="217"/>
      <c r="SVL7022" s="217"/>
      <c r="SVM7022" s="217"/>
      <c r="SVN7022" s="217"/>
      <c r="SVO7022" s="217"/>
      <c r="SVP7022" s="217"/>
      <c r="SVQ7022" s="217"/>
      <c r="SVR7022" s="217"/>
      <c r="SVS7022" s="217"/>
      <c r="SVT7022" s="217"/>
      <c r="SVU7022" s="217"/>
      <c r="SVV7022" s="217"/>
      <c r="SVW7022" s="217"/>
      <c r="SVX7022" s="217"/>
      <c r="SVY7022" s="217"/>
      <c r="SVZ7022" s="217"/>
      <c r="SWA7022" s="217"/>
      <c r="SWB7022" s="217"/>
      <c r="SWC7022" s="217"/>
      <c r="SWD7022" s="217"/>
      <c r="SWE7022" s="217"/>
      <c r="SWF7022" s="217"/>
      <c r="SWG7022" s="217"/>
      <c r="SWH7022" s="217"/>
      <c r="SWI7022" s="217"/>
      <c r="SWJ7022" s="217"/>
      <c r="SWK7022" s="217"/>
      <c r="SWL7022" s="217"/>
      <c r="SWM7022" s="217"/>
      <c r="SWN7022" s="217"/>
      <c r="SWO7022" s="217"/>
      <c r="SWP7022" s="217"/>
      <c r="SWQ7022" s="217"/>
      <c r="SWR7022" s="217"/>
      <c r="SWS7022" s="217"/>
      <c r="SWT7022" s="217"/>
      <c r="SWU7022" s="217"/>
      <c r="SWV7022" s="217"/>
      <c r="SWW7022" s="217"/>
      <c r="SWX7022" s="217"/>
      <c r="SWY7022" s="217"/>
      <c r="SWZ7022" s="217"/>
      <c r="SXA7022" s="217"/>
      <c r="SXB7022" s="217"/>
      <c r="SXC7022" s="217"/>
      <c r="SXD7022" s="217"/>
      <c r="SXE7022" s="217"/>
      <c r="SXF7022" s="217"/>
      <c r="SXG7022" s="217"/>
      <c r="SXH7022" s="217"/>
      <c r="SXI7022" s="217"/>
      <c r="SXJ7022" s="217"/>
      <c r="SXK7022" s="217"/>
      <c r="SXL7022" s="217"/>
      <c r="SXM7022" s="217"/>
      <c r="SXN7022" s="217"/>
      <c r="SXO7022" s="217"/>
      <c r="SXP7022" s="217"/>
      <c r="SXQ7022" s="217"/>
      <c r="SXR7022" s="217"/>
      <c r="SXS7022" s="217"/>
      <c r="SXT7022" s="217"/>
      <c r="SXU7022" s="217"/>
      <c r="SXV7022" s="217"/>
      <c r="SXW7022" s="217"/>
      <c r="SXX7022" s="217"/>
      <c r="SXY7022" s="217"/>
      <c r="SXZ7022" s="217"/>
      <c r="SYA7022" s="217"/>
      <c r="SYB7022" s="217"/>
      <c r="SYC7022" s="217"/>
      <c r="SYD7022" s="217"/>
      <c r="SYE7022" s="217"/>
      <c r="SYF7022" s="217"/>
      <c r="SYG7022" s="217"/>
      <c r="SYH7022" s="217"/>
      <c r="SYI7022" s="217"/>
      <c r="SYJ7022" s="217"/>
      <c r="SYK7022" s="217"/>
      <c r="SYL7022" s="217"/>
      <c r="SYM7022" s="217"/>
      <c r="SYN7022" s="217"/>
      <c r="SYO7022" s="217"/>
      <c r="SYP7022" s="217"/>
      <c r="SYQ7022" s="217"/>
      <c r="SYR7022" s="217"/>
      <c r="SYS7022" s="217"/>
      <c r="SYT7022" s="217"/>
      <c r="SYU7022" s="217"/>
      <c r="SYV7022" s="217"/>
      <c r="SYW7022" s="217"/>
      <c r="SYX7022" s="217"/>
      <c r="SYY7022" s="217"/>
      <c r="SYZ7022" s="217"/>
      <c r="SZA7022" s="217"/>
      <c r="SZB7022" s="217"/>
      <c r="SZC7022" s="217"/>
      <c r="SZD7022" s="217"/>
      <c r="SZE7022" s="217"/>
      <c r="SZF7022" s="217"/>
      <c r="SZG7022" s="217"/>
      <c r="SZH7022" s="217"/>
      <c r="SZI7022" s="217"/>
      <c r="SZJ7022" s="217"/>
      <c r="SZK7022" s="217"/>
      <c r="SZL7022" s="217"/>
      <c r="SZM7022" s="217"/>
      <c r="SZN7022" s="217"/>
      <c r="SZO7022" s="217"/>
      <c r="SZP7022" s="217"/>
      <c r="SZQ7022" s="217"/>
      <c r="SZR7022" s="217"/>
      <c r="SZS7022" s="217"/>
      <c r="SZT7022" s="217"/>
      <c r="SZU7022" s="217"/>
      <c r="SZV7022" s="217"/>
      <c r="SZW7022" s="217"/>
      <c r="SZX7022" s="217"/>
      <c r="SZY7022" s="217"/>
      <c r="SZZ7022" s="217"/>
      <c r="TAA7022" s="217"/>
      <c r="TAB7022" s="217"/>
      <c r="TAC7022" s="217"/>
      <c r="TAD7022" s="217"/>
      <c r="TAE7022" s="217"/>
      <c r="TAF7022" s="217"/>
      <c r="TAG7022" s="217"/>
      <c r="TAH7022" s="217"/>
      <c r="TAI7022" s="217"/>
      <c r="TAJ7022" s="217"/>
      <c r="TAK7022" s="217"/>
      <c r="TAL7022" s="217"/>
      <c r="TAM7022" s="217"/>
      <c r="TAN7022" s="217"/>
      <c r="TAO7022" s="217"/>
      <c r="TAP7022" s="217"/>
      <c r="TAQ7022" s="217"/>
      <c r="TAR7022" s="217"/>
      <c r="TAS7022" s="217"/>
      <c r="TAT7022" s="217"/>
      <c r="TAU7022" s="217"/>
      <c r="TAV7022" s="217"/>
      <c r="TAW7022" s="217"/>
      <c r="TAX7022" s="217"/>
      <c r="TAY7022" s="217"/>
      <c r="TAZ7022" s="217"/>
      <c r="TBA7022" s="217"/>
      <c r="TBB7022" s="217"/>
      <c r="TBC7022" s="217"/>
      <c r="TBD7022" s="217"/>
      <c r="TBE7022" s="217"/>
      <c r="TBF7022" s="217"/>
      <c r="TBG7022" s="217"/>
      <c r="TBH7022" s="217"/>
      <c r="TBI7022" s="217"/>
      <c r="TBJ7022" s="217"/>
      <c r="TBK7022" s="217"/>
      <c r="TBL7022" s="217"/>
      <c r="TBM7022" s="217"/>
      <c r="TBN7022" s="217"/>
      <c r="TBO7022" s="217"/>
      <c r="TBP7022" s="217"/>
      <c r="TBQ7022" s="217"/>
      <c r="TBR7022" s="217"/>
      <c r="TBS7022" s="217"/>
      <c r="TBT7022" s="217"/>
      <c r="TBU7022" s="217"/>
      <c r="TBV7022" s="217"/>
      <c r="TBW7022" s="217"/>
      <c r="TBX7022" s="217"/>
      <c r="TBY7022" s="217"/>
      <c r="TBZ7022" s="217"/>
      <c r="TCA7022" s="217"/>
      <c r="TCB7022" s="217"/>
      <c r="TCC7022" s="217"/>
      <c r="TCD7022" s="217"/>
      <c r="TCE7022" s="217"/>
      <c r="TCF7022" s="217"/>
      <c r="TCG7022" s="217"/>
      <c r="TCH7022" s="217"/>
      <c r="TCI7022" s="217"/>
      <c r="TCJ7022" s="217"/>
      <c r="TCK7022" s="217"/>
      <c r="TCL7022" s="217"/>
      <c r="TCM7022" s="217"/>
      <c r="TCN7022" s="217"/>
      <c r="TCO7022" s="217"/>
      <c r="TCP7022" s="217"/>
      <c r="TCQ7022" s="217"/>
      <c r="TCR7022" s="217"/>
      <c r="TCS7022" s="217"/>
      <c r="TCT7022" s="217"/>
      <c r="TCU7022" s="217"/>
      <c r="TCV7022" s="217"/>
      <c r="TCW7022" s="217"/>
      <c r="TCX7022" s="217"/>
      <c r="TCY7022" s="217"/>
      <c r="TCZ7022" s="217"/>
      <c r="TDA7022" s="217"/>
      <c r="TDB7022" s="217"/>
      <c r="TDC7022" s="217"/>
      <c r="TDD7022" s="217"/>
      <c r="TDE7022" s="217"/>
      <c r="TDF7022" s="217"/>
      <c r="TDG7022" s="217"/>
      <c r="TDH7022" s="217"/>
      <c r="TDI7022" s="217"/>
      <c r="TDJ7022" s="217"/>
      <c r="TDK7022" s="217"/>
      <c r="TDL7022" s="217"/>
      <c r="TDM7022" s="217"/>
      <c r="TDN7022" s="217"/>
      <c r="TDO7022" s="217"/>
      <c r="TDP7022" s="217"/>
      <c r="TDQ7022" s="217"/>
      <c r="TDR7022" s="217"/>
      <c r="TDS7022" s="217"/>
      <c r="TDT7022" s="217"/>
      <c r="TDU7022" s="217"/>
      <c r="TDV7022" s="217"/>
      <c r="TDW7022" s="217"/>
      <c r="TDX7022" s="217"/>
      <c r="TDY7022" s="217"/>
      <c r="TDZ7022" s="217"/>
      <c r="TEA7022" s="217"/>
      <c r="TEB7022" s="217"/>
      <c r="TEC7022" s="217"/>
      <c r="TED7022" s="217"/>
      <c r="TEE7022" s="217"/>
      <c r="TEF7022" s="217"/>
      <c r="TEG7022" s="217"/>
      <c r="TEH7022" s="217"/>
      <c r="TEI7022" s="217"/>
      <c r="TEJ7022" s="217"/>
      <c r="TEK7022" s="217"/>
      <c r="TEL7022" s="217"/>
      <c r="TEM7022" s="217"/>
      <c r="TEN7022" s="217"/>
      <c r="TEO7022" s="217"/>
      <c r="TEP7022" s="217"/>
      <c r="TEQ7022" s="217"/>
      <c r="TER7022" s="217"/>
      <c r="TES7022" s="217"/>
      <c r="TET7022" s="217"/>
      <c r="TEU7022" s="217"/>
      <c r="TEV7022" s="217"/>
      <c r="TEW7022" s="217"/>
      <c r="TEX7022" s="217"/>
      <c r="TEY7022" s="217"/>
      <c r="TEZ7022" s="217"/>
      <c r="TFA7022" s="217"/>
      <c r="TFB7022" s="217"/>
      <c r="TFC7022" s="217"/>
      <c r="TFD7022" s="217"/>
      <c r="TFE7022" s="217"/>
      <c r="TFF7022" s="217"/>
      <c r="TFG7022" s="217"/>
      <c r="TFH7022" s="217"/>
      <c r="TFI7022" s="217"/>
      <c r="TFJ7022" s="217"/>
      <c r="TFK7022" s="217"/>
      <c r="TFL7022" s="217"/>
      <c r="TFM7022" s="217"/>
      <c r="TFN7022" s="217"/>
      <c r="TFO7022" s="217"/>
      <c r="TFP7022" s="217"/>
      <c r="TFQ7022" s="217"/>
      <c r="TFR7022" s="217"/>
      <c r="TFS7022" s="217"/>
      <c r="TFT7022" s="217"/>
      <c r="TFU7022" s="217"/>
      <c r="TFV7022" s="217"/>
      <c r="TFW7022" s="217"/>
      <c r="TFX7022" s="217"/>
      <c r="TFY7022" s="217"/>
      <c r="TFZ7022" s="217"/>
      <c r="TGA7022" s="217"/>
      <c r="TGB7022" s="217"/>
      <c r="TGC7022" s="217"/>
      <c r="TGD7022" s="217"/>
      <c r="TGE7022" s="217"/>
      <c r="TGF7022" s="217"/>
      <c r="TGG7022" s="217"/>
      <c r="TGH7022" s="217"/>
      <c r="TGI7022" s="217"/>
      <c r="TGJ7022" s="217"/>
      <c r="TGK7022" s="217"/>
      <c r="TGL7022" s="217"/>
      <c r="TGM7022" s="217"/>
      <c r="TGN7022" s="217"/>
      <c r="TGO7022" s="217"/>
      <c r="TGP7022" s="217"/>
      <c r="TGQ7022" s="217"/>
      <c r="TGR7022" s="217"/>
      <c r="TGS7022" s="217"/>
      <c r="TGT7022" s="217"/>
      <c r="TGU7022" s="217"/>
      <c r="TGV7022" s="217"/>
      <c r="TGW7022" s="217"/>
      <c r="TGX7022" s="217"/>
      <c r="TGY7022" s="217"/>
      <c r="TGZ7022" s="217"/>
      <c r="THA7022" s="217"/>
      <c r="THB7022" s="217"/>
      <c r="THC7022" s="217"/>
      <c r="THD7022" s="217"/>
      <c r="THE7022" s="217"/>
      <c r="THF7022" s="217"/>
      <c r="THG7022" s="217"/>
      <c r="THH7022" s="217"/>
      <c r="THI7022" s="217"/>
      <c r="THJ7022" s="217"/>
      <c r="THK7022" s="217"/>
      <c r="THL7022" s="217"/>
      <c r="THM7022" s="217"/>
      <c r="THN7022" s="217"/>
      <c r="THO7022" s="217"/>
      <c r="THP7022" s="217"/>
      <c r="THQ7022" s="217"/>
      <c r="THR7022" s="217"/>
      <c r="THS7022" s="217"/>
      <c r="THT7022" s="217"/>
      <c r="THU7022" s="217"/>
      <c r="THV7022" s="217"/>
      <c r="THW7022" s="217"/>
      <c r="THX7022" s="217"/>
      <c r="THY7022" s="217"/>
      <c r="THZ7022" s="217"/>
      <c r="TIA7022" s="217"/>
      <c r="TIB7022" s="217"/>
      <c r="TIC7022" s="217"/>
      <c r="TID7022" s="217"/>
      <c r="TIE7022" s="217"/>
      <c r="TIF7022" s="217"/>
      <c r="TIG7022" s="217"/>
      <c r="TIH7022" s="217"/>
      <c r="TII7022" s="217"/>
      <c r="TIJ7022" s="217"/>
      <c r="TIK7022" s="217"/>
      <c r="TIL7022" s="217"/>
      <c r="TIM7022" s="217"/>
      <c r="TIN7022" s="217"/>
      <c r="TIO7022" s="217"/>
      <c r="TIP7022" s="217"/>
      <c r="TIQ7022" s="217"/>
      <c r="TIR7022" s="217"/>
      <c r="TIS7022" s="217"/>
      <c r="TIT7022" s="217"/>
      <c r="TIU7022" s="217"/>
      <c r="TIV7022" s="217"/>
      <c r="TIW7022" s="217"/>
      <c r="TIX7022" s="217"/>
      <c r="TIY7022" s="217"/>
      <c r="TIZ7022" s="217"/>
      <c r="TJA7022" s="217"/>
      <c r="TJB7022" s="217"/>
      <c r="TJC7022" s="217"/>
      <c r="TJD7022" s="217"/>
      <c r="TJE7022" s="217"/>
      <c r="TJF7022" s="217"/>
      <c r="TJG7022" s="217"/>
      <c r="TJH7022" s="217"/>
      <c r="TJI7022" s="217"/>
      <c r="TJJ7022" s="217"/>
      <c r="TJK7022" s="217"/>
      <c r="TJL7022" s="217"/>
      <c r="TJM7022" s="217"/>
      <c r="TJN7022" s="217"/>
      <c r="TJO7022" s="217"/>
      <c r="TJP7022" s="217"/>
      <c r="TJQ7022" s="217"/>
      <c r="TJR7022" s="217"/>
      <c r="TJS7022" s="217"/>
      <c r="TJT7022" s="217"/>
      <c r="TJU7022" s="217"/>
      <c r="TJV7022" s="217"/>
      <c r="TJW7022" s="217"/>
      <c r="TJX7022" s="217"/>
      <c r="TJY7022" s="217"/>
      <c r="TJZ7022" s="217"/>
      <c r="TKA7022" s="217"/>
      <c r="TKB7022" s="217"/>
      <c r="TKC7022" s="217"/>
      <c r="TKD7022" s="217"/>
      <c r="TKE7022" s="217"/>
      <c r="TKF7022" s="217"/>
      <c r="TKG7022" s="217"/>
      <c r="TKH7022" s="217"/>
      <c r="TKI7022" s="217"/>
      <c r="TKJ7022" s="217"/>
      <c r="TKK7022" s="217"/>
      <c r="TKL7022" s="217"/>
      <c r="TKM7022" s="217"/>
      <c r="TKN7022" s="217"/>
      <c r="TKO7022" s="217"/>
      <c r="TKP7022" s="217"/>
      <c r="TKQ7022" s="217"/>
      <c r="TKR7022" s="217"/>
      <c r="TKS7022" s="217"/>
      <c r="TKT7022" s="217"/>
      <c r="TKU7022" s="217"/>
      <c r="TKV7022" s="217"/>
      <c r="TKW7022" s="217"/>
      <c r="TKX7022" s="217"/>
      <c r="TKY7022" s="217"/>
      <c r="TKZ7022" s="217"/>
      <c r="TLA7022" s="217"/>
      <c r="TLB7022" s="217"/>
      <c r="TLC7022" s="217"/>
      <c r="TLD7022" s="217"/>
      <c r="TLE7022" s="217"/>
      <c r="TLF7022" s="217"/>
      <c r="TLG7022" s="217"/>
      <c r="TLH7022" s="217"/>
      <c r="TLI7022" s="217"/>
      <c r="TLJ7022" s="217"/>
      <c r="TLK7022" s="217"/>
      <c r="TLL7022" s="217"/>
      <c r="TLM7022" s="217"/>
      <c r="TLN7022" s="217"/>
      <c r="TLO7022" s="217"/>
      <c r="TLP7022" s="217"/>
      <c r="TLQ7022" s="217"/>
      <c r="TLR7022" s="217"/>
      <c r="TLS7022" s="217"/>
      <c r="TLT7022" s="217"/>
      <c r="TLU7022" s="217"/>
      <c r="TLV7022" s="217"/>
      <c r="TLW7022" s="217"/>
      <c r="TLX7022" s="217"/>
      <c r="TLY7022" s="217"/>
      <c r="TLZ7022" s="217"/>
      <c r="TMA7022" s="217"/>
      <c r="TMB7022" s="217"/>
      <c r="TMC7022" s="217"/>
      <c r="TMD7022" s="217"/>
      <c r="TME7022" s="217"/>
      <c r="TMF7022" s="217"/>
      <c r="TMG7022" s="217"/>
      <c r="TMH7022" s="217"/>
      <c r="TMI7022" s="217"/>
      <c r="TMJ7022" s="217"/>
      <c r="TMK7022" s="217"/>
      <c r="TML7022" s="217"/>
      <c r="TMM7022" s="217"/>
      <c r="TMN7022" s="217"/>
      <c r="TMO7022" s="217"/>
      <c r="TMP7022" s="217"/>
      <c r="TMQ7022" s="217"/>
      <c r="TMR7022" s="217"/>
      <c r="TMS7022" s="217"/>
      <c r="TMT7022" s="217"/>
      <c r="TMU7022" s="217"/>
      <c r="TMV7022" s="217"/>
      <c r="TMW7022" s="217"/>
      <c r="TMX7022" s="217"/>
      <c r="TMY7022" s="217"/>
      <c r="TMZ7022" s="217"/>
      <c r="TNA7022" s="217"/>
      <c r="TNB7022" s="217"/>
      <c r="TNC7022" s="217"/>
      <c r="TND7022" s="217"/>
      <c r="TNE7022" s="217"/>
      <c r="TNF7022" s="217"/>
      <c r="TNG7022" s="217"/>
      <c r="TNH7022" s="217"/>
      <c r="TNI7022" s="217"/>
      <c r="TNJ7022" s="217"/>
      <c r="TNK7022" s="217"/>
      <c r="TNL7022" s="217"/>
      <c r="TNM7022" s="217"/>
      <c r="TNN7022" s="217"/>
      <c r="TNO7022" s="217"/>
      <c r="TNP7022" s="217"/>
      <c r="TNQ7022" s="217"/>
      <c r="TNR7022" s="217"/>
      <c r="TNS7022" s="217"/>
      <c r="TNT7022" s="217"/>
      <c r="TNU7022" s="217"/>
      <c r="TNV7022" s="217"/>
      <c r="TNW7022" s="217"/>
      <c r="TNX7022" s="217"/>
      <c r="TNY7022" s="217"/>
      <c r="TNZ7022" s="217"/>
      <c r="TOA7022" s="217"/>
      <c r="TOB7022" s="217"/>
      <c r="TOC7022" s="217"/>
      <c r="TOD7022" s="217"/>
      <c r="TOE7022" s="217"/>
      <c r="TOF7022" s="217"/>
      <c r="TOG7022" s="217"/>
      <c r="TOH7022" s="217"/>
      <c r="TOI7022" s="217"/>
      <c r="TOJ7022" s="217"/>
      <c r="TOK7022" s="217"/>
      <c r="TOL7022" s="217"/>
      <c r="TOM7022" s="217"/>
      <c r="TON7022" s="217"/>
      <c r="TOO7022" s="217"/>
      <c r="TOP7022" s="217"/>
      <c r="TOQ7022" s="217"/>
      <c r="TOR7022" s="217"/>
      <c r="TOS7022" s="217"/>
      <c r="TOT7022" s="217"/>
      <c r="TOU7022" s="217"/>
      <c r="TOV7022" s="217"/>
      <c r="TOW7022" s="217"/>
      <c r="TOX7022" s="217"/>
      <c r="TOY7022" s="217"/>
      <c r="TOZ7022" s="217"/>
      <c r="TPA7022" s="217"/>
      <c r="TPB7022" s="217"/>
      <c r="TPC7022" s="217"/>
      <c r="TPD7022" s="217"/>
      <c r="TPE7022" s="217"/>
      <c r="TPF7022" s="217"/>
      <c r="TPG7022" s="217"/>
      <c r="TPH7022" s="217"/>
      <c r="TPI7022" s="217"/>
      <c r="TPJ7022" s="217"/>
      <c r="TPK7022" s="217"/>
      <c r="TPL7022" s="217"/>
      <c r="TPM7022" s="217"/>
      <c r="TPN7022" s="217"/>
      <c r="TPO7022" s="217"/>
      <c r="TPP7022" s="217"/>
      <c r="TPQ7022" s="217"/>
      <c r="TPR7022" s="217"/>
      <c r="TPS7022" s="217"/>
      <c r="TPT7022" s="217"/>
      <c r="TPU7022" s="217"/>
      <c r="TPV7022" s="217"/>
      <c r="TPW7022" s="217"/>
      <c r="TPX7022" s="217"/>
      <c r="TPY7022" s="217"/>
      <c r="TPZ7022" s="217"/>
      <c r="TQA7022" s="217"/>
      <c r="TQB7022" s="217"/>
      <c r="TQC7022" s="217"/>
      <c r="TQD7022" s="217"/>
      <c r="TQE7022" s="217"/>
      <c r="TQF7022" s="217"/>
      <c r="TQG7022" s="217"/>
      <c r="TQH7022" s="217"/>
      <c r="TQI7022" s="217"/>
      <c r="TQJ7022" s="217"/>
      <c r="TQK7022" s="217"/>
      <c r="TQL7022" s="217"/>
      <c r="TQM7022" s="217"/>
      <c r="TQN7022" s="217"/>
      <c r="TQO7022" s="217"/>
      <c r="TQP7022" s="217"/>
      <c r="TQQ7022" s="217"/>
      <c r="TQR7022" s="217"/>
      <c r="TQS7022" s="217"/>
      <c r="TQT7022" s="217"/>
      <c r="TQU7022" s="217"/>
      <c r="TQV7022" s="217"/>
      <c r="TQW7022" s="217"/>
      <c r="TQX7022" s="217"/>
      <c r="TQY7022" s="217"/>
      <c r="TQZ7022" s="217"/>
      <c r="TRA7022" s="217"/>
      <c r="TRB7022" s="217"/>
      <c r="TRC7022" s="217"/>
      <c r="TRD7022" s="217"/>
      <c r="TRE7022" s="217"/>
      <c r="TRF7022" s="217"/>
      <c r="TRG7022" s="217"/>
      <c r="TRH7022" s="217"/>
      <c r="TRI7022" s="217"/>
      <c r="TRJ7022" s="217"/>
      <c r="TRK7022" s="217"/>
      <c r="TRL7022" s="217"/>
      <c r="TRM7022" s="217"/>
      <c r="TRN7022" s="217"/>
      <c r="TRO7022" s="217"/>
      <c r="TRP7022" s="217"/>
      <c r="TRQ7022" s="217"/>
      <c r="TRR7022" s="217"/>
      <c r="TRS7022" s="217"/>
      <c r="TRT7022" s="217"/>
      <c r="TRU7022" s="217"/>
      <c r="TRV7022" s="217"/>
      <c r="TRW7022" s="217"/>
      <c r="TRX7022" s="217"/>
      <c r="TRY7022" s="217"/>
      <c r="TRZ7022" s="217"/>
      <c r="TSA7022" s="217"/>
      <c r="TSB7022" s="217"/>
      <c r="TSC7022" s="217"/>
      <c r="TSD7022" s="217"/>
      <c r="TSE7022" s="217"/>
      <c r="TSF7022" s="217"/>
      <c r="TSG7022" s="217"/>
      <c r="TSH7022" s="217"/>
      <c r="TSI7022" s="217"/>
      <c r="TSJ7022" s="217"/>
      <c r="TSK7022" s="217"/>
      <c r="TSL7022" s="217"/>
      <c r="TSM7022" s="217"/>
      <c r="TSN7022" s="217"/>
      <c r="TSO7022" s="217"/>
      <c r="TSP7022" s="217"/>
      <c r="TSQ7022" s="217"/>
      <c r="TSR7022" s="217"/>
      <c r="TSS7022" s="217"/>
      <c r="TST7022" s="217"/>
      <c r="TSU7022" s="217"/>
      <c r="TSV7022" s="217"/>
      <c r="TSW7022" s="217"/>
      <c r="TSX7022" s="217"/>
      <c r="TSY7022" s="217"/>
      <c r="TSZ7022" s="217"/>
      <c r="TTA7022" s="217"/>
      <c r="TTB7022" s="217"/>
      <c r="TTC7022" s="217"/>
      <c r="TTD7022" s="217"/>
      <c r="TTE7022" s="217"/>
      <c r="TTF7022" s="217"/>
      <c r="TTG7022" s="217"/>
      <c r="TTH7022" s="217"/>
      <c r="TTI7022" s="217"/>
      <c r="TTJ7022" s="217"/>
      <c r="TTK7022" s="217"/>
      <c r="TTL7022" s="217"/>
      <c r="TTM7022" s="217"/>
      <c r="TTN7022" s="217"/>
      <c r="TTO7022" s="217"/>
      <c r="TTP7022" s="217"/>
      <c r="TTQ7022" s="217"/>
      <c r="TTR7022" s="217"/>
      <c r="TTS7022" s="217"/>
      <c r="TTT7022" s="217"/>
      <c r="TTU7022" s="217"/>
      <c r="TTV7022" s="217"/>
      <c r="TTW7022" s="217"/>
      <c r="TTX7022" s="217"/>
      <c r="TTY7022" s="217"/>
      <c r="TTZ7022" s="217"/>
      <c r="TUA7022" s="217"/>
      <c r="TUB7022" s="217"/>
      <c r="TUC7022" s="217"/>
      <c r="TUD7022" s="217"/>
      <c r="TUE7022" s="217"/>
      <c r="TUF7022" s="217"/>
      <c r="TUG7022" s="217"/>
      <c r="TUH7022" s="217"/>
      <c r="TUI7022" s="217"/>
      <c r="TUJ7022" s="217"/>
      <c r="TUK7022" s="217"/>
      <c r="TUL7022" s="217"/>
      <c r="TUM7022" s="217"/>
      <c r="TUN7022" s="217"/>
      <c r="TUO7022" s="217"/>
      <c r="TUP7022" s="217"/>
      <c r="TUQ7022" s="217"/>
      <c r="TUR7022" s="217"/>
      <c r="TUS7022" s="217"/>
      <c r="TUT7022" s="217"/>
      <c r="TUU7022" s="217"/>
      <c r="TUV7022" s="217"/>
      <c r="TUW7022" s="217"/>
      <c r="TUX7022" s="217"/>
      <c r="TUY7022" s="217"/>
      <c r="TUZ7022" s="217"/>
      <c r="TVA7022" s="217"/>
      <c r="TVB7022" s="217"/>
      <c r="TVC7022" s="217"/>
      <c r="TVD7022" s="217"/>
      <c r="TVE7022" s="217"/>
      <c r="TVF7022" s="217"/>
      <c r="TVG7022" s="217"/>
      <c r="TVH7022" s="217"/>
      <c r="TVI7022" s="217"/>
      <c r="TVJ7022" s="217"/>
      <c r="TVK7022" s="217"/>
      <c r="TVL7022" s="217"/>
      <c r="TVM7022" s="217"/>
      <c r="TVN7022" s="217"/>
      <c r="TVO7022" s="217"/>
      <c r="TVP7022" s="217"/>
      <c r="TVQ7022" s="217"/>
      <c r="TVR7022" s="217"/>
      <c r="TVS7022" s="217"/>
      <c r="TVT7022" s="217"/>
      <c r="TVU7022" s="217"/>
      <c r="TVV7022" s="217"/>
      <c r="TVW7022" s="217"/>
      <c r="TVX7022" s="217"/>
      <c r="TVY7022" s="217"/>
      <c r="TVZ7022" s="217"/>
      <c r="TWA7022" s="217"/>
      <c r="TWB7022" s="217"/>
      <c r="TWC7022" s="217"/>
      <c r="TWD7022" s="217"/>
      <c r="TWE7022" s="217"/>
      <c r="TWF7022" s="217"/>
      <c r="TWG7022" s="217"/>
      <c r="TWH7022" s="217"/>
      <c r="TWI7022" s="217"/>
      <c r="TWJ7022" s="217"/>
      <c r="TWK7022" s="217"/>
      <c r="TWL7022" s="217"/>
      <c r="TWM7022" s="217"/>
      <c r="TWN7022" s="217"/>
      <c r="TWO7022" s="217"/>
      <c r="TWP7022" s="217"/>
      <c r="TWQ7022" s="217"/>
      <c r="TWR7022" s="217"/>
      <c r="TWS7022" s="217"/>
      <c r="TWT7022" s="217"/>
      <c r="TWU7022" s="217"/>
      <c r="TWV7022" s="217"/>
      <c r="TWW7022" s="217"/>
      <c r="TWX7022" s="217"/>
      <c r="TWY7022" s="217"/>
      <c r="TWZ7022" s="217"/>
      <c r="TXA7022" s="217"/>
      <c r="TXB7022" s="217"/>
      <c r="TXC7022" s="217"/>
      <c r="TXD7022" s="217"/>
      <c r="TXE7022" s="217"/>
      <c r="TXF7022" s="217"/>
      <c r="TXG7022" s="217"/>
      <c r="TXH7022" s="217"/>
      <c r="TXI7022" s="217"/>
      <c r="TXJ7022" s="217"/>
      <c r="TXK7022" s="217"/>
      <c r="TXL7022" s="217"/>
      <c r="TXM7022" s="217"/>
      <c r="TXN7022" s="217"/>
      <c r="TXO7022" s="217"/>
      <c r="TXP7022" s="217"/>
      <c r="TXQ7022" s="217"/>
      <c r="TXR7022" s="217"/>
      <c r="TXS7022" s="217"/>
      <c r="TXT7022" s="217"/>
      <c r="TXU7022" s="217"/>
      <c r="TXV7022" s="217"/>
      <c r="TXW7022" s="217"/>
      <c r="TXX7022" s="217"/>
      <c r="TXY7022" s="217"/>
      <c r="TXZ7022" s="217"/>
      <c r="TYA7022" s="217"/>
      <c r="TYB7022" s="217"/>
      <c r="TYC7022" s="217"/>
      <c r="TYD7022" s="217"/>
      <c r="TYE7022" s="217"/>
      <c r="TYF7022" s="217"/>
      <c r="TYG7022" s="217"/>
      <c r="TYH7022" s="217"/>
      <c r="TYI7022" s="217"/>
      <c r="TYJ7022" s="217"/>
      <c r="TYK7022" s="217"/>
      <c r="TYL7022" s="217"/>
      <c r="TYM7022" s="217"/>
      <c r="TYN7022" s="217"/>
      <c r="TYO7022" s="217"/>
      <c r="TYP7022" s="217"/>
      <c r="TYQ7022" s="217"/>
      <c r="TYR7022" s="217"/>
      <c r="TYS7022" s="217"/>
      <c r="TYT7022" s="217"/>
      <c r="TYU7022" s="217"/>
      <c r="TYV7022" s="217"/>
      <c r="TYW7022" s="217"/>
      <c r="TYX7022" s="217"/>
      <c r="TYY7022" s="217"/>
      <c r="TYZ7022" s="217"/>
      <c r="TZA7022" s="217"/>
      <c r="TZB7022" s="217"/>
      <c r="TZC7022" s="217"/>
      <c r="TZD7022" s="217"/>
      <c r="TZE7022" s="217"/>
      <c r="TZF7022" s="217"/>
      <c r="TZG7022" s="217"/>
      <c r="TZH7022" s="217"/>
      <c r="TZI7022" s="217"/>
      <c r="TZJ7022" s="217"/>
      <c r="TZK7022" s="217"/>
      <c r="TZL7022" s="217"/>
      <c r="TZM7022" s="217"/>
      <c r="TZN7022" s="217"/>
      <c r="TZO7022" s="217"/>
      <c r="TZP7022" s="217"/>
      <c r="TZQ7022" s="217"/>
      <c r="TZR7022" s="217"/>
      <c r="TZS7022" s="217"/>
      <c r="TZT7022" s="217"/>
      <c r="TZU7022" s="217"/>
      <c r="TZV7022" s="217"/>
      <c r="TZW7022" s="217"/>
      <c r="TZX7022" s="217"/>
      <c r="TZY7022" s="217"/>
      <c r="TZZ7022" s="217"/>
      <c r="UAA7022" s="217"/>
      <c r="UAB7022" s="217"/>
      <c r="UAC7022" s="217"/>
      <c r="UAD7022" s="217"/>
      <c r="UAE7022" s="217"/>
      <c r="UAF7022" s="217"/>
      <c r="UAG7022" s="217"/>
      <c r="UAH7022" s="217"/>
      <c r="UAI7022" s="217"/>
      <c r="UAJ7022" s="217"/>
      <c r="UAK7022" s="217"/>
      <c r="UAL7022" s="217"/>
      <c r="UAM7022" s="217"/>
      <c r="UAN7022" s="217"/>
      <c r="UAO7022" s="217"/>
      <c r="UAP7022" s="217"/>
      <c r="UAQ7022" s="217"/>
      <c r="UAR7022" s="217"/>
      <c r="UAS7022" s="217"/>
      <c r="UAT7022" s="217"/>
      <c r="UAU7022" s="217"/>
      <c r="UAV7022" s="217"/>
      <c r="UAW7022" s="217"/>
      <c r="UAX7022" s="217"/>
      <c r="UAY7022" s="217"/>
      <c r="UAZ7022" s="217"/>
      <c r="UBA7022" s="217"/>
      <c r="UBB7022" s="217"/>
      <c r="UBC7022" s="217"/>
      <c r="UBD7022" s="217"/>
      <c r="UBE7022" s="217"/>
      <c r="UBF7022" s="217"/>
      <c r="UBG7022" s="217"/>
      <c r="UBH7022" s="217"/>
      <c r="UBI7022" s="217"/>
      <c r="UBJ7022" s="217"/>
      <c r="UBK7022" s="217"/>
      <c r="UBL7022" s="217"/>
      <c r="UBM7022" s="217"/>
      <c r="UBN7022" s="217"/>
      <c r="UBO7022" s="217"/>
      <c r="UBP7022" s="217"/>
      <c r="UBQ7022" s="217"/>
      <c r="UBR7022" s="217"/>
      <c r="UBS7022" s="217"/>
      <c r="UBT7022" s="217"/>
      <c r="UBU7022" s="217"/>
      <c r="UBV7022" s="217"/>
      <c r="UBW7022" s="217"/>
      <c r="UBX7022" s="217"/>
      <c r="UBY7022" s="217"/>
      <c r="UBZ7022" s="217"/>
      <c r="UCA7022" s="217"/>
      <c r="UCB7022" s="217"/>
      <c r="UCC7022" s="217"/>
      <c r="UCD7022" s="217"/>
      <c r="UCE7022" s="217"/>
      <c r="UCF7022" s="217"/>
      <c r="UCG7022" s="217"/>
      <c r="UCH7022" s="217"/>
      <c r="UCI7022" s="217"/>
      <c r="UCJ7022" s="217"/>
      <c r="UCK7022" s="217"/>
      <c r="UCL7022" s="217"/>
      <c r="UCM7022" s="217"/>
      <c r="UCN7022" s="217"/>
      <c r="UCO7022" s="217"/>
      <c r="UCP7022" s="217"/>
      <c r="UCQ7022" s="217"/>
      <c r="UCR7022" s="217"/>
      <c r="UCS7022" s="217"/>
      <c r="UCT7022" s="217"/>
      <c r="UCU7022" s="217"/>
      <c r="UCV7022" s="217"/>
      <c r="UCW7022" s="217"/>
      <c r="UCX7022" s="217"/>
      <c r="UCY7022" s="217"/>
      <c r="UCZ7022" s="217"/>
      <c r="UDA7022" s="217"/>
      <c r="UDB7022" s="217"/>
      <c r="UDC7022" s="217"/>
      <c r="UDD7022" s="217"/>
      <c r="UDE7022" s="217"/>
      <c r="UDF7022" s="217"/>
      <c r="UDG7022" s="217"/>
      <c r="UDH7022" s="217"/>
      <c r="UDI7022" s="217"/>
      <c r="UDJ7022" s="217"/>
      <c r="UDK7022" s="217"/>
      <c r="UDL7022" s="217"/>
      <c r="UDM7022" s="217"/>
      <c r="UDN7022" s="217"/>
      <c r="UDO7022" s="217"/>
      <c r="UDP7022" s="217"/>
      <c r="UDQ7022" s="217"/>
      <c r="UDR7022" s="217"/>
      <c r="UDS7022" s="217"/>
      <c r="UDT7022" s="217"/>
      <c r="UDU7022" s="217"/>
      <c r="UDV7022" s="217"/>
      <c r="UDW7022" s="217"/>
      <c r="UDX7022" s="217"/>
      <c r="UDY7022" s="217"/>
      <c r="UDZ7022" s="217"/>
      <c r="UEA7022" s="217"/>
      <c r="UEB7022" s="217"/>
      <c r="UEC7022" s="217"/>
      <c r="UED7022" s="217"/>
      <c r="UEE7022" s="217"/>
      <c r="UEF7022" s="217"/>
      <c r="UEG7022" s="217"/>
      <c r="UEH7022" s="217"/>
      <c r="UEI7022" s="217"/>
      <c r="UEJ7022" s="217"/>
      <c r="UEK7022" s="217"/>
      <c r="UEL7022" s="217"/>
      <c r="UEM7022" s="217"/>
      <c r="UEN7022" s="217"/>
      <c r="UEO7022" s="217"/>
      <c r="UEP7022" s="217"/>
      <c r="UEQ7022" s="217"/>
      <c r="UER7022" s="217"/>
      <c r="UES7022" s="217"/>
      <c r="UET7022" s="217"/>
      <c r="UEU7022" s="217"/>
      <c r="UEV7022" s="217"/>
      <c r="UEW7022" s="217"/>
      <c r="UEX7022" s="217"/>
      <c r="UEY7022" s="217"/>
      <c r="UEZ7022" s="217"/>
      <c r="UFA7022" s="217"/>
      <c r="UFB7022" s="217"/>
      <c r="UFC7022" s="217"/>
      <c r="UFD7022" s="217"/>
      <c r="UFE7022" s="217"/>
      <c r="UFF7022" s="217"/>
      <c r="UFG7022" s="217"/>
      <c r="UFH7022" s="217"/>
      <c r="UFI7022" s="217"/>
      <c r="UFJ7022" s="217"/>
      <c r="UFK7022" s="217"/>
      <c r="UFL7022" s="217"/>
      <c r="UFM7022" s="217"/>
      <c r="UFN7022" s="217"/>
      <c r="UFO7022" s="217"/>
      <c r="UFP7022" s="217"/>
      <c r="UFQ7022" s="217"/>
      <c r="UFR7022" s="217"/>
      <c r="UFS7022" s="217"/>
      <c r="UFT7022" s="217"/>
      <c r="UFU7022" s="217"/>
      <c r="UFV7022" s="217"/>
      <c r="UFW7022" s="217"/>
      <c r="UFX7022" s="217"/>
      <c r="UFY7022" s="217"/>
      <c r="UFZ7022" s="217"/>
      <c r="UGA7022" s="217"/>
      <c r="UGB7022" s="217"/>
      <c r="UGC7022" s="217"/>
      <c r="UGD7022" s="217"/>
      <c r="UGE7022" s="217"/>
      <c r="UGF7022" s="217"/>
      <c r="UGG7022" s="217"/>
      <c r="UGH7022" s="217"/>
      <c r="UGI7022" s="217"/>
      <c r="UGJ7022" s="217"/>
      <c r="UGK7022" s="217"/>
      <c r="UGL7022" s="217"/>
      <c r="UGM7022" s="217"/>
      <c r="UGN7022" s="217"/>
      <c r="UGO7022" s="217"/>
      <c r="UGP7022" s="217"/>
      <c r="UGQ7022" s="217"/>
      <c r="UGR7022" s="217"/>
      <c r="UGS7022" s="217"/>
      <c r="UGT7022" s="217"/>
      <c r="UGU7022" s="217"/>
      <c r="UGV7022" s="217"/>
      <c r="UGW7022" s="217"/>
      <c r="UGX7022" s="217"/>
      <c r="UGY7022" s="217"/>
      <c r="UGZ7022" s="217"/>
      <c r="UHA7022" s="217"/>
      <c r="UHB7022" s="217"/>
      <c r="UHC7022" s="217"/>
      <c r="UHD7022" s="217"/>
      <c r="UHE7022" s="217"/>
      <c r="UHF7022" s="217"/>
      <c r="UHG7022" s="217"/>
      <c r="UHH7022" s="217"/>
      <c r="UHI7022" s="217"/>
      <c r="UHJ7022" s="217"/>
      <c r="UHK7022" s="217"/>
      <c r="UHL7022" s="217"/>
      <c r="UHM7022" s="217"/>
      <c r="UHN7022" s="217"/>
      <c r="UHO7022" s="217"/>
      <c r="UHP7022" s="217"/>
      <c r="UHQ7022" s="217"/>
      <c r="UHR7022" s="217"/>
      <c r="UHS7022" s="217"/>
      <c r="UHT7022" s="217"/>
      <c r="UHU7022" s="217"/>
      <c r="UHV7022" s="217"/>
      <c r="UHW7022" s="217"/>
      <c r="UHX7022" s="217"/>
      <c r="UHY7022" s="217"/>
      <c r="UHZ7022" s="217"/>
      <c r="UIA7022" s="217"/>
      <c r="UIB7022" s="217"/>
      <c r="UIC7022" s="217"/>
      <c r="UID7022" s="217"/>
      <c r="UIE7022" s="217"/>
      <c r="UIF7022" s="217"/>
      <c r="UIG7022" s="217"/>
      <c r="UIH7022" s="217"/>
      <c r="UII7022" s="217"/>
      <c r="UIJ7022" s="217"/>
      <c r="UIK7022" s="217"/>
      <c r="UIL7022" s="217"/>
      <c r="UIM7022" s="217"/>
      <c r="UIN7022" s="217"/>
      <c r="UIO7022" s="217"/>
      <c r="UIP7022" s="217"/>
      <c r="UIQ7022" s="217"/>
      <c r="UIR7022" s="217"/>
      <c r="UIS7022" s="217"/>
      <c r="UIT7022" s="217"/>
      <c r="UIU7022" s="217"/>
      <c r="UIV7022" s="217"/>
      <c r="UIW7022" s="217"/>
      <c r="UIX7022" s="217"/>
      <c r="UIY7022" s="217"/>
      <c r="UIZ7022" s="217"/>
      <c r="UJA7022" s="217"/>
      <c r="UJB7022" s="217"/>
      <c r="UJC7022" s="217"/>
      <c r="UJD7022" s="217"/>
      <c r="UJE7022" s="217"/>
      <c r="UJF7022" s="217"/>
      <c r="UJG7022" s="217"/>
      <c r="UJH7022" s="217"/>
      <c r="UJI7022" s="217"/>
      <c r="UJJ7022" s="217"/>
      <c r="UJK7022" s="217"/>
      <c r="UJL7022" s="217"/>
      <c r="UJM7022" s="217"/>
      <c r="UJN7022" s="217"/>
      <c r="UJO7022" s="217"/>
      <c r="UJP7022" s="217"/>
      <c r="UJQ7022" s="217"/>
      <c r="UJR7022" s="217"/>
      <c r="UJS7022" s="217"/>
      <c r="UJT7022" s="217"/>
      <c r="UJU7022" s="217"/>
      <c r="UJV7022" s="217"/>
      <c r="UJW7022" s="217"/>
      <c r="UJX7022" s="217"/>
      <c r="UJY7022" s="217"/>
      <c r="UJZ7022" s="217"/>
      <c r="UKA7022" s="217"/>
      <c r="UKB7022" s="217"/>
      <c r="UKC7022" s="217"/>
      <c r="UKD7022" s="217"/>
      <c r="UKE7022" s="217"/>
      <c r="UKF7022" s="217"/>
      <c r="UKG7022" s="217"/>
      <c r="UKH7022" s="217"/>
      <c r="UKI7022" s="217"/>
      <c r="UKJ7022" s="217"/>
      <c r="UKK7022" s="217"/>
      <c r="UKL7022" s="217"/>
      <c r="UKM7022" s="217"/>
      <c r="UKN7022" s="217"/>
      <c r="UKO7022" s="217"/>
      <c r="UKP7022" s="217"/>
      <c r="UKQ7022" s="217"/>
      <c r="UKR7022" s="217"/>
      <c r="UKS7022" s="217"/>
      <c r="UKT7022" s="217"/>
      <c r="UKU7022" s="217"/>
      <c r="UKV7022" s="217"/>
      <c r="UKW7022" s="217"/>
      <c r="UKX7022" s="217"/>
      <c r="UKY7022" s="217"/>
      <c r="UKZ7022" s="217"/>
      <c r="ULA7022" s="217"/>
      <c r="ULB7022" s="217"/>
      <c r="ULC7022" s="217"/>
      <c r="ULD7022" s="217"/>
      <c r="ULE7022" s="217"/>
      <c r="ULF7022" s="217"/>
      <c r="ULG7022" s="217"/>
      <c r="ULH7022" s="217"/>
      <c r="ULI7022" s="217"/>
      <c r="ULJ7022" s="217"/>
      <c r="ULK7022" s="217"/>
      <c r="ULL7022" s="217"/>
      <c r="ULM7022" s="217"/>
      <c r="ULN7022" s="217"/>
      <c r="ULO7022" s="217"/>
      <c r="ULP7022" s="217"/>
      <c r="ULQ7022" s="217"/>
      <c r="ULR7022" s="217"/>
      <c r="ULS7022" s="217"/>
      <c r="ULT7022" s="217"/>
      <c r="ULU7022" s="217"/>
      <c r="ULV7022" s="217"/>
      <c r="ULW7022" s="217"/>
      <c r="ULX7022" s="217"/>
      <c r="ULY7022" s="217"/>
      <c r="ULZ7022" s="217"/>
      <c r="UMA7022" s="217"/>
      <c r="UMB7022" s="217"/>
      <c r="UMC7022" s="217"/>
      <c r="UMD7022" s="217"/>
      <c r="UME7022" s="217"/>
      <c r="UMF7022" s="217"/>
      <c r="UMG7022" s="217"/>
      <c r="UMH7022" s="217"/>
      <c r="UMI7022" s="217"/>
      <c r="UMJ7022" s="217"/>
      <c r="UMK7022" s="217"/>
      <c r="UML7022" s="217"/>
      <c r="UMM7022" s="217"/>
      <c r="UMN7022" s="217"/>
      <c r="UMO7022" s="217"/>
      <c r="UMP7022" s="217"/>
      <c r="UMQ7022" s="217"/>
      <c r="UMR7022" s="217"/>
      <c r="UMS7022" s="217"/>
      <c r="UMT7022" s="217"/>
      <c r="UMU7022" s="217"/>
      <c r="UMV7022" s="217"/>
      <c r="UMW7022" s="217"/>
      <c r="UMX7022" s="217"/>
      <c r="UMY7022" s="217"/>
      <c r="UMZ7022" s="217"/>
      <c r="UNA7022" s="217"/>
      <c r="UNB7022" s="217"/>
      <c r="UNC7022" s="217"/>
      <c r="UND7022" s="217"/>
      <c r="UNE7022" s="217"/>
      <c r="UNF7022" s="217"/>
      <c r="UNG7022" s="217"/>
      <c r="UNH7022" s="217"/>
      <c r="UNI7022" s="217"/>
      <c r="UNJ7022" s="217"/>
      <c r="UNK7022" s="217"/>
      <c r="UNL7022" s="217"/>
      <c r="UNM7022" s="217"/>
      <c r="UNN7022" s="217"/>
      <c r="UNO7022" s="217"/>
      <c r="UNP7022" s="217"/>
      <c r="UNQ7022" s="217"/>
      <c r="UNR7022" s="217"/>
      <c r="UNS7022" s="217"/>
      <c r="UNT7022" s="217"/>
      <c r="UNU7022" s="217"/>
      <c r="UNV7022" s="217"/>
      <c r="UNW7022" s="217"/>
      <c r="UNX7022" s="217"/>
      <c r="UNY7022" s="217"/>
      <c r="UNZ7022" s="217"/>
      <c r="UOA7022" s="217"/>
      <c r="UOB7022" s="217"/>
      <c r="UOC7022" s="217"/>
      <c r="UOD7022" s="217"/>
      <c r="UOE7022" s="217"/>
      <c r="UOF7022" s="217"/>
      <c r="UOG7022" s="217"/>
      <c r="UOH7022" s="217"/>
      <c r="UOI7022" s="217"/>
      <c r="UOJ7022" s="217"/>
      <c r="UOK7022" s="217"/>
      <c r="UOL7022" s="217"/>
      <c r="UOM7022" s="217"/>
      <c r="UON7022" s="217"/>
      <c r="UOO7022" s="217"/>
      <c r="UOP7022" s="217"/>
      <c r="UOQ7022" s="217"/>
      <c r="UOR7022" s="217"/>
      <c r="UOS7022" s="217"/>
      <c r="UOT7022" s="217"/>
      <c r="UOU7022" s="217"/>
      <c r="UOV7022" s="217"/>
      <c r="UOW7022" s="217"/>
      <c r="UOX7022" s="217"/>
      <c r="UOY7022" s="217"/>
      <c r="UOZ7022" s="217"/>
      <c r="UPA7022" s="217"/>
      <c r="UPB7022" s="217"/>
      <c r="UPC7022" s="217"/>
      <c r="UPD7022" s="217"/>
      <c r="UPE7022" s="217"/>
      <c r="UPF7022" s="217"/>
      <c r="UPG7022" s="217"/>
      <c r="UPH7022" s="217"/>
      <c r="UPI7022" s="217"/>
      <c r="UPJ7022" s="217"/>
      <c r="UPK7022" s="217"/>
      <c r="UPL7022" s="217"/>
      <c r="UPM7022" s="217"/>
      <c r="UPN7022" s="217"/>
      <c r="UPO7022" s="217"/>
      <c r="UPP7022" s="217"/>
      <c r="UPQ7022" s="217"/>
      <c r="UPR7022" s="217"/>
      <c r="UPS7022" s="217"/>
      <c r="UPT7022" s="217"/>
      <c r="UPU7022" s="217"/>
      <c r="UPV7022" s="217"/>
      <c r="UPW7022" s="217"/>
      <c r="UPX7022" s="217"/>
      <c r="UPY7022" s="217"/>
      <c r="UPZ7022" s="217"/>
      <c r="UQA7022" s="217"/>
      <c r="UQB7022" s="217"/>
      <c r="UQC7022" s="217"/>
      <c r="UQD7022" s="217"/>
      <c r="UQE7022" s="217"/>
      <c r="UQF7022" s="217"/>
      <c r="UQG7022" s="217"/>
      <c r="UQH7022" s="217"/>
      <c r="UQI7022" s="217"/>
      <c r="UQJ7022" s="217"/>
      <c r="UQK7022" s="217"/>
      <c r="UQL7022" s="217"/>
      <c r="UQM7022" s="217"/>
      <c r="UQN7022" s="217"/>
      <c r="UQO7022" s="217"/>
      <c r="UQP7022" s="217"/>
      <c r="UQQ7022" s="217"/>
      <c r="UQR7022" s="217"/>
      <c r="UQS7022" s="217"/>
      <c r="UQT7022" s="217"/>
      <c r="UQU7022" s="217"/>
      <c r="UQV7022" s="217"/>
      <c r="UQW7022" s="217"/>
      <c r="UQX7022" s="217"/>
      <c r="UQY7022" s="217"/>
      <c r="UQZ7022" s="217"/>
      <c r="URA7022" s="217"/>
      <c r="URB7022" s="217"/>
      <c r="URC7022" s="217"/>
      <c r="URD7022" s="217"/>
      <c r="URE7022" s="217"/>
      <c r="URF7022" s="217"/>
      <c r="URG7022" s="217"/>
      <c r="URH7022" s="217"/>
      <c r="URI7022" s="217"/>
      <c r="URJ7022" s="217"/>
      <c r="URK7022" s="217"/>
      <c r="URL7022" s="217"/>
      <c r="URM7022" s="217"/>
      <c r="URN7022" s="217"/>
      <c r="URO7022" s="217"/>
      <c r="URP7022" s="217"/>
      <c r="URQ7022" s="217"/>
      <c r="URR7022" s="217"/>
      <c r="URS7022" s="217"/>
      <c r="URT7022" s="217"/>
      <c r="URU7022" s="217"/>
      <c r="URV7022" s="217"/>
      <c r="URW7022" s="217"/>
      <c r="URX7022" s="217"/>
      <c r="URY7022" s="217"/>
      <c r="URZ7022" s="217"/>
      <c r="USA7022" s="217"/>
      <c r="USB7022" s="217"/>
      <c r="USC7022" s="217"/>
      <c r="USD7022" s="217"/>
      <c r="USE7022" s="217"/>
      <c r="USF7022" s="217"/>
      <c r="USG7022" s="217"/>
      <c r="USH7022" s="217"/>
      <c r="USI7022" s="217"/>
      <c r="USJ7022" s="217"/>
      <c r="USK7022" s="217"/>
      <c r="USL7022" s="217"/>
      <c r="USM7022" s="217"/>
      <c r="USN7022" s="217"/>
      <c r="USO7022" s="217"/>
      <c r="USP7022" s="217"/>
      <c r="USQ7022" s="217"/>
      <c r="USR7022" s="217"/>
      <c r="USS7022" s="217"/>
      <c r="UST7022" s="217"/>
      <c r="USU7022" s="217"/>
      <c r="USV7022" s="217"/>
      <c r="USW7022" s="217"/>
      <c r="USX7022" s="217"/>
      <c r="USY7022" s="217"/>
      <c r="USZ7022" s="217"/>
      <c r="UTA7022" s="217"/>
      <c r="UTB7022" s="217"/>
      <c r="UTC7022" s="217"/>
      <c r="UTD7022" s="217"/>
      <c r="UTE7022" s="217"/>
      <c r="UTF7022" s="217"/>
      <c r="UTG7022" s="217"/>
      <c r="UTH7022" s="217"/>
      <c r="UTI7022" s="217"/>
      <c r="UTJ7022" s="217"/>
      <c r="UTK7022" s="217"/>
      <c r="UTL7022" s="217"/>
      <c r="UTM7022" s="217"/>
      <c r="UTN7022" s="217"/>
      <c r="UTO7022" s="217"/>
      <c r="UTP7022" s="217"/>
      <c r="UTQ7022" s="217"/>
      <c r="UTR7022" s="217"/>
      <c r="UTS7022" s="217"/>
      <c r="UTT7022" s="217"/>
      <c r="UTU7022" s="217"/>
      <c r="UTV7022" s="217"/>
      <c r="UTW7022" s="217"/>
      <c r="UTX7022" s="217"/>
      <c r="UTY7022" s="217"/>
      <c r="UTZ7022" s="217"/>
      <c r="UUA7022" s="217"/>
      <c r="UUB7022" s="217"/>
      <c r="UUC7022" s="217"/>
      <c r="UUD7022" s="217"/>
      <c r="UUE7022" s="217"/>
      <c r="UUF7022" s="217"/>
      <c r="UUG7022" s="217"/>
      <c r="UUH7022" s="217"/>
      <c r="UUI7022" s="217"/>
      <c r="UUJ7022" s="217"/>
      <c r="UUK7022" s="217"/>
      <c r="UUL7022" s="217"/>
      <c r="UUM7022" s="217"/>
      <c r="UUN7022" s="217"/>
      <c r="UUO7022" s="217"/>
      <c r="UUP7022" s="217"/>
      <c r="UUQ7022" s="217"/>
      <c r="UUR7022" s="217"/>
      <c r="UUS7022" s="217"/>
      <c r="UUT7022" s="217"/>
      <c r="UUU7022" s="217"/>
      <c r="UUV7022" s="217"/>
      <c r="UUW7022" s="217"/>
      <c r="UUX7022" s="217"/>
      <c r="UUY7022" s="217"/>
      <c r="UUZ7022" s="217"/>
      <c r="UVA7022" s="217"/>
      <c r="UVB7022" s="217"/>
      <c r="UVC7022" s="217"/>
      <c r="UVD7022" s="217"/>
      <c r="UVE7022" s="217"/>
      <c r="UVF7022" s="217"/>
      <c r="UVG7022" s="217"/>
      <c r="UVH7022" s="217"/>
      <c r="UVI7022" s="217"/>
      <c r="UVJ7022" s="217"/>
      <c r="UVK7022" s="217"/>
      <c r="UVL7022" s="217"/>
      <c r="UVM7022" s="217"/>
      <c r="UVN7022" s="217"/>
      <c r="UVO7022" s="217"/>
      <c r="UVP7022" s="217"/>
      <c r="UVQ7022" s="217"/>
      <c r="UVR7022" s="217"/>
      <c r="UVS7022" s="217"/>
      <c r="UVT7022" s="217"/>
      <c r="UVU7022" s="217"/>
      <c r="UVV7022" s="217"/>
      <c r="UVW7022" s="217"/>
      <c r="UVX7022" s="217"/>
      <c r="UVY7022" s="217"/>
      <c r="UVZ7022" s="217"/>
      <c r="UWA7022" s="217"/>
      <c r="UWB7022" s="217"/>
      <c r="UWC7022" s="217"/>
      <c r="UWD7022" s="217"/>
      <c r="UWE7022" s="217"/>
      <c r="UWF7022" s="217"/>
      <c r="UWG7022" s="217"/>
      <c r="UWH7022" s="217"/>
      <c r="UWI7022" s="217"/>
      <c r="UWJ7022" s="217"/>
      <c r="UWK7022" s="217"/>
      <c r="UWL7022" s="217"/>
      <c r="UWM7022" s="217"/>
      <c r="UWN7022" s="217"/>
      <c r="UWO7022" s="217"/>
      <c r="UWP7022" s="217"/>
      <c r="UWQ7022" s="217"/>
      <c r="UWR7022" s="217"/>
      <c r="UWS7022" s="217"/>
      <c r="UWT7022" s="217"/>
      <c r="UWU7022" s="217"/>
      <c r="UWV7022" s="217"/>
      <c r="UWW7022" s="217"/>
      <c r="UWX7022" s="217"/>
      <c r="UWY7022" s="217"/>
      <c r="UWZ7022" s="217"/>
      <c r="UXA7022" s="217"/>
      <c r="UXB7022" s="217"/>
      <c r="UXC7022" s="217"/>
      <c r="UXD7022" s="217"/>
      <c r="UXE7022" s="217"/>
      <c r="UXF7022" s="217"/>
      <c r="UXG7022" s="217"/>
      <c r="UXH7022" s="217"/>
      <c r="UXI7022" s="217"/>
      <c r="UXJ7022" s="217"/>
      <c r="UXK7022" s="217"/>
      <c r="UXL7022" s="217"/>
      <c r="UXM7022" s="217"/>
      <c r="UXN7022" s="217"/>
      <c r="UXO7022" s="217"/>
      <c r="UXP7022" s="217"/>
      <c r="UXQ7022" s="217"/>
      <c r="UXR7022" s="217"/>
      <c r="UXS7022" s="217"/>
      <c r="UXT7022" s="217"/>
      <c r="UXU7022" s="217"/>
      <c r="UXV7022" s="217"/>
      <c r="UXW7022" s="217"/>
      <c r="UXX7022" s="217"/>
      <c r="UXY7022" s="217"/>
      <c r="UXZ7022" s="217"/>
      <c r="UYA7022" s="217"/>
      <c r="UYB7022" s="217"/>
      <c r="UYC7022" s="217"/>
      <c r="UYD7022" s="217"/>
      <c r="UYE7022" s="217"/>
      <c r="UYF7022" s="217"/>
      <c r="UYG7022" s="217"/>
      <c r="UYH7022" s="217"/>
      <c r="UYI7022" s="217"/>
      <c r="UYJ7022" s="217"/>
      <c r="UYK7022" s="217"/>
      <c r="UYL7022" s="217"/>
      <c r="UYM7022" s="217"/>
      <c r="UYN7022" s="217"/>
      <c r="UYO7022" s="217"/>
      <c r="UYP7022" s="217"/>
      <c r="UYQ7022" s="217"/>
      <c r="UYR7022" s="217"/>
      <c r="UYS7022" s="217"/>
      <c r="UYT7022" s="217"/>
      <c r="UYU7022" s="217"/>
      <c r="UYV7022" s="217"/>
      <c r="UYW7022" s="217"/>
      <c r="UYX7022" s="217"/>
      <c r="UYY7022" s="217"/>
      <c r="UYZ7022" s="217"/>
      <c r="UZA7022" s="217"/>
      <c r="UZB7022" s="217"/>
      <c r="UZC7022" s="217"/>
      <c r="UZD7022" s="217"/>
      <c r="UZE7022" s="217"/>
      <c r="UZF7022" s="217"/>
      <c r="UZG7022" s="217"/>
      <c r="UZH7022" s="217"/>
      <c r="UZI7022" s="217"/>
      <c r="UZJ7022" s="217"/>
      <c r="UZK7022" s="217"/>
      <c r="UZL7022" s="217"/>
      <c r="UZM7022" s="217"/>
      <c r="UZN7022" s="217"/>
      <c r="UZO7022" s="217"/>
      <c r="UZP7022" s="217"/>
      <c r="UZQ7022" s="217"/>
      <c r="UZR7022" s="217"/>
      <c r="UZS7022" s="217"/>
      <c r="UZT7022" s="217"/>
      <c r="UZU7022" s="217"/>
      <c r="UZV7022" s="217"/>
      <c r="UZW7022" s="217"/>
      <c r="UZX7022" s="217"/>
      <c r="UZY7022" s="217"/>
      <c r="UZZ7022" s="217"/>
      <c r="VAA7022" s="217"/>
      <c r="VAB7022" s="217"/>
      <c r="VAC7022" s="217"/>
      <c r="VAD7022" s="217"/>
      <c r="VAE7022" s="217"/>
      <c r="VAF7022" s="217"/>
      <c r="VAG7022" s="217"/>
      <c r="VAH7022" s="217"/>
      <c r="VAI7022" s="217"/>
      <c r="VAJ7022" s="217"/>
      <c r="VAK7022" s="217"/>
      <c r="VAL7022" s="217"/>
      <c r="VAM7022" s="217"/>
      <c r="VAN7022" s="217"/>
      <c r="VAO7022" s="217"/>
      <c r="VAP7022" s="217"/>
      <c r="VAQ7022" s="217"/>
      <c r="VAR7022" s="217"/>
      <c r="VAS7022" s="217"/>
      <c r="VAT7022" s="217"/>
      <c r="VAU7022" s="217"/>
      <c r="VAV7022" s="217"/>
      <c r="VAW7022" s="217"/>
      <c r="VAX7022" s="217"/>
      <c r="VAY7022" s="217"/>
      <c r="VAZ7022" s="217"/>
      <c r="VBA7022" s="217"/>
      <c r="VBB7022" s="217"/>
      <c r="VBC7022" s="217"/>
      <c r="VBD7022" s="217"/>
      <c r="VBE7022" s="217"/>
      <c r="VBF7022" s="217"/>
      <c r="VBG7022" s="217"/>
      <c r="VBH7022" s="217"/>
      <c r="VBI7022" s="217"/>
      <c r="VBJ7022" s="217"/>
      <c r="VBK7022" s="217"/>
      <c r="VBL7022" s="217"/>
      <c r="VBM7022" s="217"/>
      <c r="VBN7022" s="217"/>
      <c r="VBO7022" s="217"/>
      <c r="VBP7022" s="217"/>
      <c r="VBQ7022" s="217"/>
      <c r="VBR7022" s="217"/>
      <c r="VBS7022" s="217"/>
      <c r="VBT7022" s="217"/>
      <c r="VBU7022" s="217"/>
      <c r="VBV7022" s="217"/>
      <c r="VBW7022" s="217"/>
      <c r="VBX7022" s="217"/>
      <c r="VBY7022" s="217"/>
      <c r="VBZ7022" s="217"/>
      <c r="VCA7022" s="217"/>
      <c r="VCB7022" s="217"/>
      <c r="VCC7022" s="217"/>
      <c r="VCD7022" s="217"/>
      <c r="VCE7022" s="217"/>
      <c r="VCF7022" s="217"/>
      <c r="VCG7022" s="217"/>
      <c r="VCH7022" s="217"/>
      <c r="VCI7022" s="217"/>
      <c r="VCJ7022" s="217"/>
      <c r="VCK7022" s="217"/>
      <c r="VCL7022" s="217"/>
      <c r="VCM7022" s="217"/>
      <c r="VCN7022" s="217"/>
      <c r="VCO7022" s="217"/>
      <c r="VCP7022" s="217"/>
      <c r="VCQ7022" s="217"/>
      <c r="VCR7022" s="217"/>
      <c r="VCS7022" s="217"/>
      <c r="VCT7022" s="217"/>
      <c r="VCU7022" s="217"/>
      <c r="VCV7022" s="217"/>
      <c r="VCW7022" s="217"/>
      <c r="VCX7022" s="217"/>
      <c r="VCY7022" s="217"/>
      <c r="VCZ7022" s="217"/>
      <c r="VDA7022" s="217"/>
      <c r="VDB7022" s="217"/>
      <c r="VDC7022" s="217"/>
      <c r="VDD7022" s="217"/>
      <c r="VDE7022" s="217"/>
      <c r="VDF7022" s="217"/>
      <c r="VDG7022" s="217"/>
      <c r="VDH7022" s="217"/>
      <c r="VDI7022" s="217"/>
      <c r="VDJ7022" s="217"/>
      <c r="VDK7022" s="217"/>
      <c r="VDL7022" s="217"/>
      <c r="VDM7022" s="217"/>
      <c r="VDN7022" s="217"/>
      <c r="VDO7022" s="217"/>
      <c r="VDP7022" s="217"/>
      <c r="VDQ7022" s="217"/>
      <c r="VDR7022" s="217"/>
      <c r="VDS7022" s="217"/>
      <c r="VDT7022" s="217"/>
      <c r="VDU7022" s="217"/>
      <c r="VDV7022" s="217"/>
      <c r="VDW7022" s="217"/>
      <c r="VDX7022" s="217"/>
      <c r="VDY7022" s="217"/>
      <c r="VDZ7022" s="217"/>
      <c r="VEA7022" s="217"/>
      <c r="VEB7022" s="217"/>
      <c r="VEC7022" s="217"/>
      <c r="VED7022" s="217"/>
      <c r="VEE7022" s="217"/>
      <c r="VEF7022" s="217"/>
      <c r="VEG7022" s="217"/>
      <c r="VEH7022" s="217"/>
      <c r="VEI7022" s="217"/>
      <c r="VEJ7022" s="217"/>
      <c r="VEK7022" s="217"/>
      <c r="VEL7022" s="217"/>
      <c r="VEM7022" s="217"/>
      <c r="VEN7022" s="217"/>
      <c r="VEO7022" s="217"/>
      <c r="VEP7022" s="217"/>
      <c r="VEQ7022" s="217"/>
      <c r="VER7022" s="217"/>
      <c r="VES7022" s="217"/>
      <c r="VET7022" s="217"/>
      <c r="VEU7022" s="217"/>
      <c r="VEV7022" s="217"/>
      <c r="VEW7022" s="217"/>
      <c r="VEX7022" s="217"/>
      <c r="VEY7022" s="217"/>
      <c r="VEZ7022" s="217"/>
      <c r="VFA7022" s="217"/>
      <c r="VFB7022" s="217"/>
      <c r="VFC7022" s="217"/>
      <c r="VFD7022" s="217"/>
      <c r="VFE7022" s="217"/>
      <c r="VFF7022" s="217"/>
      <c r="VFG7022" s="217"/>
      <c r="VFH7022" s="217"/>
      <c r="VFI7022" s="217"/>
      <c r="VFJ7022" s="217"/>
      <c r="VFK7022" s="217"/>
      <c r="VFL7022" s="217"/>
      <c r="VFM7022" s="217"/>
      <c r="VFN7022" s="217"/>
      <c r="VFO7022" s="217"/>
      <c r="VFP7022" s="217"/>
      <c r="VFQ7022" s="217"/>
      <c r="VFR7022" s="217"/>
      <c r="VFS7022" s="217"/>
      <c r="VFT7022" s="217"/>
      <c r="VFU7022" s="217"/>
      <c r="VFV7022" s="217"/>
      <c r="VFW7022" s="217"/>
      <c r="VFX7022" s="217"/>
      <c r="VFY7022" s="217"/>
      <c r="VFZ7022" s="217"/>
      <c r="VGA7022" s="217"/>
      <c r="VGB7022" s="217"/>
      <c r="VGC7022" s="217"/>
      <c r="VGD7022" s="217"/>
      <c r="VGE7022" s="217"/>
      <c r="VGF7022" s="217"/>
      <c r="VGG7022" s="217"/>
      <c r="VGH7022" s="217"/>
      <c r="VGI7022" s="217"/>
      <c r="VGJ7022" s="217"/>
      <c r="VGK7022" s="217"/>
      <c r="VGL7022" s="217"/>
      <c r="VGM7022" s="217"/>
      <c r="VGN7022" s="217"/>
      <c r="VGO7022" s="217"/>
      <c r="VGP7022" s="217"/>
      <c r="VGQ7022" s="217"/>
      <c r="VGR7022" s="217"/>
      <c r="VGS7022" s="217"/>
      <c r="VGT7022" s="217"/>
      <c r="VGU7022" s="217"/>
      <c r="VGV7022" s="217"/>
      <c r="VGW7022" s="217"/>
      <c r="VGX7022" s="217"/>
      <c r="VGY7022" s="217"/>
      <c r="VGZ7022" s="217"/>
      <c r="VHA7022" s="217"/>
      <c r="VHB7022" s="217"/>
      <c r="VHC7022" s="217"/>
      <c r="VHD7022" s="217"/>
      <c r="VHE7022" s="217"/>
      <c r="VHF7022" s="217"/>
      <c r="VHG7022" s="217"/>
      <c r="VHH7022" s="217"/>
      <c r="VHI7022" s="217"/>
      <c r="VHJ7022" s="217"/>
      <c r="VHK7022" s="217"/>
      <c r="VHL7022" s="217"/>
      <c r="VHM7022" s="217"/>
      <c r="VHN7022" s="217"/>
      <c r="VHO7022" s="217"/>
      <c r="VHP7022" s="217"/>
      <c r="VHQ7022" s="217"/>
      <c r="VHR7022" s="217"/>
      <c r="VHS7022" s="217"/>
      <c r="VHT7022" s="217"/>
      <c r="VHU7022" s="217"/>
      <c r="VHV7022" s="217"/>
      <c r="VHW7022" s="217"/>
      <c r="VHX7022" s="217"/>
      <c r="VHY7022" s="217"/>
      <c r="VHZ7022" s="217"/>
      <c r="VIA7022" s="217"/>
      <c r="VIB7022" s="217"/>
      <c r="VIC7022" s="217"/>
      <c r="VID7022" s="217"/>
      <c r="VIE7022" s="217"/>
      <c r="VIF7022" s="217"/>
      <c r="VIG7022" s="217"/>
      <c r="VIH7022" s="217"/>
      <c r="VII7022" s="217"/>
      <c r="VIJ7022" s="217"/>
      <c r="VIK7022" s="217"/>
      <c r="VIL7022" s="217"/>
      <c r="VIM7022" s="217"/>
      <c r="VIN7022" s="217"/>
      <c r="VIO7022" s="217"/>
      <c r="VIP7022" s="217"/>
      <c r="VIQ7022" s="217"/>
      <c r="VIR7022" s="217"/>
      <c r="VIS7022" s="217"/>
      <c r="VIT7022" s="217"/>
      <c r="VIU7022" s="217"/>
      <c r="VIV7022" s="217"/>
      <c r="VIW7022" s="217"/>
      <c r="VIX7022" s="217"/>
      <c r="VIY7022" s="217"/>
      <c r="VIZ7022" s="217"/>
      <c r="VJA7022" s="217"/>
      <c r="VJB7022" s="217"/>
      <c r="VJC7022" s="217"/>
      <c r="VJD7022" s="217"/>
      <c r="VJE7022" s="217"/>
      <c r="VJF7022" s="217"/>
      <c r="VJG7022" s="217"/>
      <c r="VJH7022" s="217"/>
      <c r="VJI7022" s="217"/>
      <c r="VJJ7022" s="217"/>
      <c r="VJK7022" s="217"/>
      <c r="VJL7022" s="217"/>
      <c r="VJM7022" s="217"/>
      <c r="VJN7022" s="217"/>
      <c r="VJO7022" s="217"/>
      <c r="VJP7022" s="217"/>
      <c r="VJQ7022" s="217"/>
      <c r="VJR7022" s="217"/>
      <c r="VJS7022" s="217"/>
      <c r="VJT7022" s="217"/>
      <c r="VJU7022" s="217"/>
      <c r="VJV7022" s="217"/>
      <c r="VJW7022" s="217"/>
      <c r="VJX7022" s="217"/>
      <c r="VJY7022" s="217"/>
      <c r="VJZ7022" s="217"/>
      <c r="VKA7022" s="217"/>
      <c r="VKB7022" s="217"/>
      <c r="VKC7022" s="217"/>
      <c r="VKD7022" s="217"/>
      <c r="VKE7022" s="217"/>
      <c r="VKF7022" s="217"/>
      <c r="VKG7022" s="217"/>
      <c r="VKH7022" s="217"/>
      <c r="VKI7022" s="217"/>
      <c r="VKJ7022" s="217"/>
      <c r="VKK7022" s="217"/>
      <c r="VKL7022" s="217"/>
      <c r="VKM7022" s="217"/>
      <c r="VKN7022" s="217"/>
      <c r="VKO7022" s="217"/>
      <c r="VKP7022" s="217"/>
      <c r="VKQ7022" s="217"/>
      <c r="VKR7022" s="217"/>
      <c r="VKS7022" s="217"/>
      <c r="VKT7022" s="217"/>
      <c r="VKU7022" s="217"/>
      <c r="VKV7022" s="217"/>
      <c r="VKW7022" s="217"/>
      <c r="VKX7022" s="217"/>
      <c r="VKY7022" s="217"/>
      <c r="VKZ7022" s="217"/>
      <c r="VLA7022" s="217"/>
      <c r="VLB7022" s="217"/>
      <c r="VLC7022" s="217"/>
      <c r="VLD7022" s="217"/>
      <c r="VLE7022" s="217"/>
      <c r="VLF7022" s="217"/>
      <c r="VLG7022" s="217"/>
      <c r="VLH7022" s="217"/>
      <c r="VLI7022" s="217"/>
      <c r="VLJ7022" s="217"/>
      <c r="VLK7022" s="217"/>
      <c r="VLL7022" s="217"/>
      <c r="VLM7022" s="217"/>
      <c r="VLN7022" s="217"/>
      <c r="VLO7022" s="217"/>
      <c r="VLP7022" s="217"/>
      <c r="VLQ7022" s="217"/>
      <c r="VLR7022" s="217"/>
      <c r="VLS7022" s="217"/>
      <c r="VLT7022" s="217"/>
      <c r="VLU7022" s="217"/>
      <c r="VLV7022" s="217"/>
      <c r="VLW7022" s="217"/>
      <c r="VLX7022" s="217"/>
      <c r="VLY7022" s="217"/>
      <c r="VLZ7022" s="217"/>
      <c r="VMA7022" s="217"/>
      <c r="VMB7022" s="217"/>
      <c r="VMC7022" s="217"/>
      <c r="VMD7022" s="217"/>
      <c r="VME7022" s="217"/>
      <c r="VMF7022" s="217"/>
      <c r="VMG7022" s="217"/>
      <c r="VMH7022" s="217"/>
      <c r="VMI7022" s="217"/>
      <c r="VMJ7022" s="217"/>
      <c r="VMK7022" s="217"/>
      <c r="VML7022" s="217"/>
      <c r="VMM7022" s="217"/>
      <c r="VMN7022" s="217"/>
      <c r="VMO7022" s="217"/>
      <c r="VMP7022" s="217"/>
      <c r="VMQ7022" s="217"/>
      <c r="VMR7022" s="217"/>
      <c r="VMS7022" s="217"/>
      <c r="VMT7022" s="217"/>
      <c r="VMU7022" s="217"/>
      <c r="VMV7022" s="217"/>
      <c r="VMW7022" s="217"/>
      <c r="VMX7022" s="217"/>
      <c r="VMY7022" s="217"/>
      <c r="VMZ7022" s="217"/>
      <c r="VNA7022" s="217"/>
      <c r="VNB7022" s="217"/>
      <c r="VNC7022" s="217"/>
      <c r="VND7022" s="217"/>
      <c r="VNE7022" s="217"/>
      <c r="VNF7022" s="217"/>
      <c r="VNG7022" s="217"/>
      <c r="VNH7022" s="217"/>
      <c r="VNI7022" s="217"/>
      <c r="VNJ7022" s="217"/>
      <c r="VNK7022" s="217"/>
      <c r="VNL7022" s="217"/>
      <c r="VNM7022" s="217"/>
      <c r="VNN7022" s="217"/>
      <c r="VNO7022" s="217"/>
      <c r="VNP7022" s="217"/>
      <c r="VNQ7022" s="217"/>
      <c r="VNR7022" s="217"/>
      <c r="VNS7022" s="217"/>
      <c r="VNT7022" s="217"/>
      <c r="VNU7022" s="217"/>
      <c r="VNV7022" s="217"/>
      <c r="VNW7022" s="217"/>
      <c r="VNX7022" s="217"/>
      <c r="VNY7022" s="217"/>
      <c r="VNZ7022" s="217"/>
      <c r="VOA7022" s="217"/>
      <c r="VOB7022" s="217"/>
      <c r="VOC7022" s="217"/>
      <c r="VOD7022" s="217"/>
      <c r="VOE7022" s="217"/>
      <c r="VOF7022" s="217"/>
      <c r="VOG7022" s="217"/>
      <c r="VOH7022" s="217"/>
      <c r="VOI7022" s="217"/>
      <c r="VOJ7022" s="217"/>
      <c r="VOK7022" s="217"/>
      <c r="VOL7022" s="217"/>
      <c r="VOM7022" s="217"/>
      <c r="VON7022" s="217"/>
      <c r="VOO7022" s="217"/>
      <c r="VOP7022" s="217"/>
      <c r="VOQ7022" s="217"/>
      <c r="VOR7022" s="217"/>
      <c r="VOS7022" s="217"/>
      <c r="VOT7022" s="217"/>
      <c r="VOU7022" s="217"/>
      <c r="VOV7022" s="217"/>
      <c r="VOW7022" s="217"/>
      <c r="VOX7022" s="217"/>
      <c r="VOY7022" s="217"/>
      <c r="VOZ7022" s="217"/>
      <c r="VPA7022" s="217"/>
      <c r="VPB7022" s="217"/>
      <c r="VPC7022" s="217"/>
      <c r="VPD7022" s="217"/>
      <c r="VPE7022" s="217"/>
      <c r="VPF7022" s="217"/>
      <c r="VPG7022" s="217"/>
      <c r="VPH7022" s="217"/>
      <c r="VPI7022" s="217"/>
      <c r="VPJ7022" s="217"/>
      <c r="VPK7022" s="217"/>
      <c r="VPL7022" s="217"/>
      <c r="VPM7022" s="217"/>
      <c r="VPN7022" s="217"/>
      <c r="VPO7022" s="217"/>
      <c r="VPP7022" s="217"/>
      <c r="VPQ7022" s="217"/>
      <c r="VPR7022" s="217"/>
      <c r="VPS7022" s="217"/>
      <c r="VPT7022" s="217"/>
      <c r="VPU7022" s="217"/>
      <c r="VPV7022" s="217"/>
      <c r="VPW7022" s="217"/>
      <c r="VPX7022" s="217"/>
      <c r="VPY7022" s="217"/>
      <c r="VPZ7022" s="217"/>
      <c r="VQA7022" s="217"/>
      <c r="VQB7022" s="217"/>
      <c r="VQC7022" s="217"/>
      <c r="VQD7022" s="217"/>
      <c r="VQE7022" s="217"/>
      <c r="VQF7022" s="217"/>
      <c r="VQG7022" s="217"/>
      <c r="VQH7022" s="217"/>
      <c r="VQI7022" s="217"/>
      <c r="VQJ7022" s="217"/>
      <c r="VQK7022" s="217"/>
      <c r="VQL7022" s="217"/>
      <c r="VQM7022" s="217"/>
      <c r="VQN7022" s="217"/>
      <c r="VQO7022" s="217"/>
      <c r="VQP7022" s="217"/>
      <c r="VQQ7022" s="217"/>
      <c r="VQR7022" s="217"/>
      <c r="VQS7022" s="217"/>
      <c r="VQT7022" s="217"/>
      <c r="VQU7022" s="217"/>
      <c r="VQV7022" s="217"/>
      <c r="VQW7022" s="217"/>
      <c r="VQX7022" s="217"/>
      <c r="VQY7022" s="217"/>
      <c r="VQZ7022" s="217"/>
      <c r="VRA7022" s="217"/>
      <c r="VRB7022" s="217"/>
      <c r="VRC7022" s="217"/>
      <c r="VRD7022" s="217"/>
      <c r="VRE7022" s="217"/>
      <c r="VRF7022" s="217"/>
      <c r="VRG7022" s="217"/>
      <c r="VRH7022" s="217"/>
      <c r="VRI7022" s="217"/>
      <c r="VRJ7022" s="217"/>
      <c r="VRK7022" s="217"/>
      <c r="VRL7022" s="217"/>
      <c r="VRM7022" s="217"/>
      <c r="VRN7022" s="217"/>
      <c r="VRO7022" s="217"/>
      <c r="VRP7022" s="217"/>
      <c r="VRQ7022" s="217"/>
      <c r="VRR7022" s="217"/>
      <c r="VRS7022" s="217"/>
      <c r="VRT7022" s="217"/>
      <c r="VRU7022" s="217"/>
      <c r="VRV7022" s="217"/>
      <c r="VRW7022" s="217"/>
      <c r="VRX7022" s="217"/>
      <c r="VRY7022" s="217"/>
      <c r="VRZ7022" s="217"/>
      <c r="VSA7022" s="217"/>
      <c r="VSB7022" s="217"/>
      <c r="VSC7022" s="217"/>
      <c r="VSD7022" s="217"/>
      <c r="VSE7022" s="217"/>
      <c r="VSF7022" s="217"/>
      <c r="VSG7022" s="217"/>
      <c r="VSH7022" s="217"/>
      <c r="VSI7022" s="217"/>
      <c r="VSJ7022" s="217"/>
      <c r="VSK7022" s="217"/>
      <c r="VSL7022" s="217"/>
      <c r="VSM7022" s="217"/>
      <c r="VSN7022" s="217"/>
      <c r="VSO7022" s="217"/>
      <c r="VSP7022" s="217"/>
      <c r="VSQ7022" s="217"/>
      <c r="VSR7022" s="217"/>
      <c r="VSS7022" s="217"/>
      <c r="VST7022" s="217"/>
      <c r="VSU7022" s="217"/>
      <c r="VSV7022" s="217"/>
      <c r="VSW7022" s="217"/>
      <c r="VSX7022" s="217"/>
      <c r="VSY7022" s="217"/>
      <c r="VSZ7022" s="217"/>
      <c r="VTA7022" s="217"/>
      <c r="VTB7022" s="217"/>
      <c r="VTC7022" s="217"/>
      <c r="VTD7022" s="217"/>
      <c r="VTE7022" s="217"/>
      <c r="VTF7022" s="217"/>
      <c r="VTG7022" s="217"/>
      <c r="VTH7022" s="217"/>
      <c r="VTI7022" s="217"/>
      <c r="VTJ7022" s="217"/>
      <c r="VTK7022" s="217"/>
      <c r="VTL7022" s="217"/>
      <c r="VTM7022" s="217"/>
      <c r="VTN7022" s="217"/>
      <c r="VTO7022" s="217"/>
      <c r="VTP7022" s="217"/>
      <c r="VTQ7022" s="217"/>
      <c r="VTR7022" s="217"/>
      <c r="VTS7022" s="217"/>
      <c r="VTT7022" s="217"/>
      <c r="VTU7022" s="217"/>
      <c r="VTV7022" s="217"/>
      <c r="VTW7022" s="217"/>
      <c r="VTX7022" s="217"/>
      <c r="VTY7022" s="217"/>
      <c r="VTZ7022" s="217"/>
      <c r="VUA7022" s="217"/>
      <c r="VUB7022" s="217"/>
      <c r="VUC7022" s="217"/>
      <c r="VUD7022" s="217"/>
      <c r="VUE7022" s="217"/>
      <c r="VUF7022" s="217"/>
      <c r="VUG7022" s="217"/>
      <c r="VUH7022" s="217"/>
      <c r="VUI7022" s="217"/>
      <c r="VUJ7022" s="217"/>
      <c r="VUK7022" s="217"/>
      <c r="VUL7022" s="217"/>
      <c r="VUM7022" s="217"/>
      <c r="VUN7022" s="217"/>
      <c r="VUO7022" s="217"/>
      <c r="VUP7022" s="217"/>
      <c r="VUQ7022" s="217"/>
      <c r="VUR7022" s="217"/>
      <c r="VUS7022" s="217"/>
      <c r="VUT7022" s="217"/>
      <c r="VUU7022" s="217"/>
      <c r="VUV7022" s="217"/>
      <c r="VUW7022" s="217"/>
      <c r="VUX7022" s="217"/>
      <c r="VUY7022" s="217"/>
      <c r="VUZ7022" s="217"/>
      <c r="VVA7022" s="217"/>
      <c r="VVB7022" s="217"/>
      <c r="VVC7022" s="217"/>
      <c r="VVD7022" s="217"/>
      <c r="VVE7022" s="217"/>
      <c r="VVF7022" s="217"/>
      <c r="VVG7022" s="217"/>
      <c r="VVH7022" s="217"/>
      <c r="VVI7022" s="217"/>
      <c r="VVJ7022" s="217"/>
      <c r="VVK7022" s="217"/>
      <c r="VVL7022" s="217"/>
      <c r="VVM7022" s="217"/>
      <c r="VVN7022" s="217"/>
      <c r="VVO7022" s="217"/>
      <c r="VVP7022" s="217"/>
      <c r="VVQ7022" s="217"/>
      <c r="VVR7022" s="217"/>
      <c r="VVS7022" s="217"/>
      <c r="VVT7022" s="217"/>
      <c r="VVU7022" s="217"/>
      <c r="VVV7022" s="217"/>
      <c r="VVW7022" s="217"/>
      <c r="VVX7022" s="217"/>
      <c r="VVY7022" s="217"/>
      <c r="VVZ7022" s="217"/>
      <c r="VWA7022" s="217"/>
      <c r="VWB7022" s="217"/>
      <c r="VWC7022" s="217"/>
      <c r="VWD7022" s="217"/>
      <c r="VWE7022" s="217"/>
      <c r="VWF7022" s="217"/>
      <c r="VWG7022" s="217"/>
      <c r="VWH7022" s="217"/>
      <c r="VWI7022" s="217"/>
      <c r="VWJ7022" s="217"/>
      <c r="VWK7022" s="217"/>
      <c r="VWL7022" s="217"/>
      <c r="VWM7022" s="217"/>
      <c r="VWN7022" s="217"/>
      <c r="VWO7022" s="217"/>
      <c r="VWP7022" s="217"/>
      <c r="VWQ7022" s="217"/>
      <c r="VWR7022" s="217"/>
      <c r="VWS7022" s="217"/>
      <c r="VWT7022" s="217"/>
      <c r="VWU7022" s="217"/>
      <c r="VWV7022" s="217"/>
      <c r="VWW7022" s="217"/>
      <c r="VWX7022" s="217"/>
      <c r="VWY7022" s="217"/>
      <c r="VWZ7022" s="217"/>
      <c r="VXA7022" s="217"/>
      <c r="VXB7022" s="217"/>
      <c r="VXC7022" s="217"/>
      <c r="VXD7022" s="217"/>
      <c r="VXE7022" s="217"/>
      <c r="VXF7022" s="217"/>
      <c r="VXG7022" s="217"/>
      <c r="VXH7022" s="217"/>
      <c r="VXI7022" s="217"/>
      <c r="VXJ7022" s="217"/>
      <c r="VXK7022" s="217"/>
      <c r="VXL7022" s="217"/>
      <c r="VXM7022" s="217"/>
      <c r="VXN7022" s="217"/>
      <c r="VXO7022" s="217"/>
      <c r="VXP7022" s="217"/>
      <c r="VXQ7022" s="217"/>
      <c r="VXR7022" s="217"/>
      <c r="VXS7022" s="217"/>
      <c r="VXT7022" s="217"/>
      <c r="VXU7022" s="217"/>
      <c r="VXV7022" s="217"/>
      <c r="VXW7022" s="217"/>
      <c r="VXX7022" s="217"/>
      <c r="VXY7022" s="217"/>
      <c r="VXZ7022" s="217"/>
      <c r="VYA7022" s="217"/>
      <c r="VYB7022" s="217"/>
      <c r="VYC7022" s="217"/>
      <c r="VYD7022" s="217"/>
      <c r="VYE7022" s="217"/>
      <c r="VYF7022" s="217"/>
      <c r="VYG7022" s="217"/>
      <c r="VYH7022" s="217"/>
      <c r="VYI7022" s="217"/>
      <c r="VYJ7022" s="217"/>
      <c r="VYK7022" s="217"/>
      <c r="VYL7022" s="217"/>
      <c r="VYM7022" s="217"/>
      <c r="VYN7022" s="217"/>
      <c r="VYO7022" s="217"/>
    </row>
    <row r="7023" spans="1:15537" s="179" customFormat="1" ht="45.75" hidden="1" thickBot="1">
      <c r="A7023" s="203">
        <v>2019129451</v>
      </c>
      <c r="B7023" s="131" t="s">
        <v>9</v>
      </c>
      <c r="C7023" s="182">
        <v>45644</v>
      </c>
      <c r="D7023" s="131" t="s">
        <v>28</v>
      </c>
      <c r="E7023" s="183" t="s">
        <v>14021</v>
      </c>
      <c r="F7023" s="131" t="s">
        <v>22</v>
      </c>
      <c r="G7023" s="183" t="s">
        <v>13</v>
      </c>
      <c r="H7023" s="153" t="s">
        <v>14065</v>
      </c>
      <c r="I7023" s="252">
        <v>45651</v>
      </c>
    </row>
    <row r="7024" spans="1:15537" s="179" customFormat="1" ht="45.75" hidden="1" thickBot="1">
      <c r="A7024" s="203">
        <v>2019129456</v>
      </c>
      <c r="B7024" s="131" t="s">
        <v>13955</v>
      </c>
      <c r="C7024" s="182">
        <v>45644</v>
      </c>
      <c r="D7024" s="131" t="s">
        <v>16</v>
      </c>
      <c r="E7024" s="183" t="s">
        <v>14022</v>
      </c>
      <c r="F7024" s="131" t="s">
        <v>22</v>
      </c>
      <c r="G7024" s="183" t="s">
        <v>23</v>
      </c>
      <c r="H7024" s="153" t="s">
        <v>14030</v>
      </c>
      <c r="I7024" s="253">
        <v>45645</v>
      </c>
    </row>
    <row r="7025" spans="1:9" s="179" customFormat="1" ht="45.75" hidden="1" thickBot="1">
      <c r="A7025" s="203">
        <v>2019129479</v>
      </c>
      <c r="B7025" s="131" t="s">
        <v>9</v>
      </c>
      <c r="C7025" s="182">
        <v>45645</v>
      </c>
      <c r="D7025" s="131" t="s">
        <v>28</v>
      </c>
      <c r="E7025" s="183" t="s">
        <v>14025</v>
      </c>
      <c r="F7025" s="131" t="s">
        <v>34</v>
      </c>
      <c r="G7025" s="183" t="s">
        <v>23</v>
      </c>
      <c r="H7025" s="153" t="s">
        <v>14030</v>
      </c>
      <c r="I7025" s="251">
        <v>45652</v>
      </c>
    </row>
    <row r="7026" spans="1:9" s="179" customFormat="1" ht="45" hidden="1">
      <c r="A7026" s="203" t="s">
        <v>14091</v>
      </c>
      <c r="B7026" s="131" t="s">
        <v>9</v>
      </c>
      <c r="C7026" s="182">
        <v>45645</v>
      </c>
      <c r="D7026" s="131" t="s">
        <v>10</v>
      </c>
      <c r="E7026" s="183" t="s">
        <v>14026</v>
      </c>
      <c r="F7026" s="131" t="s">
        <v>18</v>
      </c>
      <c r="G7026" s="117" t="s">
        <v>23</v>
      </c>
      <c r="H7026" s="153" t="s">
        <v>14092</v>
      </c>
      <c r="I7026" s="255">
        <v>45660</v>
      </c>
    </row>
    <row r="7027" spans="1:9" s="179" customFormat="1" ht="60" hidden="1">
      <c r="A7027" s="203" t="s">
        <v>14567</v>
      </c>
      <c r="B7027" s="131" t="s">
        <v>9</v>
      </c>
      <c r="C7027" s="182">
        <v>45645</v>
      </c>
      <c r="D7027" s="131" t="s">
        <v>16</v>
      </c>
      <c r="E7027" s="183" t="s">
        <v>14027</v>
      </c>
      <c r="F7027" s="131" t="s">
        <v>34</v>
      </c>
      <c r="G7027" s="183" t="s">
        <v>49</v>
      </c>
      <c r="H7027" s="153" t="s">
        <v>14030</v>
      </c>
      <c r="I7027" s="256">
        <v>45646</v>
      </c>
    </row>
    <row r="7028" spans="1:9" s="179" customFormat="1" ht="60" hidden="1">
      <c r="A7028" s="203">
        <v>2019129485</v>
      </c>
      <c r="B7028" s="131" t="s">
        <v>9</v>
      </c>
      <c r="C7028" s="182">
        <v>45645</v>
      </c>
      <c r="D7028" s="131" t="s">
        <v>16</v>
      </c>
      <c r="E7028" s="183" t="s">
        <v>14028</v>
      </c>
      <c r="F7028" s="131" t="s">
        <v>34</v>
      </c>
      <c r="G7028" s="183" t="s">
        <v>23</v>
      </c>
      <c r="H7028" s="153" t="s">
        <v>14149</v>
      </c>
      <c r="I7028" s="256">
        <v>45646</v>
      </c>
    </row>
    <row r="7029" spans="1:9" s="179" customFormat="1" ht="45" hidden="1">
      <c r="A7029" s="203">
        <v>2019129487</v>
      </c>
      <c r="B7029" s="131" t="s">
        <v>9</v>
      </c>
      <c r="C7029" s="182">
        <v>45645</v>
      </c>
      <c r="D7029" s="131" t="s">
        <v>16</v>
      </c>
      <c r="E7029" s="183" t="s">
        <v>14029</v>
      </c>
      <c r="F7029" s="131" t="s">
        <v>22</v>
      </c>
      <c r="G7029" s="129" t="s">
        <v>23</v>
      </c>
      <c r="H7029" s="118" t="s">
        <v>14023</v>
      </c>
      <c r="I7029" s="496">
        <v>45646</v>
      </c>
    </row>
    <row r="7030" spans="1:9" s="179" customFormat="1" ht="60" hidden="1">
      <c r="A7030" s="203" t="s">
        <v>14038</v>
      </c>
      <c r="B7030" s="131" t="s">
        <v>9</v>
      </c>
      <c r="C7030" s="182">
        <v>45645</v>
      </c>
      <c r="D7030" s="131" t="s">
        <v>28</v>
      </c>
      <c r="E7030" s="183" t="s">
        <v>14031</v>
      </c>
      <c r="F7030" s="131" t="s">
        <v>30</v>
      </c>
      <c r="G7030" s="183" t="s">
        <v>49</v>
      </c>
      <c r="H7030" s="153" t="s">
        <v>14849</v>
      </c>
      <c r="I7030" s="268">
        <v>45652</v>
      </c>
    </row>
    <row r="7031" spans="1:9" s="179" customFormat="1" ht="30.75" hidden="1" thickBot="1">
      <c r="A7031" s="203">
        <v>2019129504</v>
      </c>
      <c r="B7031" s="131" t="s">
        <v>9</v>
      </c>
      <c r="C7031" s="182">
        <v>45645</v>
      </c>
      <c r="D7031" s="131" t="s">
        <v>28</v>
      </c>
      <c r="E7031" s="183" t="s">
        <v>14032</v>
      </c>
      <c r="F7031" s="131" t="s">
        <v>30</v>
      </c>
      <c r="G7031" s="183" t="s">
        <v>23</v>
      </c>
      <c r="H7031" s="153" t="s">
        <v>14111</v>
      </c>
      <c r="I7031" s="500">
        <v>45652</v>
      </c>
    </row>
    <row r="7032" spans="1:9" s="179" customFormat="1" ht="45.75" hidden="1" customHeight="1" thickBot="1">
      <c r="A7032" s="203">
        <v>2019129522</v>
      </c>
      <c r="B7032" s="259" t="s">
        <v>155</v>
      </c>
      <c r="C7032" s="257">
        <v>45646</v>
      </c>
      <c r="D7032" s="260" t="s">
        <v>16</v>
      </c>
      <c r="E7032" s="258" t="s">
        <v>14033</v>
      </c>
      <c r="F7032" s="258" t="s">
        <v>34</v>
      </c>
      <c r="G7032" s="258" t="s">
        <v>49</v>
      </c>
      <c r="H7032" s="258" t="s">
        <v>157</v>
      </c>
      <c r="I7032" s="262">
        <v>45647</v>
      </c>
    </row>
    <row r="7033" spans="1:9" s="179" customFormat="1" ht="45" hidden="1">
      <c r="A7033" s="203">
        <v>2019129536</v>
      </c>
      <c r="B7033" s="131" t="s">
        <v>9</v>
      </c>
      <c r="C7033" s="182">
        <v>45646</v>
      </c>
      <c r="D7033" s="131" t="s">
        <v>16</v>
      </c>
      <c r="E7033" s="183" t="s">
        <v>14034</v>
      </c>
      <c r="F7033" s="131" t="s">
        <v>22</v>
      </c>
      <c r="G7033" s="183" t="s">
        <v>13</v>
      </c>
      <c r="H7033" s="153" t="s">
        <v>14325</v>
      </c>
      <c r="I7033" s="269">
        <v>45647</v>
      </c>
    </row>
    <row r="7034" spans="1:9" s="179" customFormat="1" ht="45" hidden="1">
      <c r="A7034" s="203">
        <v>2019129553</v>
      </c>
      <c r="B7034" s="131" t="s">
        <v>9</v>
      </c>
      <c r="C7034" s="115">
        <v>45646</v>
      </c>
      <c r="D7034" s="223" t="s">
        <v>32</v>
      </c>
      <c r="E7034" s="117" t="s">
        <v>14035</v>
      </c>
      <c r="F7034" s="117" t="s">
        <v>22</v>
      </c>
      <c r="G7034" s="183" t="s">
        <v>49</v>
      </c>
      <c r="H7034" s="153" t="s">
        <v>14536</v>
      </c>
      <c r="I7034" s="268">
        <v>45716</v>
      </c>
    </row>
    <row r="7035" spans="1:9" s="179" customFormat="1" ht="30" hidden="1">
      <c r="A7035" s="203">
        <v>2019129556</v>
      </c>
      <c r="B7035" s="196" t="s">
        <v>13955</v>
      </c>
      <c r="C7035" s="195">
        <v>45646</v>
      </c>
      <c r="D7035" s="196" t="s">
        <v>16</v>
      </c>
      <c r="E7035" s="197" t="s">
        <v>14036</v>
      </c>
      <c r="F7035" s="196" t="s">
        <v>22</v>
      </c>
      <c r="G7035" s="197" t="s">
        <v>49</v>
      </c>
      <c r="H7035" s="267" t="s">
        <v>14041</v>
      </c>
      <c r="I7035" s="501">
        <v>45647</v>
      </c>
    </row>
    <row r="7036" spans="1:9" s="179" customFormat="1" ht="30" hidden="1">
      <c r="A7036" s="203" t="s">
        <v>14045</v>
      </c>
      <c r="B7036" s="131" t="s">
        <v>9</v>
      </c>
      <c r="C7036" s="182">
        <v>45652</v>
      </c>
      <c r="D7036" s="131" t="s">
        <v>16</v>
      </c>
      <c r="E7036" s="183" t="s">
        <v>14042</v>
      </c>
      <c r="F7036" s="131" t="s">
        <v>34</v>
      </c>
      <c r="G7036" s="183" t="s">
        <v>49</v>
      </c>
      <c r="H7036" s="153" t="s">
        <v>14536</v>
      </c>
      <c r="I7036" s="263">
        <v>45653</v>
      </c>
    </row>
    <row r="7037" spans="1:9" s="179" customFormat="1" ht="30" hidden="1">
      <c r="A7037" s="203">
        <v>2019129574</v>
      </c>
      <c r="B7037" s="131" t="s">
        <v>9</v>
      </c>
      <c r="C7037" s="182">
        <v>45656</v>
      </c>
      <c r="D7037" s="131" t="s">
        <v>16</v>
      </c>
      <c r="E7037" s="183" t="s">
        <v>14046</v>
      </c>
      <c r="F7037" s="131" t="s">
        <v>22</v>
      </c>
      <c r="G7037" s="129" t="s">
        <v>23</v>
      </c>
      <c r="H7037" s="168" t="s">
        <v>14047</v>
      </c>
      <c r="I7037" s="264">
        <v>45657</v>
      </c>
    </row>
    <row r="7038" spans="1:9" s="179" customFormat="1" ht="45" hidden="1">
      <c r="A7038" s="203" t="s">
        <v>14219</v>
      </c>
      <c r="B7038" s="131" t="s">
        <v>9</v>
      </c>
      <c r="C7038" s="182">
        <v>45661</v>
      </c>
      <c r="D7038" s="131" t="s">
        <v>16</v>
      </c>
      <c r="E7038" s="183" t="s">
        <v>14050</v>
      </c>
      <c r="F7038" s="131" t="s">
        <v>22</v>
      </c>
      <c r="G7038" s="183" t="s">
        <v>49</v>
      </c>
      <c r="H7038" s="168" t="s">
        <v>14052</v>
      </c>
      <c r="I7038" s="263">
        <v>45662</v>
      </c>
    </row>
    <row r="7039" spans="1:9" s="179" customFormat="1" ht="45" hidden="1">
      <c r="A7039" s="203" t="s">
        <v>14653</v>
      </c>
      <c r="B7039" s="102" t="s">
        <v>9</v>
      </c>
      <c r="C7039" s="182">
        <v>45661</v>
      </c>
      <c r="D7039" s="131" t="s">
        <v>16</v>
      </c>
      <c r="E7039" s="183" t="s">
        <v>14051</v>
      </c>
      <c r="F7039" s="131" t="s">
        <v>34</v>
      </c>
      <c r="G7039" s="183" t="s">
        <v>49</v>
      </c>
      <c r="H7039" s="153" t="s">
        <v>14793</v>
      </c>
      <c r="I7039" s="263">
        <v>45662</v>
      </c>
    </row>
    <row r="7040" spans="1:9" s="179" customFormat="1" ht="30" hidden="1">
      <c r="A7040" s="203">
        <v>2019129595</v>
      </c>
      <c r="B7040" s="131" t="s">
        <v>9</v>
      </c>
      <c r="C7040" s="182">
        <v>45663</v>
      </c>
      <c r="D7040" s="131" t="s">
        <v>10</v>
      </c>
      <c r="E7040" s="183" t="s">
        <v>14053</v>
      </c>
      <c r="F7040" s="131" t="s">
        <v>30</v>
      </c>
      <c r="G7040" s="117" t="s">
        <v>23</v>
      </c>
      <c r="H7040" s="153" t="s">
        <v>14094</v>
      </c>
      <c r="I7040" s="270">
        <v>45678</v>
      </c>
    </row>
    <row r="7041" spans="1:9" s="179" customFormat="1" ht="30" hidden="1">
      <c r="A7041" s="203">
        <v>2019129597</v>
      </c>
      <c r="B7041" s="131" t="s">
        <v>9</v>
      </c>
      <c r="C7041" s="182">
        <v>45663</v>
      </c>
      <c r="D7041" s="131" t="s">
        <v>28</v>
      </c>
      <c r="E7041" s="183" t="s">
        <v>14054</v>
      </c>
      <c r="F7041" s="131" t="s">
        <v>34</v>
      </c>
      <c r="G7041" s="183" t="s">
        <v>49</v>
      </c>
      <c r="H7041" s="153" t="s">
        <v>14057</v>
      </c>
      <c r="I7041" s="270">
        <v>45670</v>
      </c>
    </row>
    <row r="7042" spans="1:9" s="179" customFormat="1" ht="45" hidden="1">
      <c r="A7042" s="203">
        <v>2019129598</v>
      </c>
      <c r="B7042" s="131" t="s">
        <v>9</v>
      </c>
      <c r="C7042" s="182">
        <v>45663</v>
      </c>
      <c r="D7042" s="131" t="s">
        <v>16</v>
      </c>
      <c r="E7042" s="183" t="s">
        <v>14055</v>
      </c>
      <c r="F7042" s="131" t="s">
        <v>22</v>
      </c>
      <c r="G7042" s="183" t="s">
        <v>23</v>
      </c>
      <c r="H7042" s="153" t="s">
        <v>14094</v>
      </c>
      <c r="I7042" s="270">
        <v>45664</v>
      </c>
    </row>
    <row r="7043" spans="1:9" s="179" customFormat="1" ht="60" hidden="1">
      <c r="A7043" s="203">
        <v>2019129607</v>
      </c>
      <c r="B7043" s="131" t="s">
        <v>9</v>
      </c>
      <c r="C7043" s="182">
        <v>45663</v>
      </c>
      <c r="D7043" s="131" t="s">
        <v>16</v>
      </c>
      <c r="E7043" s="183" t="s">
        <v>14056</v>
      </c>
      <c r="F7043" s="131" t="s">
        <v>34</v>
      </c>
      <c r="G7043" s="183" t="s">
        <v>26</v>
      </c>
      <c r="H7043" s="153" t="s">
        <v>14061</v>
      </c>
      <c r="I7043" s="270">
        <v>45664</v>
      </c>
    </row>
    <row r="7044" spans="1:9" s="179" customFormat="1" ht="45" hidden="1">
      <c r="A7044" s="203">
        <v>2019129622</v>
      </c>
      <c r="B7044" s="131" t="s">
        <v>13955</v>
      </c>
      <c r="C7044" s="182">
        <v>45663</v>
      </c>
      <c r="D7044" s="131" t="s">
        <v>16</v>
      </c>
      <c r="E7044" s="183" t="s">
        <v>14058</v>
      </c>
      <c r="F7044" s="131" t="s">
        <v>34</v>
      </c>
      <c r="G7044" s="183" t="s">
        <v>23</v>
      </c>
      <c r="H7044" s="153" t="s">
        <v>14094</v>
      </c>
      <c r="I7044" s="270">
        <v>45664</v>
      </c>
    </row>
    <row r="7045" spans="1:9" s="179" customFormat="1" ht="30" hidden="1">
      <c r="A7045" s="203">
        <v>2019129627</v>
      </c>
      <c r="B7045" s="131" t="s">
        <v>9</v>
      </c>
      <c r="C7045" s="182">
        <v>45663</v>
      </c>
      <c r="D7045" s="131" t="s">
        <v>10</v>
      </c>
      <c r="E7045" s="183" t="s">
        <v>14059</v>
      </c>
      <c r="F7045" s="131" t="s">
        <v>22</v>
      </c>
      <c r="G7045" s="117" t="s">
        <v>13</v>
      </c>
      <c r="H7045" s="153" t="s">
        <v>15386</v>
      </c>
      <c r="I7045" s="270">
        <v>45678</v>
      </c>
    </row>
    <row r="7046" spans="1:9" s="179" customFormat="1" ht="45" hidden="1">
      <c r="A7046" s="203">
        <v>2019129633</v>
      </c>
      <c r="B7046" s="235" t="s">
        <v>9</v>
      </c>
      <c r="C7046" s="182">
        <v>45664</v>
      </c>
      <c r="D7046" s="131" t="s">
        <v>28</v>
      </c>
      <c r="E7046" s="183" t="s">
        <v>14060</v>
      </c>
      <c r="F7046" s="131" t="s">
        <v>22</v>
      </c>
      <c r="G7046" s="183" t="s">
        <v>49</v>
      </c>
      <c r="H7046" s="153" t="s">
        <v>14081</v>
      </c>
      <c r="I7046" s="272">
        <v>45671</v>
      </c>
    </row>
    <row r="7047" spans="1:9" s="179" customFormat="1" ht="30" hidden="1">
      <c r="A7047" s="203">
        <v>2019129637</v>
      </c>
      <c r="B7047" s="131" t="s">
        <v>9</v>
      </c>
      <c r="C7047" s="182">
        <v>45664</v>
      </c>
      <c r="D7047" s="131" t="s">
        <v>16</v>
      </c>
      <c r="E7047" s="183" t="s">
        <v>14062</v>
      </c>
      <c r="F7047" s="131" t="s">
        <v>22</v>
      </c>
      <c r="G7047" s="183" t="s">
        <v>49</v>
      </c>
      <c r="H7047" s="153" t="s">
        <v>14081</v>
      </c>
      <c r="I7047" s="272">
        <v>45665</v>
      </c>
    </row>
    <row r="7048" spans="1:9" s="179" customFormat="1" ht="30" hidden="1">
      <c r="A7048" s="203">
        <v>2019129638</v>
      </c>
      <c r="B7048" s="131" t="s">
        <v>9</v>
      </c>
      <c r="C7048" s="182">
        <v>45664</v>
      </c>
      <c r="D7048" s="131" t="s">
        <v>28</v>
      </c>
      <c r="E7048" s="183" t="s">
        <v>14063</v>
      </c>
      <c r="F7048" s="131" t="s">
        <v>34</v>
      </c>
      <c r="G7048" s="183" t="s">
        <v>49</v>
      </c>
      <c r="H7048" s="153" t="s">
        <v>14094</v>
      </c>
      <c r="I7048" s="272">
        <v>45671</v>
      </c>
    </row>
    <row r="7049" spans="1:9" s="179" customFormat="1" ht="30" hidden="1">
      <c r="A7049" s="203">
        <v>2019129639</v>
      </c>
      <c r="B7049" s="131" t="s">
        <v>9</v>
      </c>
      <c r="C7049" s="182">
        <v>45664</v>
      </c>
      <c r="D7049" s="131" t="s">
        <v>28</v>
      </c>
      <c r="E7049" s="183" t="s">
        <v>14064</v>
      </c>
      <c r="F7049" s="131" t="s">
        <v>30</v>
      </c>
      <c r="G7049" s="183" t="s">
        <v>13</v>
      </c>
      <c r="H7049" s="153" t="s">
        <v>14400</v>
      </c>
      <c r="I7049" s="272">
        <v>45671</v>
      </c>
    </row>
    <row r="7050" spans="1:9" s="179" customFormat="1" ht="45" hidden="1">
      <c r="A7050" s="203">
        <v>2019129645</v>
      </c>
      <c r="B7050" s="235" t="s">
        <v>9</v>
      </c>
      <c r="C7050" s="281">
        <v>45664</v>
      </c>
      <c r="D7050" s="116" t="s">
        <v>16</v>
      </c>
      <c r="E7050" s="280" t="s">
        <v>14066</v>
      </c>
      <c r="F7050" s="280" t="s">
        <v>22</v>
      </c>
      <c r="G7050" s="280" t="s">
        <v>49</v>
      </c>
      <c r="H7050" s="153" t="s">
        <v>14081</v>
      </c>
      <c r="I7050" s="272">
        <v>45665</v>
      </c>
    </row>
    <row r="7051" spans="1:9" s="179" customFormat="1" ht="30" hidden="1">
      <c r="A7051" s="203">
        <v>2019129647</v>
      </c>
      <c r="B7051" s="131" t="s">
        <v>9</v>
      </c>
      <c r="C7051" s="281">
        <v>45664</v>
      </c>
      <c r="D7051" s="116" t="s">
        <v>16</v>
      </c>
      <c r="E7051" s="280" t="s">
        <v>14067</v>
      </c>
      <c r="F7051" s="280" t="s">
        <v>22</v>
      </c>
      <c r="G7051" s="280" t="s">
        <v>49</v>
      </c>
      <c r="H7051" s="153" t="s">
        <v>14081</v>
      </c>
      <c r="I7051" s="272">
        <v>45665</v>
      </c>
    </row>
    <row r="7052" spans="1:9" s="179" customFormat="1" ht="30" hidden="1">
      <c r="A7052" s="203">
        <v>2019129651</v>
      </c>
      <c r="B7052" s="131" t="s">
        <v>9</v>
      </c>
      <c r="C7052" s="182">
        <v>45664</v>
      </c>
      <c r="D7052" s="131" t="s">
        <v>28</v>
      </c>
      <c r="E7052" s="183" t="s">
        <v>14068</v>
      </c>
      <c r="F7052" s="131" t="s">
        <v>22</v>
      </c>
      <c r="G7052" s="183" t="s">
        <v>49</v>
      </c>
      <c r="H7052" s="153" t="s">
        <v>14094</v>
      </c>
      <c r="I7052" s="272">
        <v>45671</v>
      </c>
    </row>
    <row r="7053" spans="1:9" s="179" customFormat="1" ht="43.5" hidden="1" customHeight="1">
      <c r="A7053" s="203">
        <v>2019129652</v>
      </c>
      <c r="B7053" s="274" t="s">
        <v>14072</v>
      </c>
      <c r="C7053" s="272">
        <v>45664</v>
      </c>
      <c r="D7053" s="275" t="s">
        <v>28</v>
      </c>
      <c r="E7053" s="273" t="s">
        <v>14069</v>
      </c>
      <c r="F7053" s="273" t="s">
        <v>22</v>
      </c>
      <c r="G7053" s="273" t="s">
        <v>49</v>
      </c>
      <c r="H7053" s="273" t="s">
        <v>3166</v>
      </c>
      <c r="I7053" s="272">
        <v>45671</v>
      </c>
    </row>
    <row r="7054" spans="1:9" s="179" customFormat="1" ht="30" hidden="1">
      <c r="A7054" s="203">
        <v>2019129653</v>
      </c>
      <c r="B7054" s="235" t="s">
        <v>9</v>
      </c>
      <c r="C7054" s="272">
        <v>45664</v>
      </c>
      <c r="D7054" s="276" t="s">
        <v>16</v>
      </c>
      <c r="E7054" s="273" t="s">
        <v>14070</v>
      </c>
      <c r="F7054" s="273" t="s">
        <v>30</v>
      </c>
      <c r="G7054" s="273" t="s">
        <v>49</v>
      </c>
      <c r="H7054" s="153" t="s">
        <v>14094</v>
      </c>
      <c r="I7054" s="272">
        <v>45665</v>
      </c>
    </row>
    <row r="7055" spans="1:9" s="179" customFormat="1" ht="68.25" hidden="1" customHeight="1">
      <c r="A7055" s="203">
        <v>2019129655</v>
      </c>
      <c r="B7055" s="131" t="s">
        <v>13955</v>
      </c>
      <c r="C7055" s="281">
        <v>45664</v>
      </c>
      <c r="D7055" s="116" t="s">
        <v>16</v>
      </c>
      <c r="E7055" s="280" t="s">
        <v>14071</v>
      </c>
      <c r="F7055" s="280" t="s">
        <v>22</v>
      </c>
      <c r="G7055" s="280" t="s">
        <v>49</v>
      </c>
      <c r="H7055" s="153" t="s">
        <v>14094</v>
      </c>
      <c r="I7055" s="272">
        <v>45665</v>
      </c>
    </row>
    <row r="7056" spans="1:9" s="179" customFormat="1" ht="15" hidden="1" customHeight="1">
      <c r="A7056" s="203">
        <v>2019129655</v>
      </c>
      <c r="B7056" s="274" t="s">
        <v>14072</v>
      </c>
      <c r="C7056" s="272">
        <v>45664</v>
      </c>
      <c r="D7056" s="276" t="s">
        <v>16</v>
      </c>
      <c r="E7056" s="273" t="s">
        <v>14071</v>
      </c>
      <c r="F7056" s="273" t="s">
        <v>22</v>
      </c>
      <c r="G7056" s="273" t="s">
        <v>49</v>
      </c>
      <c r="H7056" s="273" t="s">
        <v>3166</v>
      </c>
      <c r="I7056" s="272">
        <v>45665</v>
      </c>
    </row>
    <row r="7057" spans="1:9" s="179" customFormat="1" ht="45" hidden="1">
      <c r="A7057" s="203">
        <v>2019129670</v>
      </c>
      <c r="B7057" s="131" t="s">
        <v>9</v>
      </c>
      <c r="C7057" s="272">
        <v>45664</v>
      </c>
      <c r="D7057" s="276" t="s">
        <v>16</v>
      </c>
      <c r="E7057" s="273" t="s">
        <v>14074</v>
      </c>
      <c r="F7057" s="273" t="s">
        <v>22</v>
      </c>
      <c r="G7057" s="273" t="s">
        <v>49</v>
      </c>
      <c r="H7057" s="153" t="s">
        <v>14081</v>
      </c>
      <c r="I7057" s="272">
        <v>45665</v>
      </c>
    </row>
    <row r="7058" spans="1:9" s="179" customFormat="1" ht="45" hidden="1">
      <c r="A7058" s="203">
        <v>2019129679</v>
      </c>
      <c r="B7058" s="131" t="s">
        <v>9</v>
      </c>
      <c r="C7058" s="182">
        <v>45664</v>
      </c>
      <c r="D7058" s="131" t="s">
        <v>28</v>
      </c>
      <c r="E7058" s="183" t="s">
        <v>14073</v>
      </c>
      <c r="F7058" s="131" t="s">
        <v>22</v>
      </c>
      <c r="G7058" s="183" t="s">
        <v>49</v>
      </c>
      <c r="H7058" s="153" t="s">
        <v>14081</v>
      </c>
      <c r="I7058" s="282">
        <v>45671</v>
      </c>
    </row>
    <row r="7059" spans="1:9" s="179" customFormat="1" ht="45" hidden="1">
      <c r="A7059" s="203">
        <v>2019129709</v>
      </c>
      <c r="B7059" s="131" t="s">
        <v>9</v>
      </c>
      <c r="C7059" s="278">
        <v>45664</v>
      </c>
      <c r="D7059" s="277" t="s">
        <v>28</v>
      </c>
      <c r="E7059" s="279" t="s">
        <v>14075</v>
      </c>
      <c r="F7059" s="277" t="s">
        <v>30</v>
      </c>
      <c r="G7059" s="279" t="s">
        <v>49</v>
      </c>
      <c r="H7059" s="153" t="s">
        <v>14094</v>
      </c>
      <c r="I7059" s="272">
        <v>45671</v>
      </c>
    </row>
    <row r="7060" spans="1:9" s="179" customFormat="1" ht="45" hidden="1">
      <c r="A7060" s="203">
        <v>2019129716</v>
      </c>
      <c r="B7060" s="131" t="s">
        <v>9</v>
      </c>
      <c r="C7060" s="182">
        <v>45664</v>
      </c>
      <c r="D7060" s="131" t="s">
        <v>10</v>
      </c>
      <c r="E7060" s="183" t="s">
        <v>14076</v>
      </c>
      <c r="F7060" s="131" t="s">
        <v>22</v>
      </c>
      <c r="G7060" s="117" t="s">
        <v>23</v>
      </c>
      <c r="H7060" s="153" t="s">
        <v>14179</v>
      </c>
      <c r="I7060" s="272">
        <v>45679</v>
      </c>
    </row>
    <row r="7061" spans="1:9" s="179" customFormat="1" ht="45" hidden="1">
      <c r="A7061" s="203">
        <v>2019129717</v>
      </c>
      <c r="B7061" s="235" t="s">
        <v>9</v>
      </c>
      <c r="C7061" s="281">
        <v>45664</v>
      </c>
      <c r="D7061" s="116" t="s">
        <v>16</v>
      </c>
      <c r="E7061" s="280" t="s">
        <v>14077</v>
      </c>
      <c r="F7061" s="280" t="s">
        <v>18</v>
      </c>
      <c r="G7061" s="280" t="s">
        <v>13</v>
      </c>
      <c r="H7061" s="153" t="s">
        <v>14081</v>
      </c>
      <c r="I7061" s="272">
        <v>45665</v>
      </c>
    </row>
    <row r="7062" spans="1:9" s="179" customFormat="1" ht="15" hidden="1" customHeight="1">
      <c r="A7062" s="203">
        <v>2019129718</v>
      </c>
      <c r="B7062" s="288" t="s">
        <v>155</v>
      </c>
      <c r="C7062" s="284">
        <v>45664</v>
      </c>
      <c r="D7062" s="289" t="s">
        <v>16</v>
      </c>
      <c r="E7062" s="283" t="s">
        <v>14078</v>
      </c>
      <c r="F7062" s="283" t="s">
        <v>30</v>
      </c>
      <c r="G7062" s="283" t="s">
        <v>23</v>
      </c>
      <c r="H7062" s="285" t="s">
        <v>157</v>
      </c>
      <c r="I7062" s="286">
        <v>45665</v>
      </c>
    </row>
    <row r="7063" spans="1:9" s="179" customFormat="1" ht="45" hidden="1">
      <c r="A7063" s="203">
        <v>2019129719</v>
      </c>
      <c r="B7063" s="131" t="s">
        <v>9</v>
      </c>
      <c r="C7063" s="281">
        <v>45664</v>
      </c>
      <c r="D7063" s="116" t="s">
        <v>16</v>
      </c>
      <c r="E7063" s="280" t="s">
        <v>14079</v>
      </c>
      <c r="F7063" s="280" t="s">
        <v>30</v>
      </c>
      <c r="G7063" s="280" t="s">
        <v>23</v>
      </c>
      <c r="H7063" s="153" t="s">
        <v>14094</v>
      </c>
      <c r="I7063" s="272">
        <v>45665</v>
      </c>
    </row>
    <row r="7064" spans="1:9" s="179" customFormat="1" ht="30" hidden="1">
      <c r="A7064" s="203">
        <v>2019129720</v>
      </c>
      <c r="B7064" s="131" t="s">
        <v>9</v>
      </c>
      <c r="C7064" s="182">
        <v>45665</v>
      </c>
      <c r="D7064" s="131" t="s">
        <v>10</v>
      </c>
      <c r="E7064" s="183" t="s">
        <v>14082</v>
      </c>
      <c r="F7064" s="131" t="s">
        <v>146</v>
      </c>
      <c r="G7064" s="129" t="s">
        <v>23</v>
      </c>
      <c r="H7064" s="153" t="s">
        <v>14128</v>
      </c>
      <c r="I7064" s="287">
        <v>45680</v>
      </c>
    </row>
    <row r="7065" spans="1:9" s="179" customFormat="1" ht="75" hidden="1">
      <c r="A7065" s="203">
        <v>2019129733</v>
      </c>
      <c r="B7065" s="131" t="s">
        <v>9</v>
      </c>
      <c r="C7065" s="182">
        <v>45665</v>
      </c>
      <c r="D7065" s="131" t="s">
        <v>28</v>
      </c>
      <c r="E7065" s="183" t="s">
        <v>14083</v>
      </c>
      <c r="F7065" s="131" t="s">
        <v>30</v>
      </c>
      <c r="G7065" s="183" t="s">
        <v>49</v>
      </c>
      <c r="H7065" s="153" t="s">
        <v>14081</v>
      </c>
      <c r="I7065" s="287">
        <v>45672</v>
      </c>
    </row>
    <row r="7066" spans="1:9" s="179" customFormat="1" ht="60" hidden="1">
      <c r="A7066" s="203">
        <v>2019129734</v>
      </c>
      <c r="B7066" s="131" t="s">
        <v>9</v>
      </c>
      <c r="C7066" s="182">
        <v>45665</v>
      </c>
      <c r="D7066" s="131" t="s">
        <v>28</v>
      </c>
      <c r="E7066" s="183" t="s">
        <v>14084</v>
      </c>
      <c r="F7066" s="131" t="s">
        <v>30</v>
      </c>
      <c r="G7066" s="117" t="s">
        <v>49</v>
      </c>
      <c r="H7066" s="153" t="s">
        <v>14343</v>
      </c>
      <c r="I7066" s="287">
        <v>45672</v>
      </c>
    </row>
    <row r="7067" spans="1:9" s="179" customFormat="1" ht="60" hidden="1">
      <c r="A7067" s="203">
        <v>2019129735</v>
      </c>
      <c r="B7067" s="196" t="s">
        <v>9</v>
      </c>
      <c r="C7067" s="182">
        <v>45665</v>
      </c>
      <c r="D7067" s="131" t="s">
        <v>10</v>
      </c>
      <c r="E7067" s="183" t="s">
        <v>14085</v>
      </c>
      <c r="F7067" s="131" t="s">
        <v>30</v>
      </c>
      <c r="G7067" s="117" t="s">
        <v>49</v>
      </c>
      <c r="H7067" s="153" t="s">
        <v>14200</v>
      </c>
      <c r="I7067" s="287">
        <v>45680</v>
      </c>
    </row>
    <row r="7068" spans="1:9" s="179" customFormat="1" ht="45" hidden="1">
      <c r="A7068" s="203">
        <v>2019129736</v>
      </c>
      <c r="B7068" s="131" t="s">
        <v>9</v>
      </c>
      <c r="C7068" s="182">
        <v>45665</v>
      </c>
      <c r="D7068" s="131" t="s">
        <v>28</v>
      </c>
      <c r="E7068" s="183" t="s">
        <v>14086</v>
      </c>
      <c r="F7068" s="131" t="s">
        <v>30</v>
      </c>
      <c r="G7068" s="117" t="s">
        <v>13</v>
      </c>
      <c r="H7068" s="153" t="s">
        <v>14224</v>
      </c>
      <c r="I7068" s="287">
        <v>45672</v>
      </c>
    </row>
    <row r="7069" spans="1:9" s="179" customFormat="1" ht="60" hidden="1">
      <c r="A7069" s="203">
        <v>2019129737</v>
      </c>
      <c r="B7069" s="277" t="s">
        <v>9</v>
      </c>
      <c r="C7069" s="182">
        <v>45665</v>
      </c>
      <c r="D7069" s="131" t="s">
        <v>28</v>
      </c>
      <c r="E7069" s="183" t="s">
        <v>14087</v>
      </c>
      <c r="F7069" s="131" t="s">
        <v>30</v>
      </c>
      <c r="G7069" s="117" t="s">
        <v>13</v>
      </c>
      <c r="H7069" s="153" t="s">
        <v>14081</v>
      </c>
      <c r="I7069" s="287">
        <v>45672</v>
      </c>
    </row>
    <row r="7070" spans="1:9" s="179" customFormat="1" ht="60" hidden="1">
      <c r="A7070" s="203">
        <v>2019129746</v>
      </c>
      <c r="B7070" s="131" t="s">
        <v>9</v>
      </c>
      <c r="C7070" s="182">
        <v>45665</v>
      </c>
      <c r="D7070" s="131" t="s">
        <v>28</v>
      </c>
      <c r="E7070" s="183" t="s">
        <v>14088</v>
      </c>
      <c r="F7070" s="131" t="s">
        <v>34</v>
      </c>
      <c r="G7070" s="117" t="s">
        <v>49</v>
      </c>
      <c r="H7070" s="153" t="s">
        <v>14099</v>
      </c>
      <c r="I7070" s="287">
        <v>45672</v>
      </c>
    </row>
    <row r="7071" spans="1:9" s="179" customFormat="1" ht="75" hidden="1">
      <c r="A7071" s="203" t="s">
        <v>14232</v>
      </c>
      <c r="B7071" s="131" t="s">
        <v>9</v>
      </c>
      <c r="C7071" s="182">
        <v>45665</v>
      </c>
      <c r="D7071" s="131" t="s">
        <v>28</v>
      </c>
      <c r="E7071" s="183" t="s">
        <v>14089</v>
      </c>
      <c r="F7071" s="131" t="s">
        <v>30</v>
      </c>
      <c r="G7071" s="129" t="s">
        <v>23</v>
      </c>
      <c r="H7071" s="153" t="s">
        <v>14343</v>
      </c>
      <c r="I7071" s="287">
        <v>45672</v>
      </c>
    </row>
    <row r="7072" spans="1:9" s="179" customFormat="1" ht="60" hidden="1">
      <c r="A7072" s="203">
        <v>2019129775</v>
      </c>
      <c r="B7072" s="131" t="s">
        <v>9</v>
      </c>
      <c r="C7072" s="182">
        <v>45665</v>
      </c>
      <c r="D7072" s="131" t="s">
        <v>28</v>
      </c>
      <c r="E7072" s="183" t="s">
        <v>14090</v>
      </c>
      <c r="F7072" s="131" t="s">
        <v>34</v>
      </c>
      <c r="G7072" s="117" t="s">
        <v>23</v>
      </c>
      <c r="H7072" s="153" t="s">
        <v>14149</v>
      </c>
      <c r="I7072" s="287">
        <v>45672</v>
      </c>
    </row>
    <row r="7073" spans="1:11" s="179" customFormat="1" ht="30" hidden="1">
      <c r="A7073" s="203">
        <v>2019129781</v>
      </c>
      <c r="B7073" s="131" t="s">
        <v>9</v>
      </c>
      <c r="C7073" s="281">
        <v>45665</v>
      </c>
      <c r="D7073" s="116" t="s">
        <v>16</v>
      </c>
      <c r="E7073" s="280" t="s">
        <v>14093</v>
      </c>
      <c r="F7073" s="280" t="s">
        <v>34</v>
      </c>
      <c r="G7073" s="280" t="s">
        <v>23</v>
      </c>
      <c r="H7073" s="153" t="s">
        <v>14094</v>
      </c>
      <c r="I7073" s="287">
        <v>45666</v>
      </c>
    </row>
    <row r="7074" spans="1:11" s="179" customFormat="1" ht="45" hidden="1">
      <c r="A7074" s="203">
        <v>2019129786</v>
      </c>
      <c r="B7074" s="235" t="s">
        <v>9</v>
      </c>
      <c r="C7074" s="182">
        <v>45666</v>
      </c>
      <c r="D7074" s="131" t="s">
        <v>28</v>
      </c>
      <c r="E7074" s="183" t="s">
        <v>14096</v>
      </c>
      <c r="F7074" s="131" t="s">
        <v>30</v>
      </c>
      <c r="G7074" s="117" t="s">
        <v>49</v>
      </c>
      <c r="H7074" s="153" t="s">
        <v>14106</v>
      </c>
      <c r="I7074" s="291">
        <v>45673</v>
      </c>
    </row>
    <row r="7075" spans="1:11" s="179" customFormat="1" ht="45" hidden="1">
      <c r="A7075" s="203">
        <v>2019129794</v>
      </c>
      <c r="B7075" s="254" t="s">
        <v>9</v>
      </c>
      <c r="C7075" s="281">
        <v>45666</v>
      </c>
      <c r="D7075" s="116" t="s">
        <v>16</v>
      </c>
      <c r="E7075" s="280" t="s">
        <v>14097</v>
      </c>
      <c r="F7075" s="280" t="s">
        <v>22</v>
      </c>
      <c r="G7075" s="280" t="s">
        <v>49</v>
      </c>
      <c r="H7075" s="153" t="s">
        <v>14593</v>
      </c>
      <c r="I7075" s="291">
        <v>45667</v>
      </c>
    </row>
    <row r="7076" spans="1:11" s="179" customFormat="1" ht="120" hidden="1">
      <c r="A7076" s="203" t="s">
        <v>14299</v>
      </c>
      <c r="B7076" s="131" t="s">
        <v>9</v>
      </c>
      <c r="C7076" s="182">
        <v>45666</v>
      </c>
      <c r="D7076" s="116" t="s">
        <v>16</v>
      </c>
      <c r="E7076" s="183" t="s">
        <v>14100</v>
      </c>
      <c r="F7076" s="131" t="s">
        <v>30</v>
      </c>
      <c r="G7076" s="117" t="s">
        <v>23</v>
      </c>
      <c r="H7076" s="153" t="s">
        <v>14134</v>
      </c>
      <c r="I7076" s="292">
        <v>45673</v>
      </c>
    </row>
    <row r="7077" spans="1:11" s="179" customFormat="1" ht="60" hidden="1">
      <c r="A7077" s="111" t="s">
        <v>15867</v>
      </c>
      <c r="B7077" s="131" t="s">
        <v>9</v>
      </c>
      <c r="C7077" s="182">
        <v>45666</v>
      </c>
      <c r="D7077" s="131" t="s">
        <v>28</v>
      </c>
      <c r="E7077" s="183" t="s">
        <v>14101</v>
      </c>
      <c r="F7077" s="131" t="s">
        <v>30</v>
      </c>
      <c r="G7077" s="117" t="s">
        <v>23</v>
      </c>
      <c r="H7077" s="153" t="s">
        <v>16197</v>
      </c>
      <c r="I7077" s="292">
        <v>45673</v>
      </c>
      <c r="J7077" s="920">
        <v>0</v>
      </c>
    </row>
    <row r="7078" spans="1:11" s="179" customFormat="1" ht="30" hidden="1">
      <c r="A7078" s="203">
        <v>2019129814</v>
      </c>
      <c r="B7078" s="131" t="s">
        <v>9</v>
      </c>
      <c r="C7078" s="182">
        <v>45667</v>
      </c>
      <c r="D7078" s="131" t="s">
        <v>28</v>
      </c>
      <c r="E7078" s="183" t="s">
        <v>14103</v>
      </c>
      <c r="F7078" s="131" t="s">
        <v>30</v>
      </c>
      <c r="G7078" s="117" t="s">
        <v>49</v>
      </c>
      <c r="H7078" s="153" t="s">
        <v>14200</v>
      </c>
      <c r="I7078" s="292">
        <v>45674</v>
      </c>
    </row>
    <row r="7079" spans="1:11" s="179" customFormat="1" ht="60" hidden="1">
      <c r="A7079" s="203">
        <v>2019129820</v>
      </c>
      <c r="B7079" s="235" t="s">
        <v>9</v>
      </c>
      <c r="C7079" s="281">
        <v>45667</v>
      </c>
      <c r="D7079" s="116" t="s">
        <v>16</v>
      </c>
      <c r="E7079" s="280" t="s">
        <v>14105</v>
      </c>
      <c r="F7079" s="280" t="s">
        <v>22</v>
      </c>
      <c r="G7079" s="280" t="s">
        <v>49</v>
      </c>
      <c r="H7079" s="153" t="s">
        <v>14106</v>
      </c>
      <c r="I7079" s="293">
        <v>45668</v>
      </c>
    </row>
    <row r="7080" spans="1:11" s="179" customFormat="1" ht="45" hidden="1">
      <c r="A7080" s="203">
        <v>2019129828</v>
      </c>
      <c r="B7080" s="131" t="s">
        <v>9</v>
      </c>
      <c r="C7080" s="182">
        <v>45667</v>
      </c>
      <c r="D7080" s="131" t="s">
        <v>28</v>
      </c>
      <c r="E7080" s="183" t="s">
        <v>14107</v>
      </c>
      <c r="F7080" s="131" t="s">
        <v>34</v>
      </c>
      <c r="G7080" s="117" t="s">
        <v>49</v>
      </c>
      <c r="H7080" s="153" t="s">
        <v>15255</v>
      </c>
      <c r="I7080" s="292">
        <v>45674</v>
      </c>
      <c r="K7080" s="723"/>
    </row>
    <row r="7081" spans="1:11" s="179" customFormat="1" ht="30" hidden="1">
      <c r="A7081" s="203">
        <v>2019129834</v>
      </c>
      <c r="B7081" s="131" t="s">
        <v>9</v>
      </c>
      <c r="C7081" s="182">
        <v>45667</v>
      </c>
      <c r="D7081" s="131" t="s">
        <v>10</v>
      </c>
      <c r="E7081" s="183" t="s">
        <v>14108</v>
      </c>
      <c r="F7081" s="131" t="s">
        <v>22</v>
      </c>
      <c r="G7081" s="151" t="s">
        <v>13</v>
      </c>
      <c r="H7081" s="153" t="s">
        <v>14325</v>
      </c>
      <c r="I7081" s="293">
        <v>45682</v>
      </c>
    </row>
    <row r="7082" spans="1:11" s="179" customFormat="1" ht="45" hidden="1">
      <c r="A7082" s="203">
        <v>2019129838</v>
      </c>
      <c r="B7082" s="131" t="s">
        <v>9</v>
      </c>
      <c r="C7082" s="182">
        <v>45667</v>
      </c>
      <c r="D7082" s="131" t="s">
        <v>28</v>
      </c>
      <c r="E7082" s="183" t="s">
        <v>14109</v>
      </c>
      <c r="F7082" s="131" t="s">
        <v>34</v>
      </c>
      <c r="G7082" s="151" t="s">
        <v>13</v>
      </c>
      <c r="H7082" s="153" t="s">
        <v>14536</v>
      </c>
      <c r="I7082" s="293">
        <v>45674</v>
      </c>
    </row>
    <row r="7083" spans="1:11" s="179" customFormat="1" ht="60" hidden="1">
      <c r="A7083" s="203">
        <v>2019129845</v>
      </c>
      <c r="B7083" s="131" t="s">
        <v>9</v>
      </c>
      <c r="C7083" s="182">
        <v>45667</v>
      </c>
      <c r="D7083" s="131" t="s">
        <v>10</v>
      </c>
      <c r="E7083" s="183" t="s">
        <v>14110</v>
      </c>
      <c r="F7083" s="131" t="s">
        <v>30</v>
      </c>
      <c r="G7083" s="151" t="s">
        <v>23</v>
      </c>
      <c r="H7083" s="153" t="s">
        <v>14122</v>
      </c>
      <c r="I7083" s="296">
        <v>45682</v>
      </c>
    </row>
    <row r="7084" spans="1:11" s="179" customFormat="1" ht="45.75" hidden="1" thickBot="1">
      <c r="A7084" s="203">
        <v>2019129879</v>
      </c>
      <c r="B7084" s="131" t="s">
        <v>9</v>
      </c>
      <c r="C7084" s="281">
        <v>45670</v>
      </c>
      <c r="D7084" s="116" t="s">
        <v>16</v>
      </c>
      <c r="E7084" s="280" t="s">
        <v>14113</v>
      </c>
      <c r="F7084" s="280" t="s">
        <v>22</v>
      </c>
      <c r="G7084" s="294" t="s">
        <v>23</v>
      </c>
      <c r="H7084" s="153" t="s">
        <v>14129</v>
      </c>
      <c r="I7084" s="295">
        <v>45671</v>
      </c>
    </row>
    <row r="7085" spans="1:11" s="179" customFormat="1" ht="30" hidden="1">
      <c r="A7085" s="203">
        <v>2019129881</v>
      </c>
      <c r="B7085" s="131" t="s">
        <v>9</v>
      </c>
      <c r="C7085" s="281">
        <v>45670</v>
      </c>
      <c r="D7085" s="123" t="s">
        <v>16</v>
      </c>
      <c r="E7085" s="299" t="s">
        <v>14114</v>
      </c>
      <c r="F7085" s="299" t="s">
        <v>22</v>
      </c>
      <c r="G7085" s="301" t="s">
        <v>23</v>
      </c>
      <c r="H7085" s="153" t="s">
        <v>14127</v>
      </c>
      <c r="I7085" s="304">
        <v>45671</v>
      </c>
    </row>
    <row r="7086" spans="1:11" s="179" customFormat="1" ht="30" hidden="1">
      <c r="A7086" s="203">
        <v>2019129882</v>
      </c>
      <c r="B7086" s="131" t="s">
        <v>9</v>
      </c>
      <c r="C7086" s="182">
        <v>45670</v>
      </c>
      <c r="D7086" s="131" t="s">
        <v>28</v>
      </c>
      <c r="E7086" s="183" t="s">
        <v>14115</v>
      </c>
      <c r="F7086" s="131" t="s">
        <v>22</v>
      </c>
      <c r="G7086" s="117" t="s">
        <v>49</v>
      </c>
      <c r="H7086" s="153" t="s">
        <v>14410</v>
      </c>
      <c r="I7086" s="295">
        <v>45677</v>
      </c>
    </row>
    <row r="7087" spans="1:11" s="179" customFormat="1" ht="15" hidden="1" customHeight="1">
      <c r="A7087" s="203">
        <v>2019129884</v>
      </c>
      <c r="B7087" s="239" t="s">
        <v>155</v>
      </c>
      <c r="C7087" s="298">
        <v>45670</v>
      </c>
      <c r="D7087" s="305" t="s">
        <v>16</v>
      </c>
      <c r="E7087" s="297" t="s">
        <v>14116</v>
      </c>
      <c r="F7087" s="297" t="s">
        <v>22</v>
      </c>
      <c r="G7087" s="297" t="s">
        <v>26</v>
      </c>
      <c r="H7087" s="297" t="s">
        <v>157</v>
      </c>
      <c r="I7087" s="298">
        <v>45671</v>
      </c>
    </row>
    <row r="7088" spans="1:11" s="179" customFormat="1" ht="30" hidden="1" customHeight="1">
      <c r="A7088" s="203">
        <v>2019129887</v>
      </c>
      <c r="B7088" s="131" t="s">
        <v>9</v>
      </c>
      <c r="C7088" s="182">
        <v>45670</v>
      </c>
      <c r="D7088" s="131" t="s">
        <v>10</v>
      </c>
      <c r="E7088" s="183" t="s">
        <v>14117</v>
      </c>
      <c r="F7088" s="131" t="s">
        <v>30</v>
      </c>
      <c r="G7088" s="117" t="s">
        <v>23</v>
      </c>
      <c r="H7088" s="153" t="s">
        <v>14122</v>
      </c>
      <c r="I7088" s="295">
        <v>45685</v>
      </c>
    </row>
    <row r="7089" spans="1:10" s="179" customFormat="1" ht="60" hidden="1">
      <c r="A7089" s="203">
        <v>2019129915</v>
      </c>
      <c r="B7089" s="254" t="s">
        <v>9</v>
      </c>
      <c r="C7089" s="281">
        <v>45670</v>
      </c>
      <c r="D7089" s="116" t="s">
        <v>16</v>
      </c>
      <c r="E7089" s="280" t="s">
        <v>14119</v>
      </c>
      <c r="F7089" s="280" t="s">
        <v>30</v>
      </c>
      <c r="G7089" s="306" t="s">
        <v>13</v>
      </c>
      <c r="H7089" s="153" t="s">
        <v>14122</v>
      </c>
      <c r="I7089" s="295">
        <v>45671</v>
      </c>
    </row>
    <row r="7090" spans="1:10" s="179" customFormat="1" ht="60" hidden="1">
      <c r="A7090" s="203">
        <v>2019129918</v>
      </c>
      <c r="B7090" s="235" t="s">
        <v>9</v>
      </c>
      <c r="C7090" s="303">
        <v>45670</v>
      </c>
      <c r="D7090" s="223" t="s">
        <v>32</v>
      </c>
      <c r="E7090" s="302" t="s">
        <v>14120</v>
      </c>
      <c r="F7090" s="302" t="s">
        <v>30</v>
      </c>
      <c r="G7090" s="302" t="s">
        <v>13</v>
      </c>
      <c r="H7090" s="153" t="s">
        <v>15972</v>
      </c>
      <c r="I7090" s="306"/>
    </row>
    <row r="7091" spans="1:10" s="179" customFormat="1" ht="30" hidden="1">
      <c r="A7091" s="203">
        <v>2019129939</v>
      </c>
      <c r="B7091" s="310" t="s">
        <v>9</v>
      </c>
      <c r="C7091" s="300">
        <v>45671</v>
      </c>
      <c r="D7091" s="123" t="s">
        <v>16</v>
      </c>
      <c r="E7091" s="299" t="s">
        <v>14121</v>
      </c>
      <c r="F7091" s="299" t="s">
        <v>30</v>
      </c>
      <c r="G7091" s="308" t="s">
        <v>23</v>
      </c>
      <c r="H7091" s="153" t="s">
        <v>14129</v>
      </c>
      <c r="I7091" s="309">
        <v>45672</v>
      </c>
    </row>
    <row r="7092" spans="1:10" s="179" customFormat="1" ht="45" hidden="1">
      <c r="A7092" s="111" t="s">
        <v>16077</v>
      </c>
      <c r="B7092" s="131" t="s">
        <v>9</v>
      </c>
      <c r="C7092" s="300">
        <v>45671</v>
      </c>
      <c r="D7092" s="123" t="s">
        <v>16</v>
      </c>
      <c r="E7092" s="299" t="s">
        <v>14123</v>
      </c>
      <c r="F7092" s="299" t="s">
        <v>22</v>
      </c>
      <c r="G7092" s="308" t="s">
        <v>23</v>
      </c>
      <c r="H7092" s="153" t="s">
        <v>16197</v>
      </c>
      <c r="I7092" s="309">
        <v>45672</v>
      </c>
      <c r="J7092" s="920">
        <v>0</v>
      </c>
    </row>
    <row r="7093" spans="1:10" s="179" customFormat="1" ht="60" hidden="1">
      <c r="A7093" s="203">
        <v>2019129977</v>
      </c>
      <c r="B7093" s="131" t="s">
        <v>9</v>
      </c>
      <c r="C7093" s="182">
        <v>45671</v>
      </c>
      <c r="D7093" s="131" t="s">
        <v>28</v>
      </c>
      <c r="E7093" s="183" t="s">
        <v>14124</v>
      </c>
      <c r="F7093" s="131" t="s">
        <v>22</v>
      </c>
      <c r="G7093" s="117" t="s">
        <v>13</v>
      </c>
      <c r="H7093" s="153" t="s">
        <v>14200</v>
      </c>
      <c r="I7093" s="307">
        <v>45678</v>
      </c>
    </row>
    <row r="7094" spans="1:10" s="179" customFormat="1" ht="60" hidden="1">
      <c r="A7094" s="203">
        <v>2019129978</v>
      </c>
      <c r="B7094" s="196" t="s">
        <v>9</v>
      </c>
      <c r="C7094" s="281">
        <v>45671</v>
      </c>
      <c r="D7094" s="116" t="s">
        <v>16</v>
      </c>
      <c r="E7094" s="280" t="s">
        <v>14125</v>
      </c>
      <c r="F7094" s="131" t="s">
        <v>22</v>
      </c>
      <c r="G7094" s="117" t="s">
        <v>13</v>
      </c>
      <c r="H7094" s="153" t="s">
        <v>14149</v>
      </c>
      <c r="I7094" s="307">
        <v>45672</v>
      </c>
    </row>
    <row r="7095" spans="1:10" s="179" customFormat="1" ht="60" hidden="1">
      <c r="A7095" s="203">
        <v>2019129982</v>
      </c>
      <c r="B7095" s="235" t="s">
        <v>9</v>
      </c>
      <c r="C7095" s="364">
        <v>45671</v>
      </c>
      <c r="D7095" s="116" t="s">
        <v>16</v>
      </c>
      <c r="E7095" s="280" t="s">
        <v>14126</v>
      </c>
      <c r="F7095" s="280" t="s">
        <v>30</v>
      </c>
      <c r="G7095" s="302" t="s">
        <v>13</v>
      </c>
      <c r="H7095" s="153" t="s">
        <v>14179</v>
      </c>
      <c r="I7095" s="307">
        <v>45672</v>
      </c>
    </row>
    <row r="7096" spans="1:10" s="179" customFormat="1" ht="15" hidden="1" customHeight="1">
      <c r="A7096" s="203">
        <v>2019129991</v>
      </c>
      <c r="B7096" s="239" t="s">
        <v>155</v>
      </c>
      <c r="C7096" s="312">
        <v>45672</v>
      </c>
      <c r="D7096" s="241" t="s">
        <v>28</v>
      </c>
      <c r="E7096" s="313" t="s">
        <v>14130</v>
      </c>
      <c r="F7096" s="313" t="s">
        <v>30</v>
      </c>
      <c r="G7096" s="313" t="s">
        <v>23</v>
      </c>
      <c r="H7096" s="313" t="s">
        <v>157</v>
      </c>
      <c r="I7096" s="312">
        <v>45679</v>
      </c>
    </row>
    <row r="7097" spans="1:10" s="179" customFormat="1" ht="45" hidden="1">
      <c r="A7097" s="203">
        <v>2019130008</v>
      </c>
      <c r="B7097" s="235" t="s">
        <v>9</v>
      </c>
      <c r="C7097" s="319">
        <v>45672</v>
      </c>
      <c r="D7097" s="119" t="s">
        <v>28</v>
      </c>
      <c r="E7097" s="318" t="s">
        <v>14131</v>
      </c>
      <c r="F7097" s="318" t="s">
        <v>30</v>
      </c>
      <c r="G7097" s="302" t="s">
        <v>23</v>
      </c>
      <c r="H7097" s="153" t="s">
        <v>14316</v>
      </c>
      <c r="I7097" s="314">
        <v>45679</v>
      </c>
    </row>
    <row r="7098" spans="1:10" s="179" customFormat="1" ht="30.75" hidden="1" thickBot="1">
      <c r="A7098" s="203">
        <v>2019130024</v>
      </c>
      <c r="B7098" s="353" t="s">
        <v>9</v>
      </c>
      <c r="C7098" s="281">
        <v>45672</v>
      </c>
      <c r="D7098" s="116" t="s">
        <v>16</v>
      </c>
      <c r="E7098" s="280" t="s">
        <v>14133</v>
      </c>
      <c r="F7098" s="280" t="s">
        <v>22</v>
      </c>
      <c r="G7098" s="302" t="s">
        <v>49</v>
      </c>
      <c r="H7098" s="153" t="s">
        <v>14161</v>
      </c>
      <c r="I7098" s="307">
        <v>45673</v>
      </c>
    </row>
    <row r="7099" spans="1:10" s="179" customFormat="1" ht="60" hidden="1">
      <c r="A7099" s="203">
        <v>2019130050</v>
      </c>
      <c r="B7099" s="235" t="s">
        <v>9</v>
      </c>
      <c r="C7099" s="281">
        <v>45673</v>
      </c>
      <c r="D7099" s="116" t="s">
        <v>16</v>
      </c>
      <c r="E7099" s="280" t="s">
        <v>14135</v>
      </c>
      <c r="F7099" s="280" t="s">
        <v>30</v>
      </c>
      <c r="G7099" s="302" t="s">
        <v>49</v>
      </c>
      <c r="H7099" s="153" t="s">
        <v>14175</v>
      </c>
      <c r="I7099" s="315">
        <v>45674</v>
      </c>
    </row>
    <row r="7100" spans="1:10" s="179" customFormat="1" ht="60" hidden="1">
      <c r="A7100" s="203">
        <v>2019130057</v>
      </c>
      <c r="B7100" s="386" t="s">
        <v>9</v>
      </c>
      <c r="C7100" s="319">
        <v>45673</v>
      </c>
      <c r="D7100" s="119" t="s">
        <v>28</v>
      </c>
      <c r="E7100" s="318" t="s">
        <v>14136</v>
      </c>
      <c r="F7100" s="318" t="s">
        <v>30</v>
      </c>
      <c r="G7100" s="302" t="s">
        <v>49</v>
      </c>
      <c r="H7100" s="153" t="s">
        <v>14200</v>
      </c>
      <c r="I7100" s="315">
        <v>45680</v>
      </c>
    </row>
    <row r="7101" spans="1:10" s="179" customFormat="1" ht="45" hidden="1">
      <c r="A7101" s="203">
        <v>2019130066</v>
      </c>
      <c r="B7101" s="254" t="s">
        <v>9</v>
      </c>
      <c r="C7101" s="365">
        <v>45673</v>
      </c>
      <c r="D7101" s="116" t="s">
        <v>16</v>
      </c>
      <c r="E7101" s="316" t="s">
        <v>14137</v>
      </c>
      <c r="F7101" s="316" t="s">
        <v>30</v>
      </c>
      <c r="G7101" s="316" t="s">
        <v>13</v>
      </c>
      <c r="H7101" s="153" t="s">
        <v>14647</v>
      </c>
      <c r="I7101" s="315">
        <v>45674</v>
      </c>
    </row>
    <row r="7102" spans="1:10" s="179" customFormat="1" ht="60" hidden="1">
      <c r="A7102" s="203">
        <v>2019130075</v>
      </c>
      <c r="B7102" s="368" t="s">
        <v>9</v>
      </c>
      <c r="C7102" s="317">
        <v>45673</v>
      </c>
      <c r="D7102" s="116" t="s">
        <v>16</v>
      </c>
      <c r="E7102" s="316" t="s">
        <v>14139</v>
      </c>
      <c r="F7102" s="316" t="s">
        <v>22</v>
      </c>
      <c r="G7102" s="316" t="s">
        <v>23</v>
      </c>
      <c r="H7102" s="153" t="s">
        <v>14149</v>
      </c>
      <c r="I7102" s="315">
        <v>45674</v>
      </c>
    </row>
    <row r="7103" spans="1:10" s="179" customFormat="1" ht="30" hidden="1">
      <c r="A7103" s="203">
        <v>2019130076</v>
      </c>
      <c r="B7103" s="254" t="s">
        <v>9</v>
      </c>
      <c r="C7103" s="365">
        <v>45673</v>
      </c>
      <c r="D7103" s="116" t="s">
        <v>16</v>
      </c>
      <c r="E7103" s="316" t="s">
        <v>14140</v>
      </c>
      <c r="F7103" s="316" t="s">
        <v>34</v>
      </c>
      <c r="G7103" s="316" t="s">
        <v>23</v>
      </c>
      <c r="H7103" s="153" t="s">
        <v>14550</v>
      </c>
      <c r="I7103" s="315">
        <v>45674</v>
      </c>
    </row>
    <row r="7104" spans="1:10" s="179" customFormat="1" ht="45.75" hidden="1" thickBot="1">
      <c r="A7104" s="203">
        <v>2019130078</v>
      </c>
      <c r="B7104" s="369" t="s">
        <v>9</v>
      </c>
      <c r="C7104" s="317">
        <v>45673</v>
      </c>
      <c r="D7104" s="116" t="s">
        <v>16</v>
      </c>
      <c r="E7104" s="316" t="s">
        <v>14141</v>
      </c>
      <c r="F7104" s="316" t="s">
        <v>30</v>
      </c>
      <c r="G7104" s="316" t="s">
        <v>23</v>
      </c>
      <c r="H7104" s="153" t="s">
        <v>14149</v>
      </c>
      <c r="I7104" s="315">
        <v>45674</v>
      </c>
    </row>
    <row r="7105" spans="1:10" s="179" customFormat="1" ht="45" hidden="1">
      <c r="A7105" s="203">
        <v>2019130080</v>
      </c>
      <c r="B7105" s="367" t="s">
        <v>9</v>
      </c>
      <c r="C7105" s="317">
        <v>45673</v>
      </c>
      <c r="D7105" s="116" t="s">
        <v>16</v>
      </c>
      <c r="E7105" s="316" t="s">
        <v>14142</v>
      </c>
      <c r="F7105" s="316" t="s">
        <v>22</v>
      </c>
      <c r="G7105" s="316" t="s">
        <v>23</v>
      </c>
      <c r="H7105" s="153" t="s">
        <v>14161</v>
      </c>
      <c r="I7105" s="315">
        <v>45674</v>
      </c>
    </row>
    <row r="7106" spans="1:10" s="179" customFormat="1" ht="60" hidden="1">
      <c r="A7106" s="203">
        <v>2019130081</v>
      </c>
      <c r="B7106" s="235" t="s">
        <v>9</v>
      </c>
      <c r="C7106" s="366">
        <v>45673</v>
      </c>
      <c r="D7106" s="170" t="s">
        <v>28</v>
      </c>
      <c r="E7106" s="320" t="s">
        <v>14143</v>
      </c>
      <c r="F7106" s="320" t="s">
        <v>22</v>
      </c>
      <c r="G7106" s="321" t="s">
        <v>23</v>
      </c>
      <c r="H7106" s="153" t="s">
        <v>14200</v>
      </c>
      <c r="I7106" s="322">
        <v>45680</v>
      </c>
    </row>
    <row r="7107" spans="1:10" s="179" customFormat="1" ht="105" hidden="1">
      <c r="A7107" s="203">
        <v>2019130082</v>
      </c>
      <c r="B7107" s="370" t="s">
        <v>9</v>
      </c>
      <c r="C7107" s="317">
        <v>45673</v>
      </c>
      <c r="D7107" s="116" t="s">
        <v>16</v>
      </c>
      <c r="E7107" s="316" t="s">
        <v>14144</v>
      </c>
      <c r="F7107" s="316" t="s">
        <v>30</v>
      </c>
      <c r="G7107" s="316" t="s">
        <v>23</v>
      </c>
      <c r="H7107" s="153" t="s">
        <v>14185</v>
      </c>
      <c r="I7107" s="315">
        <v>45674</v>
      </c>
    </row>
    <row r="7108" spans="1:10" s="179" customFormat="1" ht="45">
      <c r="A7108" s="111" t="s">
        <v>16078</v>
      </c>
      <c r="B7108" s="169" t="s">
        <v>2996</v>
      </c>
      <c r="C7108" s="317">
        <v>45674</v>
      </c>
      <c r="D7108" s="116" t="s">
        <v>16</v>
      </c>
      <c r="E7108" s="316" t="s">
        <v>14145</v>
      </c>
      <c r="F7108" s="316" t="s">
        <v>30</v>
      </c>
      <c r="G7108" s="316" t="s">
        <v>23</v>
      </c>
      <c r="H7108" s="118" t="s">
        <v>16189</v>
      </c>
      <c r="I7108" s="323">
        <v>45675</v>
      </c>
      <c r="J7108" s="920">
        <v>0</v>
      </c>
    </row>
    <row r="7109" spans="1:10" s="179" customFormat="1" ht="30">
      <c r="A7109" s="203" t="s">
        <v>16079</v>
      </c>
      <c r="B7109" s="163" t="s">
        <v>1210</v>
      </c>
      <c r="C7109" s="182">
        <v>45674</v>
      </c>
      <c r="D7109" s="131" t="s">
        <v>10</v>
      </c>
      <c r="E7109" s="183" t="s">
        <v>14146</v>
      </c>
      <c r="F7109" s="131" t="s">
        <v>30</v>
      </c>
      <c r="G7109" s="117" t="s">
        <v>23</v>
      </c>
      <c r="H7109" s="153" t="s">
        <v>16197</v>
      </c>
      <c r="I7109" s="323">
        <v>45689</v>
      </c>
      <c r="J7109" s="920">
        <v>0</v>
      </c>
    </row>
    <row r="7110" spans="1:10" s="179" customFormat="1" ht="60" hidden="1">
      <c r="A7110" s="111" t="s">
        <v>16080</v>
      </c>
      <c r="B7110" s="131" t="s">
        <v>9</v>
      </c>
      <c r="C7110" s="327">
        <v>45674</v>
      </c>
      <c r="D7110" s="123" t="s">
        <v>16</v>
      </c>
      <c r="E7110" s="326" t="s">
        <v>14147</v>
      </c>
      <c r="F7110" s="326" t="s">
        <v>30</v>
      </c>
      <c r="G7110" s="326" t="s">
        <v>23</v>
      </c>
      <c r="H7110" s="153" t="s">
        <v>15987</v>
      </c>
      <c r="I7110" s="330">
        <v>45675</v>
      </c>
      <c r="J7110" s="920">
        <v>0</v>
      </c>
    </row>
    <row r="7111" spans="1:10" s="179" customFormat="1" ht="30" hidden="1">
      <c r="A7111" s="203">
        <v>2019130095</v>
      </c>
      <c r="B7111" s="254" t="s">
        <v>9</v>
      </c>
      <c r="C7111" s="325">
        <v>45674</v>
      </c>
      <c r="D7111" s="116" t="s">
        <v>16</v>
      </c>
      <c r="E7111" s="324" t="s">
        <v>14148</v>
      </c>
      <c r="F7111" s="324" t="s">
        <v>30</v>
      </c>
      <c r="G7111" s="121" t="s">
        <v>23</v>
      </c>
      <c r="H7111" s="153" t="s">
        <v>15147</v>
      </c>
      <c r="I7111" s="323">
        <v>45675</v>
      </c>
    </row>
    <row r="7112" spans="1:10" s="179" customFormat="1" ht="45" hidden="1">
      <c r="A7112" s="203">
        <v>2019130101</v>
      </c>
      <c r="B7112" s="332" t="s">
        <v>9</v>
      </c>
      <c r="C7112" s="333">
        <v>45674</v>
      </c>
      <c r="D7112" s="334" t="s">
        <v>16</v>
      </c>
      <c r="E7112" s="331" t="s">
        <v>14150</v>
      </c>
      <c r="F7112" s="331" t="s">
        <v>30</v>
      </c>
      <c r="G7112" s="331" t="s">
        <v>13</v>
      </c>
      <c r="H7112" s="335" t="s">
        <v>14149</v>
      </c>
      <c r="I7112" s="336">
        <v>45675</v>
      </c>
    </row>
    <row r="7113" spans="1:10" s="179" customFormat="1" ht="30" hidden="1">
      <c r="A7113" s="203">
        <v>2019130106</v>
      </c>
      <c r="B7113" s="370" t="s">
        <v>9</v>
      </c>
      <c r="C7113" s="325">
        <v>45674</v>
      </c>
      <c r="D7113" s="116" t="s">
        <v>16</v>
      </c>
      <c r="E7113" s="324" t="s">
        <v>14152</v>
      </c>
      <c r="F7113" s="324" t="s">
        <v>22</v>
      </c>
      <c r="G7113" s="324" t="s">
        <v>49</v>
      </c>
      <c r="H7113" s="153" t="s">
        <v>14175</v>
      </c>
      <c r="I7113" s="323">
        <v>45675</v>
      </c>
    </row>
    <row r="7114" spans="1:10" s="179" customFormat="1" ht="45" hidden="1">
      <c r="A7114" s="203">
        <v>2019130115</v>
      </c>
      <c r="B7114" s="235" t="s">
        <v>9</v>
      </c>
      <c r="C7114" s="319">
        <v>45674</v>
      </c>
      <c r="D7114" s="119" t="s">
        <v>28</v>
      </c>
      <c r="E7114" s="318" t="s">
        <v>14153</v>
      </c>
      <c r="F7114" s="318" t="s">
        <v>22</v>
      </c>
      <c r="G7114" s="302" t="s">
        <v>49</v>
      </c>
      <c r="H7114" s="153" t="s">
        <v>14192</v>
      </c>
      <c r="I7114" s="323">
        <v>45681</v>
      </c>
    </row>
    <row r="7115" spans="1:10" s="179" customFormat="1" ht="15" hidden="1" customHeight="1">
      <c r="A7115" s="203">
        <v>2019130116</v>
      </c>
      <c r="B7115" s="239" t="s">
        <v>155</v>
      </c>
      <c r="C7115" s="328">
        <v>45674</v>
      </c>
      <c r="D7115" s="241" t="s">
        <v>28</v>
      </c>
      <c r="E7115" s="329" t="s">
        <v>14154</v>
      </c>
      <c r="F7115" s="329" t="s">
        <v>22</v>
      </c>
      <c r="G7115" s="329" t="s">
        <v>13</v>
      </c>
      <c r="H7115" s="329" t="s">
        <v>157</v>
      </c>
      <c r="I7115" s="328">
        <v>45681</v>
      </c>
    </row>
    <row r="7116" spans="1:10" s="179" customFormat="1" ht="105" hidden="1">
      <c r="A7116" s="203">
        <v>2019130119</v>
      </c>
      <c r="B7116" s="254" t="s">
        <v>9</v>
      </c>
      <c r="C7116" s="325">
        <v>45674</v>
      </c>
      <c r="D7116" s="119" t="s">
        <v>28</v>
      </c>
      <c r="E7116" s="324" t="s">
        <v>14155</v>
      </c>
      <c r="F7116" s="324" t="s">
        <v>22</v>
      </c>
      <c r="G7116" s="324" t="s">
        <v>13</v>
      </c>
      <c r="H7116" s="153" t="s">
        <v>15147</v>
      </c>
      <c r="I7116" s="325">
        <v>45681</v>
      </c>
    </row>
    <row r="7117" spans="1:10" s="179" customFormat="1" ht="45" hidden="1">
      <c r="A7117" s="203">
        <v>2019130131</v>
      </c>
      <c r="B7117" s="254" t="s">
        <v>9</v>
      </c>
      <c r="C7117" s="325">
        <v>45674</v>
      </c>
      <c r="D7117" s="116" t="s">
        <v>16</v>
      </c>
      <c r="E7117" s="324" t="s">
        <v>14156</v>
      </c>
      <c r="F7117" s="324" t="s">
        <v>22</v>
      </c>
      <c r="G7117" s="324" t="s">
        <v>13</v>
      </c>
      <c r="H7117" s="153" t="s">
        <v>14149</v>
      </c>
      <c r="I7117" s="323">
        <v>45675</v>
      </c>
    </row>
    <row r="7118" spans="1:10" s="179" customFormat="1" ht="45.75" hidden="1" thickBot="1">
      <c r="A7118" s="203">
        <v>2019130132</v>
      </c>
      <c r="B7118" s="353" t="s">
        <v>9</v>
      </c>
      <c r="C7118" s="182">
        <v>45674</v>
      </c>
      <c r="D7118" s="131" t="s">
        <v>10</v>
      </c>
      <c r="E7118" s="183" t="s">
        <v>14157</v>
      </c>
      <c r="F7118" s="131" t="s">
        <v>30</v>
      </c>
      <c r="G7118" s="117" t="s">
        <v>23</v>
      </c>
      <c r="H7118" s="153" t="s">
        <v>14162</v>
      </c>
      <c r="I7118" s="323">
        <v>45689</v>
      </c>
    </row>
    <row r="7119" spans="1:10" s="179" customFormat="1" ht="30" hidden="1">
      <c r="A7119" s="203">
        <v>2019130135</v>
      </c>
      <c r="B7119" s="254" t="s">
        <v>9</v>
      </c>
      <c r="C7119" s="325">
        <v>45674</v>
      </c>
      <c r="D7119" s="119" t="s">
        <v>28</v>
      </c>
      <c r="E7119" s="324" t="s">
        <v>14158</v>
      </c>
      <c r="F7119" s="324" t="s">
        <v>30</v>
      </c>
      <c r="G7119" s="324" t="s">
        <v>23</v>
      </c>
      <c r="H7119" s="153" t="s">
        <v>14984</v>
      </c>
      <c r="I7119" s="323">
        <v>45681</v>
      </c>
    </row>
    <row r="7120" spans="1:10" s="179" customFormat="1" ht="45" hidden="1">
      <c r="A7120" s="203">
        <v>2019130150</v>
      </c>
      <c r="B7120" s="254" t="s">
        <v>9</v>
      </c>
      <c r="C7120" s="327">
        <v>45677</v>
      </c>
      <c r="D7120" s="123" t="s">
        <v>16</v>
      </c>
      <c r="E7120" s="326" t="s">
        <v>14159</v>
      </c>
      <c r="F7120" s="326" t="s">
        <v>34</v>
      </c>
      <c r="G7120" s="326" t="s">
        <v>49</v>
      </c>
      <c r="H7120" s="153" t="s">
        <v>14578</v>
      </c>
      <c r="I7120" s="339">
        <v>45678</v>
      </c>
    </row>
    <row r="7121" spans="1:10" s="179" customFormat="1" ht="30" hidden="1">
      <c r="A7121" s="203">
        <v>2019130157</v>
      </c>
      <c r="B7121" s="387" t="s">
        <v>9</v>
      </c>
      <c r="C7121" s="325">
        <v>45677</v>
      </c>
      <c r="D7121" s="119" t="s">
        <v>28</v>
      </c>
      <c r="E7121" s="324" t="s">
        <v>14160</v>
      </c>
      <c r="F7121" s="324" t="s">
        <v>30</v>
      </c>
      <c r="G7121" s="324" t="s">
        <v>49</v>
      </c>
      <c r="H7121" s="153" t="s">
        <v>14200</v>
      </c>
      <c r="I7121" s="337">
        <v>45684</v>
      </c>
    </row>
    <row r="7122" spans="1:10" s="179" customFormat="1" ht="60" hidden="1">
      <c r="A7122" s="203">
        <v>2019130177</v>
      </c>
      <c r="B7122" s="254" t="s">
        <v>9</v>
      </c>
      <c r="C7122" s="333">
        <v>45677</v>
      </c>
      <c r="D7122" s="340" t="s">
        <v>28</v>
      </c>
      <c r="E7122" s="331" t="s">
        <v>14163</v>
      </c>
      <c r="F7122" s="331" t="s">
        <v>34</v>
      </c>
      <c r="G7122" s="331" t="s">
        <v>13</v>
      </c>
      <c r="H7122" s="335" t="s">
        <v>14162</v>
      </c>
      <c r="I7122" s="341">
        <v>45684</v>
      </c>
    </row>
    <row r="7123" spans="1:10" s="179" customFormat="1" ht="60" hidden="1">
      <c r="A7123" s="111" t="s">
        <v>16081</v>
      </c>
      <c r="B7123" s="131" t="s">
        <v>9</v>
      </c>
      <c r="C7123" s="182">
        <v>45677</v>
      </c>
      <c r="D7123" s="131" t="s">
        <v>10</v>
      </c>
      <c r="E7123" s="183" t="s">
        <v>14167</v>
      </c>
      <c r="F7123" s="131" t="s">
        <v>30</v>
      </c>
      <c r="G7123" s="117" t="s">
        <v>128</v>
      </c>
      <c r="H7123" s="153" t="s">
        <v>16197</v>
      </c>
      <c r="I7123" s="337">
        <v>45692</v>
      </c>
      <c r="J7123" s="920">
        <v>0</v>
      </c>
    </row>
    <row r="7124" spans="1:10" s="179" customFormat="1" ht="115.5" hidden="1" customHeight="1">
      <c r="A7124" s="203">
        <v>2019130188</v>
      </c>
      <c r="B7124" s="102" t="s">
        <v>9</v>
      </c>
      <c r="C7124" s="325">
        <v>45677</v>
      </c>
      <c r="D7124" s="119" t="s">
        <v>28</v>
      </c>
      <c r="E7124" s="324" t="s">
        <v>14164</v>
      </c>
      <c r="F7124" s="324" t="s">
        <v>34</v>
      </c>
      <c r="G7124" s="359" t="s">
        <v>49</v>
      </c>
      <c r="H7124" s="153" t="s">
        <v>14446</v>
      </c>
      <c r="I7124" s="337">
        <v>45684</v>
      </c>
    </row>
    <row r="7125" spans="1:10" s="179" customFormat="1" ht="45" hidden="1">
      <c r="A7125" s="203">
        <v>2019130189</v>
      </c>
      <c r="B7125" s="338" t="s">
        <v>9</v>
      </c>
      <c r="C7125" s="182">
        <v>45677</v>
      </c>
      <c r="D7125" s="131" t="s">
        <v>10</v>
      </c>
      <c r="E7125" s="183" t="s">
        <v>14165</v>
      </c>
      <c r="F7125" s="131" t="s">
        <v>30</v>
      </c>
      <c r="G7125" s="117" t="s">
        <v>128</v>
      </c>
      <c r="H7125" s="153" t="s">
        <v>14876</v>
      </c>
      <c r="I7125" s="339">
        <v>45692</v>
      </c>
    </row>
    <row r="7126" spans="1:10" s="179" customFormat="1" ht="90" hidden="1">
      <c r="A7126" s="203">
        <v>2019130191</v>
      </c>
      <c r="B7126" s="338" t="s">
        <v>9</v>
      </c>
      <c r="C7126" s="182">
        <v>45677</v>
      </c>
      <c r="D7126" s="131" t="s">
        <v>10</v>
      </c>
      <c r="E7126" s="183" t="s">
        <v>14168</v>
      </c>
      <c r="F7126" s="131" t="s">
        <v>30</v>
      </c>
      <c r="G7126" s="117" t="s">
        <v>13</v>
      </c>
      <c r="H7126" s="153" t="s">
        <v>14325</v>
      </c>
      <c r="I7126" s="343">
        <v>45692</v>
      </c>
    </row>
    <row r="7127" spans="1:10" s="179" customFormat="1" ht="60" hidden="1">
      <c r="A7127" s="203">
        <v>2019130196</v>
      </c>
      <c r="B7127" s="398" t="s">
        <v>9</v>
      </c>
      <c r="C7127" s="333">
        <v>45677</v>
      </c>
      <c r="D7127" s="334" t="s">
        <v>16</v>
      </c>
      <c r="E7127" s="331" t="s">
        <v>14166</v>
      </c>
      <c r="F7127" s="331" t="s">
        <v>22</v>
      </c>
      <c r="G7127" s="331" t="s">
        <v>13</v>
      </c>
      <c r="H7127" s="335" t="s">
        <v>14162</v>
      </c>
      <c r="I7127" s="342">
        <v>45678</v>
      </c>
    </row>
    <row r="7128" spans="1:10" s="179" customFormat="1" ht="45" hidden="1">
      <c r="A7128" s="203">
        <v>2019130209</v>
      </c>
      <c r="B7128" s="235" t="s">
        <v>9</v>
      </c>
      <c r="C7128" s="325">
        <v>45678</v>
      </c>
      <c r="D7128" s="116" t="s">
        <v>16</v>
      </c>
      <c r="E7128" s="324" t="s">
        <v>14169</v>
      </c>
      <c r="F7128" s="324" t="s">
        <v>30</v>
      </c>
      <c r="G7128" s="324" t="s">
        <v>49</v>
      </c>
      <c r="H7128" s="153" t="s">
        <v>14213</v>
      </c>
      <c r="I7128" s="337">
        <v>45679</v>
      </c>
    </row>
    <row r="7129" spans="1:10" s="179" customFormat="1" ht="60" hidden="1">
      <c r="A7129" s="203">
        <v>2019130222</v>
      </c>
      <c r="B7129" s="483" t="s">
        <v>9</v>
      </c>
      <c r="C7129" s="325">
        <v>45678</v>
      </c>
      <c r="D7129" s="119" t="s">
        <v>28</v>
      </c>
      <c r="E7129" s="324" t="s">
        <v>14170</v>
      </c>
      <c r="F7129" s="324" t="s">
        <v>30</v>
      </c>
      <c r="G7129" s="324" t="s">
        <v>49</v>
      </c>
      <c r="H7129" s="471" t="s">
        <v>14343</v>
      </c>
      <c r="I7129" s="344">
        <v>45685</v>
      </c>
    </row>
    <row r="7130" spans="1:10" s="179" customFormat="1" ht="45" hidden="1">
      <c r="A7130" s="203">
        <v>2019130237</v>
      </c>
      <c r="B7130" s="762" t="s">
        <v>9</v>
      </c>
      <c r="C7130" s="327">
        <v>45678</v>
      </c>
      <c r="D7130" s="170" t="s">
        <v>28</v>
      </c>
      <c r="E7130" s="326" t="s">
        <v>14171</v>
      </c>
      <c r="F7130" s="326" t="s">
        <v>30</v>
      </c>
      <c r="G7130" s="326" t="s">
        <v>13</v>
      </c>
      <c r="H7130" s="153" t="s">
        <v>15369</v>
      </c>
      <c r="I7130" s="337">
        <v>45685</v>
      </c>
    </row>
    <row r="7131" spans="1:10" s="179" customFormat="1" ht="60" hidden="1">
      <c r="A7131" s="203">
        <v>2019130240</v>
      </c>
      <c r="B7131" s="235" t="s">
        <v>9</v>
      </c>
      <c r="C7131" s="325">
        <v>45678</v>
      </c>
      <c r="D7131" s="116" t="s">
        <v>16</v>
      </c>
      <c r="E7131" s="324" t="s">
        <v>14172</v>
      </c>
      <c r="F7131" s="324" t="s">
        <v>34</v>
      </c>
      <c r="G7131" s="324" t="s">
        <v>23</v>
      </c>
      <c r="H7131" s="153" t="s">
        <v>14984</v>
      </c>
      <c r="I7131" s="337">
        <v>45679</v>
      </c>
    </row>
    <row r="7132" spans="1:10" s="179" customFormat="1" ht="30" hidden="1">
      <c r="A7132" s="203">
        <v>2019130242</v>
      </c>
      <c r="B7132" s="370" t="s">
        <v>9</v>
      </c>
      <c r="C7132" s="325">
        <v>45678</v>
      </c>
      <c r="D7132" s="116" t="s">
        <v>16</v>
      </c>
      <c r="E7132" s="324" t="s">
        <v>14173</v>
      </c>
      <c r="F7132" s="324" t="s">
        <v>30</v>
      </c>
      <c r="G7132" s="324" t="s">
        <v>23</v>
      </c>
      <c r="H7132" s="153" t="s">
        <v>14175</v>
      </c>
      <c r="I7132" s="337">
        <v>45679</v>
      </c>
    </row>
    <row r="7133" spans="1:10" s="179" customFormat="1" ht="75" hidden="1">
      <c r="A7133" s="203">
        <v>2019130256</v>
      </c>
      <c r="B7133" s="254" t="s">
        <v>9</v>
      </c>
      <c r="C7133" s="343">
        <v>45678</v>
      </c>
      <c r="D7133" s="116" t="s">
        <v>16</v>
      </c>
      <c r="E7133" s="345" t="s">
        <v>14176</v>
      </c>
      <c r="F7133" s="345" t="s">
        <v>30</v>
      </c>
      <c r="G7133" s="324" t="s">
        <v>23</v>
      </c>
      <c r="H7133" s="153" t="s">
        <v>15868</v>
      </c>
      <c r="I7133" s="337">
        <v>45679</v>
      </c>
    </row>
    <row r="7134" spans="1:10" s="179" customFormat="1" ht="60" hidden="1">
      <c r="A7134" s="203">
        <v>2019130258</v>
      </c>
      <c r="B7134" s="235" t="s">
        <v>9</v>
      </c>
      <c r="C7134" s="325">
        <v>45678</v>
      </c>
      <c r="D7134" s="119" t="s">
        <v>28</v>
      </c>
      <c r="E7134" s="324" t="s">
        <v>14177</v>
      </c>
      <c r="F7134" s="324" t="s">
        <v>34</v>
      </c>
      <c r="G7134" s="324" t="s">
        <v>49</v>
      </c>
      <c r="H7134" s="153" t="s">
        <v>14203</v>
      </c>
      <c r="I7134" s="337">
        <v>45685</v>
      </c>
    </row>
    <row r="7135" spans="1:10" s="179" customFormat="1" ht="60" hidden="1">
      <c r="A7135" s="203">
        <v>2019130261</v>
      </c>
      <c r="B7135" s="370" t="s">
        <v>9</v>
      </c>
      <c r="C7135" s="343">
        <v>45678</v>
      </c>
      <c r="D7135" s="116" t="s">
        <v>16</v>
      </c>
      <c r="E7135" s="345" t="s">
        <v>14178</v>
      </c>
      <c r="F7135" s="345" t="s">
        <v>34</v>
      </c>
      <c r="G7135" s="324" t="s">
        <v>23</v>
      </c>
      <c r="H7135" s="153" t="s">
        <v>14185</v>
      </c>
      <c r="I7135" s="346">
        <v>45679</v>
      </c>
    </row>
    <row r="7136" spans="1:10" s="179" customFormat="1" ht="45" hidden="1">
      <c r="A7136" s="203">
        <v>2019130271</v>
      </c>
      <c r="B7136" s="254" t="s">
        <v>9</v>
      </c>
      <c r="C7136" s="349">
        <v>45679</v>
      </c>
      <c r="D7136" s="116" t="s">
        <v>16</v>
      </c>
      <c r="E7136" s="348" t="s">
        <v>14180</v>
      </c>
      <c r="F7136" s="348" t="s">
        <v>30</v>
      </c>
      <c r="G7136" s="348" t="s">
        <v>49</v>
      </c>
      <c r="H7136" s="153" t="s">
        <v>14325</v>
      </c>
      <c r="I7136" s="347">
        <v>45680</v>
      </c>
    </row>
    <row r="7137" spans="1:9" s="179" customFormat="1" ht="75.75" hidden="1" thickBot="1">
      <c r="A7137" s="203">
        <v>2019130285</v>
      </c>
      <c r="B7137" s="353" t="s">
        <v>9</v>
      </c>
      <c r="C7137" s="349">
        <v>45679</v>
      </c>
      <c r="D7137" s="116" t="s">
        <v>16</v>
      </c>
      <c r="E7137" s="348" t="s">
        <v>14181</v>
      </c>
      <c r="F7137" s="348" t="s">
        <v>30</v>
      </c>
      <c r="G7137" s="348" t="s">
        <v>13</v>
      </c>
      <c r="H7137" s="153" t="s">
        <v>14185</v>
      </c>
      <c r="I7137" s="347">
        <v>45680</v>
      </c>
    </row>
    <row r="7138" spans="1:9" s="179" customFormat="1" ht="45" hidden="1">
      <c r="A7138" s="203">
        <v>2019130296</v>
      </c>
      <c r="B7138" s="439" t="s">
        <v>9</v>
      </c>
      <c r="C7138" s="325">
        <v>45679</v>
      </c>
      <c r="D7138" s="119" t="s">
        <v>28</v>
      </c>
      <c r="E7138" s="324" t="s">
        <v>14182</v>
      </c>
      <c r="F7138" s="324" t="s">
        <v>30</v>
      </c>
      <c r="G7138" s="324" t="s">
        <v>49</v>
      </c>
      <c r="H7138" s="153" t="s">
        <v>14253</v>
      </c>
      <c r="I7138" s="347">
        <v>45686</v>
      </c>
    </row>
    <row r="7139" spans="1:9" s="179" customFormat="1" ht="30" hidden="1">
      <c r="A7139" s="203">
        <v>2019130302</v>
      </c>
      <c r="B7139" s="235" t="s">
        <v>9</v>
      </c>
      <c r="C7139" s="325">
        <v>45679</v>
      </c>
      <c r="D7139" s="119" t="s">
        <v>28</v>
      </c>
      <c r="E7139" s="324" t="s">
        <v>14183</v>
      </c>
      <c r="F7139" s="324" t="s">
        <v>34</v>
      </c>
      <c r="G7139" s="324" t="s">
        <v>49</v>
      </c>
      <c r="H7139" s="153" t="s">
        <v>14192</v>
      </c>
      <c r="I7139" s="347">
        <v>45686</v>
      </c>
    </row>
    <row r="7140" spans="1:9" s="179" customFormat="1" ht="30" hidden="1">
      <c r="A7140" s="203">
        <v>2019130310</v>
      </c>
      <c r="B7140" s="254" t="s">
        <v>9</v>
      </c>
      <c r="C7140" s="327">
        <v>45679</v>
      </c>
      <c r="D7140" s="170" t="s">
        <v>28</v>
      </c>
      <c r="E7140" s="326" t="s">
        <v>14184</v>
      </c>
      <c r="F7140" s="326" t="s">
        <v>30</v>
      </c>
      <c r="G7140" s="324" t="s">
        <v>49</v>
      </c>
      <c r="H7140" s="153" t="s">
        <v>14343</v>
      </c>
      <c r="I7140" s="347">
        <v>45686</v>
      </c>
    </row>
    <row r="7141" spans="1:9" s="179" customFormat="1" ht="60" hidden="1">
      <c r="A7141" s="203">
        <v>2019130337</v>
      </c>
      <c r="B7141" s="235" t="s">
        <v>9</v>
      </c>
      <c r="C7141" s="349">
        <v>45952</v>
      </c>
      <c r="D7141" s="116" t="s">
        <v>16</v>
      </c>
      <c r="E7141" s="348" t="s">
        <v>14186</v>
      </c>
      <c r="F7141" s="348" t="s">
        <v>30</v>
      </c>
      <c r="G7141" s="348" t="s">
        <v>23</v>
      </c>
      <c r="H7141" s="153" t="s">
        <v>14213</v>
      </c>
      <c r="I7141" s="347">
        <v>45953</v>
      </c>
    </row>
    <row r="7142" spans="1:9" s="179" customFormat="1" ht="60" hidden="1">
      <c r="A7142" s="203">
        <v>2019130349</v>
      </c>
      <c r="B7142" s="254" t="s">
        <v>9</v>
      </c>
      <c r="C7142" s="325">
        <v>45680</v>
      </c>
      <c r="D7142" s="119" t="s">
        <v>28</v>
      </c>
      <c r="E7142" s="324" t="s">
        <v>14187</v>
      </c>
      <c r="F7142" s="324" t="s">
        <v>30</v>
      </c>
      <c r="G7142" s="324" t="s">
        <v>49</v>
      </c>
      <c r="H7142" s="153" t="s">
        <v>14252</v>
      </c>
      <c r="I7142" s="352">
        <v>45687</v>
      </c>
    </row>
    <row r="7143" spans="1:9" s="179" customFormat="1" ht="15" hidden="1" customHeight="1">
      <c r="A7143" s="203">
        <v>2019130350</v>
      </c>
      <c r="B7143" s="239" t="s">
        <v>155</v>
      </c>
      <c r="C7143" s="350">
        <v>45680</v>
      </c>
      <c r="D7143" s="241" t="s">
        <v>28</v>
      </c>
      <c r="E7143" s="351" t="s">
        <v>14189</v>
      </c>
      <c r="F7143" s="351" t="s">
        <v>30</v>
      </c>
      <c r="G7143" s="351" t="s">
        <v>49</v>
      </c>
      <c r="H7143" s="351" t="s">
        <v>157</v>
      </c>
      <c r="I7143" s="350">
        <v>45687</v>
      </c>
    </row>
    <row r="7144" spans="1:9" s="179" customFormat="1" ht="30" hidden="1">
      <c r="A7144" s="203">
        <v>2019130358</v>
      </c>
      <c r="B7144" s="131" t="s">
        <v>9</v>
      </c>
      <c r="C7144" s="182">
        <v>45680</v>
      </c>
      <c r="D7144" s="131" t="s">
        <v>10</v>
      </c>
      <c r="E7144" s="183" t="s">
        <v>14190</v>
      </c>
      <c r="F7144" s="131" t="s">
        <v>30</v>
      </c>
      <c r="G7144" s="360" t="s">
        <v>13873</v>
      </c>
      <c r="H7144" s="153" t="s">
        <v>14876</v>
      </c>
      <c r="I7144" s="352">
        <v>45695</v>
      </c>
    </row>
    <row r="7145" spans="1:9" s="179" customFormat="1" ht="60" hidden="1">
      <c r="A7145" s="203">
        <v>2019130360</v>
      </c>
      <c r="B7145" s="235" t="s">
        <v>9</v>
      </c>
      <c r="C7145" s="325">
        <v>45680</v>
      </c>
      <c r="D7145" s="119" t="s">
        <v>28</v>
      </c>
      <c r="E7145" s="324" t="s">
        <v>14191</v>
      </c>
      <c r="F7145" s="324" t="s">
        <v>34</v>
      </c>
      <c r="G7145" s="324" t="s">
        <v>49</v>
      </c>
      <c r="H7145" s="153" t="s">
        <v>14204</v>
      </c>
      <c r="I7145" s="352">
        <v>45687</v>
      </c>
    </row>
    <row r="7146" spans="1:9" s="179" customFormat="1" ht="45" hidden="1">
      <c r="A7146" s="203">
        <v>2019130365</v>
      </c>
      <c r="B7146" s="131" t="s">
        <v>9</v>
      </c>
      <c r="C7146" s="182">
        <v>45680</v>
      </c>
      <c r="D7146" s="131" t="s">
        <v>10</v>
      </c>
      <c r="E7146" s="183" t="s">
        <v>14193</v>
      </c>
      <c r="F7146" s="131" t="s">
        <v>30</v>
      </c>
      <c r="G7146" s="117" t="s">
        <v>13</v>
      </c>
      <c r="H7146" s="153" t="s">
        <v>14509</v>
      </c>
      <c r="I7146" s="352">
        <v>45695</v>
      </c>
    </row>
    <row r="7147" spans="1:9" s="179" customFormat="1" ht="75" hidden="1">
      <c r="A7147" s="203">
        <v>2019130378</v>
      </c>
      <c r="B7147" s="235" t="s">
        <v>9</v>
      </c>
      <c r="C7147" s="349">
        <v>45680</v>
      </c>
      <c r="D7147" s="116" t="s">
        <v>16</v>
      </c>
      <c r="E7147" s="348" t="s">
        <v>14194</v>
      </c>
      <c r="F7147" s="348" t="s">
        <v>22</v>
      </c>
      <c r="G7147" s="374" t="s">
        <v>49</v>
      </c>
      <c r="H7147" s="153" t="s">
        <v>14200</v>
      </c>
      <c r="I7147" s="352">
        <v>45681</v>
      </c>
    </row>
    <row r="7148" spans="1:9" s="179" customFormat="1" ht="45" hidden="1">
      <c r="A7148" s="203">
        <v>2019130388</v>
      </c>
      <c r="B7148" s="254" t="s">
        <v>9</v>
      </c>
      <c r="C7148" s="375">
        <v>45681</v>
      </c>
      <c r="D7148" s="123" t="s">
        <v>16</v>
      </c>
      <c r="E7148" s="374" t="s">
        <v>14196</v>
      </c>
      <c r="F7148" s="418" t="s">
        <v>22</v>
      </c>
      <c r="G7148" s="183" t="s">
        <v>23</v>
      </c>
      <c r="H7148" s="153" t="s">
        <v>14331</v>
      </c>
      <c r="I7148" s="376">
        <v>45682</v>
      </c>
    </row>
    <row r="7149" spans="1:9" s="179" customFormat="1" ht="75" hidden="1">
      <c r="A7149" s="203">
        <v>2019130385</v>
      </c>
      <c r="B7149" s="254" t="s">
        <v>9</v>
      </c>
      <c r="C7149" s="357">
        <v>45681</v>
      </c>
      <c r="D7149" s="223" t="s">
        <v>32</v>
      </c>
      <c r="E7149" s="356" t="s">
        <v>14199</v>
      </c>
      <c r="F7149" s="356" t="s">
        <v>34</v>
      </c>
      <c r="G7149" s="420" t="s">
        <v>49</v>
      </c>
      <c r="H7149" s="153" t="s">
        <v>15466</v>
      </c>
      <c r="I7149" s="358">
        <f>C7149+30</f>
        <v>45711</v>
      </c>
    </row>
    <row r="7150" spans="1:9" s="179" customFormat="1" ht="30" hidden="1">
      <c r="A7150" s="203">
        <v>2019130394</v>
      </c>
      <c r="B7150" s="235" t="s">
        <v>9</v>
      </c>
      <c r="C7150" s="378">
        <v>45681</v>
      </c>
      <c r="D7150" s="135" t="s">
        <v>16</v>
      </c>
      <c r="E7150" s="379" t="s">
        <v>14198</v>
      </c>
      <c r="F7150" s="379" t="s">
        <v>30</v>
      </c>
      <c r="G7150" s="379" t="s">
        <v>49</v>
      </c>
      <c r="H7150" s="380" t="s">
        <v>14200</v>
      </c>
      <c r="I7150" s="355">
        <v>45682</v>
      </c>
    </row>
    <row r="7151" spans="1:9" s="179" customFormat="1" ht="45" hidden="1">
      <c r="A7151" s="203">
        <v>2019130398</v>
      </c>
      <c r="B7151" s="332" t="s">
        <v>9</v>
      </c>
      <c r="C7151" s="333">
        <v>45681</v>
      </c>
      <c r="D7151" s="340" t="s">
        <v>28</v>
      </c>
      <c r="E7151" s="331" t="s">
        <v>14201</v>
      </c>
      <c r="F7151" s="331" t="s">
        <v>30</v>
      </c>
      <c r="G7151" s="331" t="s">
        <v>49</v>
      </c>
      <c r="H7151" s="153" t="s">
        <v>14283</v>
      </c>
      <c r="I7151" s="361">
        <v>45688</v>
      </c>
    </row>
    <row r="7152" spans="1:9" s="179" customFormat="1" ht="45" hidden="1">
      <c r="A7152" s="203">
        <v>2019130406</v>
      </c>
      <c r="B7152" s="254" t="s">
        <v>9</v>
      </c>
      <c r="C7152" s="349">
        <v>45681</v>
      </c>
      <c r="D7152" s="116" t="s">
        <v>16</v>
      </c>
      <c r="E7152" s="348" t="s">
        <v>14202</v>
      </c>
      <c r="F7152" s="348" t="s">
        <v>30</v>
      </c>
      <c r="G7152" s="348" t="s">
        <v>13</v>
      </c>
      <c r="H7152" s="153" t="s">
        <v>15107</v>
      </c>
      <c r="I7152" s="354">
        <v>45682</v>
      </c>
    </row>
    <row r="7153" spans="1:10" s="179" customFormat="1" ht="75" hidden="1">
      <c r="A7153" s="203">
        <v>2019130424</v>
      </c>
      <c r="B7153" s="235" t="s">
        <v>9</v>
      </c>
      <c r="C7153" s="357">
        <v>45684</v>
      </c>
      <c r="D7153" s="223" t="s">
        <v>32</v>
      </c>
      <c r="E7153" s="356" t="s">
        <v>14205</v>
      </c>
      <c r="F7153" s="356" t="s">
        <v>22</v>
      </c>
      <c r="G7153" s="363" t="s">
        <v>13</v>
      </c>
      <c r="H7153" s="153" t="s">
        <v>15232</v>
      </c>
      <c r="I7153" s="362">
        <f>C7153+30</f>
        <v>45714</v>
      </c>
    </row>
    <row r="7154" spans="1:10" s="179" customFormat="1" ht="45" hidden="1">
      <c r="A7154" s="203">
        <v>2019130430</v>
      </c>
      <c r="B7154" s="235" t="s">
        <v>9</v>
      </c>
      <c r="C7154" s="349">
        <v>45684</v>
      </c>
      <c r="D7154" s="116" t="s">
        <v>16</v>
      </c>
      <c r="E7154" s="348" t="s">
        <v>14206</v>
      </c>
      <c r="F7154" s="348" t="s">
        <v>22</v>
      </c>
      <c r="G7154" s="324" t="s">
        <v>23</v>
      </c>
      <c r="H7154" s="153" t="s">
        <v>14224</v>
      </c>
      <c r="I7154" s="362">
        <v>45685</v>
      </c>
    </row>
    <row r="7155" spans="1:10" s="179" customFormat="1" ht="45" hidden="1">
      <c r="A7155" s="203">
        <v>2019130435</v>
      </c>
      <c r="B7155" s="254" t="s">
        <v>9</v>
      </c>
      <c r="C7155" s="357">
        <v>45684</v>
      </c>
      <c r="D7155" s="223" t="s">
        <v>32</v>
      </c>
      <c r="E7155" s="356" t="s">
        <v>14207</v>
      </c>
      <c r="F7155" s="356" t="s">
        <v>30</v>
      </c>
      <c r="G7155" s="324" t="s">
        <v>23</v>
      </c>
      <c r="H7155" s="153" t="s">
        <v>14670</v>
      </c>
      <c r="I7155" s="373">
        <v>45715</v>
      </c>
    </row>
    <row r="7156" spans="1:10" s="179" customFormat="1" ht="60" hidden="1">
      <c r="A7156" s="111" t="s">
        <v>16082</v>
      </c>
      <c r="B7156" s="235" t="s">
        <v>9</v>
      </c>
      <c r="C7156" s="325">
        <v>45684</v>
      </c>
      <c r="D7156" s="119" t="s">
        <v>28</v>
      </c>
      <c r="E7156" s="324" t="s">
        <v>14208</v>
      </c>
      <c r="F7156" s="324" t="s">
        <v>30</v>
      </c>
      <c r="G7156" s="324" t="s">
        <v>23</v>
      </c>
      <c r="H7156" s="153" t="s">
        <v>16240</v>
      </c>
      <c r="I7156" s="362">
        <v>45691</v>
      </c>
      <c r="J7156" s="920">
        <v>0</v>
      </c>
    </row>
    <row r="7157" spans="1:10" s="179" customFormat="1" ht="30" hidden="1">
      <c r="A7157" s="203">
        <v>2019130441</v>
      </c>
      <c r="B7157" s="332" t="s">
        <v>9</v>
      </c>
      <c r="C7157" s="333">
        <v>45684</v>
      </c>
      <c r="D7157" s="340" t="s">
        <v>28</v>
      </c>
      <c r="E7157" s="331" t="s">
        <v>14209</v>
      </c>
      <c r="F7157" s="331" t="s">
        <v>30</v>
      </c>
      <c r="G7157" s="331" t="s">
        <v>13</v>
      </c>
      <c r="H7157" s="153" t="s">
        <v>14316</v>
      </c>
      <c r="I7157" s="362">
        <v>45691</v>
      </c>
    </row>
    <row r="7158" spans="1:10" s="179" customFormat="1" ht="30" hidden="1">
      <c r="A7158" s="203">
        <v>2019130426</v>
      </c>
      <c r="B7158" s="102" t="s">
        <v>9</v>
      </c>
      <c r="C7158" s="349">
        <v>45684</v>
      </c>
      <c r="D7158" s="116" t="s">
        <v>16</v>
      </c>
      <c r="E7158" s="348" t="s">
        <v>14210</v>
      </c>
      <c r="F7158" s="348" t="s">
        <v>30</v>
      </c>
      <c r="G7158" s="348" t="s">
        <v>49</v>
      </c>
      <c r="H7158" s="153" t="s">
        <v>15814</v>
      </c>
      <c r="I7158" s="362">
        <v>45685</v>
      </c>
    </row>
    <row r="7159" spans="1:10" s="179" customFormat="1" ht="45" hidden="1">
      <c r="A7159" s="203">
        <v>2019130458</v>
      </c>
      <c r="B7159" s="254" t="s">
        <v>9</v>
      </c>
      <c r="C7159" s="349">
        <v>45685</v>
      </c>
      <c r="D7159" s="116" t="s">
        <v>16</v>
      </c>
      <c r="E7159" s="348" t="s">
        <v>14211</v>
      </c>
      <c r="F7159" s="348" t="s">
        <v>34</v>
      </c>
      <c r="G7159" s="348" t="s">
        <v>49</v>
      </c>
      <c r="H7159" s="153" t="s">
        <v>14252</v>
      </c>
      <c r="I7159" s="372">
        <v>45686</v>
      </c>
    </row>
    <row r="7160" spans="1:10" s="179" customFormat="1" ht="60" hidden="1">
      <c r="A7160" s="111" t="s">
        <v>16083</v>
      </c>
      <c r="B7160" s="131" t="s">
        <v>9</v>
      </c>
      <c r="C7160" s="378">
        <v>45685</v>
      </c>
      <c r="D7160" s="135" t="s">
        <v>16</v>
      </c>
      <c r="E7160" s="379" t="s">
        <v>14212</v>
      </c>
      <c r="F7160" s="379" t="s">
        <v>30</v>
      </c>
      <c r="G7160" s="379" t="s">
        <v>23</v>
      </c>
      <c r="H7160" s="153" t="s">
        <v>16197</v>
      </c>
      <c r="I7160" s="381">
        <v>45686</v>
      </c>
      <c r="J7160" s="920">
        <v>0</v>
      </c>
    </row>
    <row r="7161" spans="1:10" s="179" customFormat="1" ht="60" hidden="1">
      <c r="A7161" s="203">
        <v>2019130464</v>
      </c>
      <c r="B7161" s="235" t="s">
        <v>9</v>
      </c>
      <c r="C7161" s="325">
        <v>45685</v>
      </c>
      <c r="D7161" s="119" t="s">
        <v>28</v>
      </c>
      <c r="E7161" s="324" t="s">
        <v>14214</v>
      </c>
      <c r="F7161" s="324" t="s">
        <v>22</v>
      </c>
      <c r="G7161" s="348" t="s">
        <v>23</v>
      </c>
      <c r="H7161" s="153" t="s">
        <v>14213</v>
      </c>
      <c r="I7161" s="372">
        <v>45692</v>
      </c>
    </row>
    <row r="7162" spans="1:10" s="179" customFormat="1" ht="45" hidden="1">
      <c r="A7162" s="203">
        <v>2019130471</v>
      </c>
      <c r="B7162" s="235" t="s">
        <v>9</v>
      </c>
      <c r="C7162" s="349">
        <v>45685</v>
      </c>
      <c r="D7162" s="116" t="s">
        <v>16</v>
      </c>
      <c r="E7162" s="348" t="s">
        <v>14215</v>
      </c>
      <c r="F7162" s="348" t="s">
        <v>30</v>
      </c>
      <c r="G7162" s="348" t="s">
        <v>49</v>
      </c>
      <c r="H7162" s="153" t="s">
        <v>14213</v>
      </c>
      <c r="I7162" s="372">
        <v>45686</v>
      </c>
    </row>
    <row r="7163" spans="1:10" s="179" customFormat="1" ht="60" hidden="1">
      <c r="A7163" s="203">
        <v>2019130473</v>
      </c>
      <c r="B7163" s="254" t="s">
        <v>9</v>
      </c>
      <c r="C7163" s="349">
        <v>45685</v>
      </c>
      <c r="D7163" s="116" t="s">
        <v>16</v>
      </c>
      <c r="E7163" s="348" t="s">
        <v>14216</v>
      </c>
      <c r="F7163" s="348" t="s">
        <v>30</v>
      </c>
      <c r="G7163" s="348" t="s">
        <v>23</v>
      </c>
      <c r="H7163" s="153" t="s">
        <v>14690</v>
      </c>
      <c r="I7163" s="372">
        <v>45686</v>
      </c>
    </row>
    <row r="7164" spans="1:10" s="179" customFormat="1" ht="30" hidden="1">
      <c r="A7164" s="203">
        <v>2019130480</v>
      </c>
      <c r="B7164" s="254" t="s">
        <v>9</v>
      </c>
      <c r="C7164" s="349">
        <v>45685</v>
      </c>
      <c r="D7164" s="116" t="s">
        <v>16</v>
      </c>
      <c r="E7164" s="348" t="s">
        <v>14217</v>
      </c>
      <c r="F7164" s="348" t="s">
        <v>34</v>
      </c>
      <c r="G7164" s="348" t="s">
        <v>23</v>
      </c>
      <c r="H7164" s="153" t="s">
        <v>14381</v>
      </c>
      <c r="I7164" s="372">
        <v>45686</v>
      </c>
    </row>
    <row r="7165" spans="1:10" s="179" customFormat="1" ht="45" hidden="1">
      <c r="A7165" s="203">
        <v>2019130487</v>
      </c>
      <c r="B7165" s="235" t="s">
        <v>9</v>
      </c>
      <c r="C7165" s="349">
        <v>45685</v>
      </c>
      <c r="D7165" s="116" t="s">
        <v>16</v>
      </c>
      <c r="E7165" s="348" t="s">
        <v>14218</v>
      </c>
      <c r="F7165" s="348" t="s">
        <v>30</v>
      </c>
      <c r="G7165" s="348" t="s">
        <v>23</v>
      </c>
      <c r="H7165" s="153" t="s">
        <v>14221</v>
      </c>
      <c r="I7165" s="372">
        <v>45686</v>
      </c>
    </row>
    <row r="7166" spans="1:10" s="179" customFormat="1" ht="60" hidden="1">
      <c r="A7166" s="203">
        <v>2019130493</v>
      </c>
      <c r="B7166" s="235" t="s">
        <v>9</v>
      </c>
      <c r="C7166" s="375">
        <v>45686</v>
      </c>
      <c r="D7166" s="123" t="s">
        <v>16</v>
      </c>
      <c r="E7166" s="374" t="s">
        <v>14220</v>
      </c>
      <c r="F7166" s="374" t="s">
        <v>30</v>
      </c>
      <c r="G7166" s="348" t="s">
        <v>23</v>
      </c>
      <c r="H7166" s="153" t="s">
        <v>14224</v>
      </c>
      <c r="I7166" s="377">
        <v>45687</v>
      </c>
    </row>
    <row r="7167" spans="1:10" s="179" customFormat="1" ht="75" hidden="1">
      <c r="A7167" s="203">
        <v>2019130488</v>
      </c>
      <c r="B7167" s="131" t="s">
        <v>9</v>
      </c>
      <c r="C7167" s="325">
        <v>45686</v>
      </c>
      <c r="D7167" s="119" t="s">
        <v>28</v>
      </c>
      <c r="E7167" s="324" t="s">
        <v>14222</v>
      </c>
      <c r="F7167" s="324" t="s">
        <v>22</v>
      </c>
      <c r="G7167" s="348" t="s">
        <v>13</v>
      </c>
      <c r="H7167" s="153" t="s">
        <v>15096</v>
      </c>
      <c r="I7167" s="382">
        <v>45693</v>
      </c>
    </row>
    <row r="7168" spans="1:10" s="179" customFormat="1" ht="30" hidden="1">
      <c r="A7168" s="203">
        <v>2019130393</v>
      </c>
      <c r="B7168" s="235" t="s">
        <v>9</v>
      </c>
      <c r="C7168" s="325">
        <v>45681</v>
      </c>
      <c r="D7168" s="119" t="s">
        <v>28</v>
      </c>
      <c r="E7168" s="324" t="s">
        <v>14197</v>
      </c>
      <c r="F7168" s="324" t="s">
        <v>34</v>
      </c>
      <c r="G7168" s="324" t="s">
        <v>49</v>
      </c>
      <c r="H7168" s="153" t="s">
        <v>14278</v>
      </c>
      <c r="I7168" s="354">
        <v>45688</v>
      </c>
    </row>
    <row r="7169" spans="1:10" s="179" customFormat="1" ht="30" hidden="1">
      <c r="A7169" s="203">
        <v>2019130498</v>
      </c>
      <c r="B7169" s="254" t="s">
        <v>9</v>
      </c>
      <c r="C7169" s="384">
        <v>45686</v>
      </c>
      <c r="D7169" s="385" t="s">
        <v>10</v>
      </c>
      <c r="E7169" s="383" t="s">
        <v>14223</v>
      </c>
      <c r="F7169" s="383" t="s">
        <v>30</v>
      </c>
      <c r="G7169" s="348" t="s">
        <v>23</v>
      </c>
      <c r="H7169" s="153" t="s">
        <v>14316</v>
      </c>
      <c r="I7169" s="384">
        <v>45701</v>
      </c>
    </row>
    <row r="7170" spans="1:10" s="179" customFormat="1" ht="30" hidden="1">
      <c r="A7170" s="203">
        <v>2019130508</v>
      </c>
      <c r="B7170" s="235" t="s">
        <v>9</v>
      </c>
      <c r="C7170" s="384">
        <v>45686</v>
      </c>
      <c r="D7170" s="385" t="s">
        <v>28</v>
      </c>
      <c r="E7170" s="383" t="s">
        <v>14225</v>
      </c>
      <c r="F7170" s="383" t="s">
        <v>30</v>
      </c>
      <c r="G7170" s="388" t="s">
        <v>49</v>
      </c>
      <c r="H7170" s="153" t="s">
        <v>14231</v>
      </c>
      <c r="I7170" s="384">
        <v>45693</v>
      </c>
    </row>
    <row r="7171" spans="1:10" s="179" customFormat="1" ht="45" hidden="1">
      <c r="A7171" s="203">
        <v>2019130510</v>
      </c>
      <c r="B7171" s="254" t="s">
        <v>9</v>
      </c>
      <c r="C7171" s="349">
        <v>45686</v>
      </c>
      <c r="D7171" s="116" t="s">
        <v>16</v>
      </c>
      <c r="E7171" s="348" t="s">
        <v>14226</v>
      </c>
      <c r="F7171" s="348" t="s">
        <v>22</v>
      </c>
      <c r="G7171" s="389" t="s">
        <v>49</v>
      </c>
      <c r="H7171" s="153" t="s">
        <v>14252</v>
      </c>
      <c r="I7171" s="390">
        <v>45687</v>
      </c>
    </row>
    <row r="7172" spans="1:10" s="179" customFormat="1" ht="30" hidden="1">
      <c r="A7172" s="203">
        <v>2019130512</v>
      </c>
      <c r="B7172" s="235" t="s">
        <v>9</v>
      </c>
      <c r="C7172" s="349">
        <v>45686</v>
      </c>
      <c r="D7172" s="116" t="s">
        <v>16</v>
      </c>
      <c r="E7172" s="348" t="s">
        <v>14227</v>
      </c>
      <c r="F7172" s="348" t="s">
        <v>30</v>
      </c>
      <c r="G7172" s="348" t="s">
        <v>23</v>
      </c>
      <c r="H7172" s="153" t="s">
        <v>14231</v>
      </c>
      <c r="I7172" s="390">
        <v>45687</v>
      </c>
    </row>
    <row r="7173" spans="1:10" s="179" customFormat="1" ht="45" hidden="1">
      <c r="A7173" s="203">
        <v>2019130514</v>
      </c>
      <c r="B7173" s="254" t="s">
        <v>9</v>
      </c>
      <c r="C7173" s="325">
        <v>45686</v>
      </c>
      <c r="D7173" s="119" t="s">
        <v>28</v>
      </c>
      <c r="E7173" s="324" t="s">
        <v>14228</v>
      </c>
      <c r="F7173" s="324" t="s">
        <v>30</v>
      </c>
      <c r="G7173" s="348" t="s">
        <v>23</v>
      </c>
      <c r="H7173" s="153" t="s">
        <v>14313</v>
      </c>
      <c r="I7173" s="390">
        <v>45693</v>
      </c>
    </row>
    <row r="7174" spans="1:10" s="179" customFormat="1" ht="45" hidden="1">
      <c r="A7174" s="203">
        <v>2019130515</v>
      </c>
      <c r="B7174" s="235" t="s">
        <v>9</v>
      </c>
      <c r="C7174" s="397">
        <v>45686</v>
      </c>
      <c r="D7174" s="119" t="s">
        <v>28</v>
      </c>
      <c r="E7174" s="392" t="s">
        <v>14229</v>
      </c>
      <c r="F7174" s="392" t="s">
        <v>30</v>
      </c>
      <c r="G7174" s="348" t="s">
        <v>23</v>
      </c>
      <c r="H7174" s="153" t="s">
        <v>14231</v>
      </c>
      <c r="I7174" s="390">
        <v>45693</v>
      </c>
    </row>
    <row r="7175" spans="1:10" s="179" customFormat="1" ht="60" hidden="1">
      <c r="A7175" s="203">
        <v>2019130518</v>
      </c>
      <c r="B7175" s="235" t="s">
        <v>9</v>
      </c>
      <c r="C7175" s="349">
        <v>45687</v>
      </c>
      <c r="D7175" s="116" t="s">
        <v>16</v>
      </c>
      <c r="E7175" s="348" t="s">
        <v>14230</v>
      </c>
      <c r="F7175" s="348" t="s">
        <v>22</v>
      </c>
      <c r="G7175" s="374" t="s">
        <v>13</v>
      </c>
      <c r="H7175" s="153" t="s">
        <v>14239</v>
      </c>
      <c r="I7175" s="391">
        <v>45688</v>
      </c>
    </row>
    <row r="7176" spans="1:10" s="179" customFormat="1" ht="45" hidden="1">
      <c r="A7176" s="203">
        <v>2019130524</v>
      </c>
      <c r="B7176" s="235" t="s">
        <v>9</v>
      </c>
      <c r="C7176" s="349">
        <v>45687</v>
      </c>
      <c r="D7176" s="116" t="s">
        <v>16</v>
      </c>
      <c r="E7176" s="348" t="s">
        <v>14233</v>
      </c>
      <c r="F7176" s="389" t="s">
        <v>22</v>
      </c>
      <c r="G7176" s="403" t="s">
        <v>23</v>
      </c>
      <c r="H7176" s="153" t="s">
        <v>14316</v>
      </c>
      <c r="I7176" s="391">
        <v>45688</v>
      </c>
    </row>
    <row r="7177" spans="1:10" s="179" customFormat="1" ht="45" hidden="1">
      <c r="A7177" s="203">
        <v>2019130526</v>
      </c>
      <c r="B7177" s="163" t="s">
        <v>9</v>
      </c>
      <c r="C7177" s="395">
        <v>45687</v>
      </c>
      <c r="D7177" s="116" t="s">
        <v>16</v>
      </c>
      <c r="E7177" s="394" t="s">
        <v>14234</v>
      </c>
      <c r="F7177" s="419" t="s">
        <v>22</v>
      </c>
      <c r="G7177" s="403" t="s">
        <v>23</v>
      </c>
      <c r="H7177" s="153" t="s">
        <v>14313</v>
      </c>
      <c r="I7177" s="396"/>
    </row>
    <row r="7178" spans="1:10" s="179" customFormat="1" ht="45" hidden="1">
      <c r="A7178" s="203">
        <v>2019130527</v>
      </c>
      <c r="B7178" s="235" t="s">
        <v>9</v>
      </c>
      <c r="C7178" s="390">
        <v>45687</v>
      </c>
      <c r="D7178" s="275" t="s">
        <v>28</v>
      </c>
      <c r="E7178" s="393" t="s">
        <v>14235</v>
      </c>
      <c r="F7178" s="393" t="s">
        <v>22</v>
      </c>
      <c r="G7178" s="379" t="s">
        <v>23</v>
      </c>
      <c r="H7178" s="153" t="s">
        <v>14239</v>
      </c>
      <c r="I7178" s="396"/>
    </row>
    <row r="7179" spans="1:10" s="179" customFormat="1" ht="45" hidden="1">
      <c r="A7179" s="203">
        <v>2019130529</v>
      </c>
      <c r="B7179" s="235" t="s">
        <v>9</v>
      </c>
      <c r="C7179" s="395">
        <v>45687</v>
      </c>
      <c r="D7179" s="116" t="s">
        <v>16</v>
      </c>
      <c r="E7179" s="394" t="s">
        <v>14236</v>
      </c>
      <c r="F7179" s="394" t="s">
        <v>22</v>
      </c>
      <c r="G7179" s="394" t="s">
        <v>26</v>
      </c>
      <c r="H7179" s="153" t="s">
        <v>14231</v>
      </c>
      <c r="I7179" s="396"/>
    </row>
    <row r="7180" spans="1:10" s="179" customFormat="1" ht="30" hidden="1">
      <c r="A7180" s="203">
        <v>2019130553</v>
      </c>
      <c r="B7180" s="235" t="s">
        <v>9</v>
      </c>
      <c r="C7180" s="400">
        <v>45687</v>
      </c>
      <c r="D7180" s="170" t="s">
        <v>28</v>
      </c>
      <c r="E7180" s="399" t="s">
        <v>14237</v>
      </c>
      <c r="F7180" s="399" t="s">
        <v>30</v>
      </c>
      <c r="G7180" s="401" t="s">
        <v>23</v>
      </c>
      <c r="H7180" s="153" t="s">
        <v>14257</v>
      </c>
      <c r="I7180" s="402"/>
    </row>
    <row r="7181" spans="1:10" s="179" customFormat="1" ht="30" hidden="1">
      <c r="A7181" s="203">
        <v>2019130563</v>
      </c>
      <c r="B7181" s="254" t="s">
        <v>9</v>
      </c>
      <c r="C7181" s="395">
        <v>45687</v>
      </c>
      <c r="D7181" s="116" t="s">
        <v>16</v>
      </c>
      <c r="E7181" s="394" t="s">
        <v>14238</v>
      </c>
      <c r="F7181" s="394" t="s">
        <v>22</v>
      </c>
      <c r="G7181" s="394" t="s">
        <v>13</v>
      </c>
      <c r="H7181" s="153" t="s">
        <v>14313</v>
      </c>
      <c r="I7181" s="396"/>
    </row>
    <row r="7182" spans="1:10" s="179" customFormat="1" ht="75" hidden="1">
      <c r="A7182" s="203">
        <v>2019130576</v>
      </c>
      <c r="B7182" s="235" t="s">
        <v>9</v>
      </c>
      <c r="C7182" s="404">
        <v>45687</v>
      </c>
      <c r="D7182" s="223" t="s">
        <v>32</v>
      </c>
      <c r="E7182" s="403" t="s">
        <v>14240</v>
      </c>
      <c r="F7182" s="403" t="s">
        <v>30</v>
      </c>
      <c r="G7182" s="403" t="s">
        <v>23</v>
      </c>
      <c r="H7182" s="153" t="s">
        <v>14248</v>
      </c>
      <c r="I7182" s="405"/>
    </row>
    <row r="7183" spans="1:10" s="179" customFormat="1" ht="60" hidden="1">
      <c r="A7183" s="203">
        <v>2019130579</v>
      </c>
      <c r="B7183" s="254" t="s">
        <v>9</v>
      </c>
      <c r="C7183" s="395">
        <v>45688</v>
      </c>
      <c r="D7183" s="410" t="s">
        <v>10</v>
      </c>
      <c r="E7183" s="394" t="s">
        <v>14241</v>
      </c>
      <c r="F7183" s="394" t="s">
        <v>12</v>
      </c>
      <c r="G7183" s="403" t="s">
        <v>23</v>
      </c>
      <c r="H7183" s="153" t="s">
        <v>14489</v>
      </c>
      <c r="I7183" s="406">
        <v>45689</v>
      </c>
    </row>
    <row r="7184" spans="1:10" s="179" customFormat="1" ht="30">
      <c r="A7184" s="111" t="s">
        <v>16084</v>
      </c>
      <c r="B7184" s="114" t="s">
        <v>2996</v>
      </c>
      <c r="C7184" s="404">
        <v>45688</v>
      </c>
      <c r="D7184" s="223" t="s">
        <v>32</v>
      </c>
      <c r="E7184" s="403" t="s">
        <v>14242</v>
      </c>
      <c r="F7184" s="403" t="s">
        <v>30</v>
      </c>
      <c r="G7184" s="403" t="s">
        <v>23</v>
      </c>
      <c r="H7184" s="153" t="s">
        <v>16197</v>
      </c>
      <c r="I7184" s="407"/>
      <c r="J7184" s="920">
        <v>0</v>
      </c>
    </row>
    <row r="7185" spans="1:9" s="179" customFormat="1" ht="60" hidden="1">
      <c r="A7185" s="203">
        <v>2019130589</v>
      </c>
      <c r="B7185" s="254" t="s">
        <v>9</v>
      </c>
      <c r="C7185" s="397">
        <v>45688</v>
      </c>
      <c r="D7185" s="119" t="s">
        <v>28</v>
      </c>
      <c r="E7185" s="392" t="s">
        <v>14243</v>
      </c>
      <c r="F7185" s="392" t="s">
        <v>30</v>
      </c>
      <c r="G7185" s="348" t="s">
        <v>49</v>
      </c>
      <c r="H7185" s="153" t="s">
        <v>14316</v>
      </c>
      <c r="I7185" s="407"/>
    </row>
    <row r="7186" spans="1:9" s="179" customFormat="1" ht="30" hidden="1">
      <c r="A7186" s="203">
        <v>2019130592</v>
      </c>
      <c r="B7186" s="254" t="s">
        <v>9</v>
      </c>
      <c r="C7186" s="409">
        <v>45688</v>
      </c>
      <c r="D7186" s="410" t="s">
        <v>10</v>
      </c>
      <c r="E7186" s="408" t="s">
        <v>14244</v>
      </c>
      <c r="F7186" s="408" t="s">
        <v>34</v>
      </c>
      <c r="G7186" s="348" t="s">
        <v>23</v>
      </c>
      <c r="H7186" s="153" t="s">
        <v>14313</v>
      </c>
      <c r="I7186" s="407"/>
    </row>
    <row r="7187" spans="1:9" s="179" customFormat="1" ht="30" hidden="1">
      <c r="A7187" s="203">
        <v>2019130598</v>
      </c>
      <c r="B7187" s="254" t="s">
        <v>9</v>
      </c>
      <c r="C7187" s="409">
        <v>45688</v>
      </c>
      <c r="D7187" s="410" t="s">
        <v>10</v>
      </c>
      <c r="E7187" s="408" t="s">
        <v>14245</v>
      </c>
      <c r="F7187" s="408" t="s">
        <v>22</v>
      </c>
      <c r="G7187" s="348" t="s">
        <v>23</v>
      </c>
      <c r="H7187" s="153" t="s">
        <v>14257</v>
      </c>
      <c r="I7187" s="407"/>
    </row>
    <row r="7188" spans="1:9" s="179" customFormat="1" ht="45" hidden="1">
      <c r="A7188" s="203">
        <v>2019130601</v>
      </c>
      <c r="B7188" s="254" t="s">
        <v>9</v>
      </c>
      <c r="C7188" s="409">
        <v>45688</v>
      </c>
      <c r="D7188" s="410" t="s">
        <v>10</v>
      </c>
      <c r="E7188" s="408" t="s">
        <v>14246</v>
      </c>
      <c r="F7188" s="408" t="s">
        <v>30</v>
      </c>
      <c r="G7188" s="348" t="s">
        <v>23</v>
      </c>
      <c r="H7188" s="153" t="s">
        <v>14264</v>
      </c>
      <c r="I7188" s="407"/>
    </row>
    <row r="7189" spans="1:9" s="179" customFormat="1" ht="30" hidden="1">
      <c r="A7189" s="203">
        <v>2019130607</v>
      </c>
      <c r="B7189" s="254" t="s">
        <v>9</v>
      </c>
      <c r="C7189" s="395">
        <v>45688</v>
      </c>
      <c r="D7189" s="116" t="s">
        <v>16</v>
      </c>
      <c r="E7189" s="394" t="s">
        <v>14247</v>
      </c>
      <c r="F7189" s="394" t="s">
        <v>30</v>
      </c>
      <c r="G7189" s="403" t="s">
        <v>49</v>
      </c>
      <c r="H7189" s="153" t="s">
        <v>14252</v>
      </c>
      <c r="I7189" s="407"/>
    </row>
    <row r="7190" spans="1:9" s="179" customFormat="1" ht="45" hidden="1">
      <c r="A7190" s="203">
        <v>2019130623</v>
      </c>
      <c r="B7190" s="254" t="s">
        <v>9</v>
      </c>
      <c r="C7190" s="397">
        <v>45688</v>
      </c>
      <c r="D7190" s="119" t="s">
        <v>28</v>
      </c>
      <c r="E7190" s="392" t="s">
        <v>14249</v>
      </c>
      <c r="F7190" s="392" t="s">
        <v>30</v>
      </c>
      <c r="G7190" s="348" t="s">
        <v>49</v>
      </c>
      <c r="H7190" s="153" t="s">
        <v>14260</v>
      </c>
      <c r="I7190" s="412"/>
    </row>
    <row r="7191" spans="1:9" s="179" customFormat="1" ht="30" hidden="1">
      <c r="A7191" s="203">
        <v>2019130624</v>
      </c>
      <c r="B7191" s="254" t="s">
        <v>9</v>
      </c>
      <c r="C7191" s="397">
        <v>45688</v>
      </c>
      <c r="D7191" s="119" t="s">
        <v>28</v>
      </c>
      <c r="E7191" s="392" t="s">
        <v>14250</v>
      </c>
      <c r="F7191" s="392" t="s">
        <v>12</v>
      </c>
      <c r="G7191" s="348" t="s">
        <v>13</v>
      </c>
      <c r="H7191" s="153" t="s">
        <v>15818</v>
      </c>
      <c r="I7191" s="412"/>
    </row>
    <row r="7192" spans="1:9" s="179" customFormat="1" ht="45" hidden="1">
      <c r="A7192" s="203">
        <v>2019130625</v>
      </c>
      <c r="B7192" s="254" t="s">
        <v>9</v>
      </c>
      <c r="C7192" s="404">
        <v>45688</v>
      </c>
      <c r="D7192" s="223" t="s">
        <v>32</v>
      </c>
      <c r="E7192" s="403" t="s">
        <v>14251</v>
      </c>
      <c r="F7192" s="403" t="s">
        <v>12</v>
      </c>
      <c r="G7192" s="403" t="s">
        <v>23</v>
      </c>
      <c r="H7192" s="153" t="s">
        <v>14958</v>
      </c>
      <c r="I7192" s="412"/>
    </row>
    <row r="7193" spans="1:9" s="179" customFormat="1" ht="45" hidden="1">
      <c r="A7193" s="203">
        <v>2019130628</v>
      </c>
      <c r="B7193" s="254" t="s">
        <v>9</v>
      </c>
      <c r="C7193" s="395">
        <v>45691</v>
      </c>
      <c r="D7193" s="116" t="s">
        <v>16</v>
      </c>
      <c r="E7193" s="394" t="s">
        <v>14254</v>
      </c>
      <c r="F7193" s="394" t="s">
        <v>30</v>
      </c>
      <c r="G7193" s="348" t="s">
        <v>23</v>
      </c>
      <c r="H7193" s="153" t="s">
        <v>14298</v>
      </c>
      <c r="I7193" s="414">
        <v>45692</v>
      </c>
    </row>
    <row r="7194" spans="1:9" s="179" customFormat="1" ht="60" hidden="1">
      <c r="A7194" s="203">
        <v>2019130657</v>
      </c>
      <c r="B7194" s="254" t="s">
        <v>9</v>
      </c>
      <c r="C7194" s="404">
        <v>45691</v>
      </c>
      <c r="D7194" s="116" t="s">
        <v>16</v>
      </c>
      <c r="E7194" s="403" t="s">
        <v>14255</v>
      </c>
      <c r="F7194" s="403" t="s">
        <v>30</v>
      </c>
      <c r="G7194" s="348" t="s">
        <v>23</v>
      </c>
      <c r="H7194" s="153" t="s">
        <v>15868</v>
      </c>
      <c r="I7194" s="413"/>
    </row>
    <row r="7195" spans="1:9" s="179" customFormat="1" ht="45" hidden="1">
      <c r="A7195" s="203">
        <v>2019130661</v>
      </c>
      <c r="B7195" s="254" t="s">
        <v>9</v>
      </c>
      <c r="C7195" s="397">
        <v>45691</v>
      </c>
      <c r="D7195" s="119" t="s">
        <v>28</v>
      </c>
      <c r="E7195" s="392" t="s">
        <v>14256</v>
      </c>
      <c r="F7195" s="392" t="s">
        <v>22</v>
      </c>
      <c r="G7195" s="348" t="s">
        <v>13</v>
      </c>
      <c r="H7195"/>
      <c r="I7195" s="415"/>
    </row>
    <row r="7196" spans="1:9" s="179" customFormat="1" ht="45" hidden="1">
      <c r="A7196" s="203">
        <v>2019130676</v>
      </c>
      <c r="B7196" s="254" t="s">
        <v>9</v>
      </c>
      <c r="C7196" s="395">
        <v>45691</v>
      </c>
      <c r="D7196" s="116" t="s">
        <v>16</v>
      </c>
      <c r="E7196" s="394" t="s">
        <v>14258</v>
      </c>
      <c r="F7196" s="394" t="s">
        <v>30</v>
      </c>
      <c r="G7196" s="403" t="s">
        <v>49</v>
      </c>
      <c r="H7196" s="752" t="s">
        <v>15358</v>
      </c>
      <c r="I7196" s="414">
        <v>45692</v>
      </c>
    </row>
    <row r="7197" spans="1:9" s="179" customFormat="1" ht="30" hidden="1">
      <c r="A7197" s="203">
        <v>2019130678</v>
      </c>
      <c r="B7197" s="235" t="s">
        <v>9</v>
      </c>
      <c r="C7197" s="395">
        <v>45691</v>
      </c>
      <c r="D7197" s="116" t="s">
        <v>16</v>
      </c>
      <c r="E7197" s="394" t="s">
        <v>14259</v>
      </c>
      <c r="F7197" s="394" t="s">
        <v>22</v>
      </c>
      <c r="G7197" s="403" t="s">
        <v>13</v>
      </c>
      <c r="H7197" s="153" t="s">
        <v>14876</v>
      </c>
      <c r="I7197" s="414">
        <v>45692</v>
      </c>
    </row>
    <row r="7198" spans="1:9" s="179" customFormat="1" ht="30" hidden="1">
      <c r="A7198" s="203">
        <v>2019130685</v>
      </c>
      <c r="B7198" s="235" t="s">
        <v>9</v>
      </c>
      <c r="C7198" s="409">
        <v>45691</v>
      </c>
      <c r="D7198" s="410" t="s">
        <v>10</v>
      </c>
      <c r="E7198" s="408" t="s">
        <v>14261</v>
      </c>
      <c r="F7198" s="408" t="s">
        <v>30</v>
      </c>
      <c r="G7198" s="348" t="s">
        <v>23</v>
      </c>
      <c r="H7198" s="153" t="s">
        <v>14331</v>
      </c>
      <c r="I7198" s="414">
        <v>45706</v>
      </c>
    </row>
    <row r="7199" spans="1:9" s="179" customFormat="1" ht="60" hidden="1">
      <c r="A7199" s="203">
        <v>2019130693</v>
      </c>
      <c r="B7199" s="254" t="s">
        <v>9</v>
      </c>
      <c r="C7199" s="422">
        <v>45692</v>
      </c>
      <c r="D7199" s="123" t="s">
        <v>16</v>
      </c>
      <c r="E7199" s="423" t="s">
        <v>14262</v>
      </c>
      <c r="F7199" s="423" t="s">
        <v>30</v>
      </c>
      <c r="G7199" s="424" t="s">
        <v>23</v>
      </c>
      <c r="H7199" s="153" t="s">
        <v>15500</v>
      </c>
      <c r="I7199" s="425">
        <v>45693</v>
      </c>
    </row>
    <row r="7200" spans="1:9" s="179" customFormat="1" ht="45" hidden="1">
      <c r="A7200" s="203">
        <v>2019130695</v>
      </c>
      <c r="B7200" s="235" t="s">
        <v>9</v>
      </c>
      <c r="C7200" s="397">
        <v>45692</v>
      </c>
      <c r="D7200" s="119" t="s">
        <v>28</v>
      </c>
      <c r="E7200" s="392" t="s">
        <v>14263</v>
      </c>
      <c r="F7200" s="392" t="s">
        <v>30</v>
      </c>
      <c r="G7200" s="348" t="s">
        <v>23</v>
      </c>
      <c r="H7200" s="153" t="s">
        <v>14279</v>
      </c>
      <c r="I7200" s="417">
        <v>45699</v>
      </c>
    </row>
    <row r="7201" spans="1:10" s="179" customFormat="1" ht="30" hidden="1">
      <c r="A7201" s="203">
        <v>2019130707</v>
      </c>
      <c r="B7201" s="254" t="s">
        <v>9</v>
      </c>
      <c r="C7201" s="395">
        <v>45692</v>
      </c>
      <c r="D7201" s="116" t="s">
        <v>16</v>
      </c>
      <c r="E7201" s="394" t="s">
        <v>14265</v>
      </c>
      <c r="F7201" s="394" t="s">
        <v>30</v>
      </c>
      <c r="G7201" s="403" t="s">
        <v>23</v>
      </c>
      <c r="H7201" s="153" t="s">
        <v>14264</v>
      </c>
      <c r="I7201" s="417">
        <v>45693</v>
      </c>
    </row>
    <row r="7202" spans="1:10" s="179" customFormat="1" ht="60" hidden="1">
      <c r="A7202" s="203">
        <v>2019130712</v>
      </c>
      <c r="B7202" s="254" t="s">
        <v>9</v>
      </c>
      <c r="C7202" s="409">
        <v>45692</v>
      </c>
      <c r="D7202" s="410" t="s">
        <v>10</v>
      </c>
      <c r="E7202" s="408" t="s">
        <v>14266</v>
      </c>
      <c r="F7202" s="408" t="s">
        <v>22</v>
      </c>
      <c r="G7202" s="348" t="s">
        <v>13</v>
      </c>
      <c r="H7202" s="153" t="s">
        <v>14316</v>
      </c>
      <c r="I7202" s="417">
        <v>45707</v>
      </c>
    </row>
    <row r="7203" spans="1:10" s="179" customFormat="1" ht="60" hidden="1">
      <c r="A7203" s="203">
        <v>2019130714</v>
      </c>
      <c r="B7203" s="523" t="s">
        <v>155</v>
      </c>
      <c r="C7203" s="417">
        <v>45692</v>
      </c>
      <c r="D7203" s="524" t="s">
        <v>32</v>
      </c>
      <c r="E7203" s="426" t="s">
        <v>14267</v>
      </c>
      <c r="F7203" s="426" t="s">
        <v>12</v>
      </c>
      <c r="G7203" s="426" t="s">
        <v>23</v>
      </c>
      <c r="H7203" s="426" t="s">
        <v>3166</v>
      </c>
      <c r="I7203" s="426"/>
    </row>
    <row r="7204" spans="1:10" s="179" customFormat="1" ht="75" hidden="1">
      <c r="A7204" s="111" t="s">
        <v>16085</v>
      </c>
      <c r="B7204" s="131" t="s">
        <v>9</v>
      </c>
      <c r="C7204" s="404">
        <v>45692</v>
      </c>
      <c r="D7204" s="223" t="s">
        <v>32</v>
      </c>
      <c r="E7204" s="403" t="s">
        <v>14268</v>
      </c>
      <c r="F7204" s="403" t="s">
        <v>12</v>
      </c>
      <c r="G7204" s="348" t="s">
        <v>23</v>
      </c>
      <c r="H7204" s="153" t="s">
        <v>15868</v>
      </c>
      <c r="I7204" s="426"/>
      <c r="J7204" s="920">
        <v>0</v>
      </c>
    </row>
    <row r="7205" spans="1:10" s="179" customFormat="1" ht="30" hidden="1">
      <c r="A7205" s="203">
        <v>2019130722</v>
      </c>
      <c r="B7205" s="254" t="s">
        <v>9</v>
      </c>
      <c r="C7205" s="395">
        <v>45692</v>
      </c>
      <c r="D7205" s="116" t="s">
        <v>16</v>
      </c>
      <c r="E7205" s="394" t="s">
        <v>14269</v>
      </c>
      <c r="F7205" s="394" t="s">
        <v>22</v>
      </c>
      <c r="G7205" s="403" t="s">
        <v>49</v>
      </c>
      <c r="H7205" s="153" t="s">
        <v>14283</v>
      </c>
      <c r="I7205" s="417">
        <v>45693</v>
      </c>
    </row>
    <row r="7206" spans="1:10" s="179" customFormat="1" ht="60" hidden="1">
      <c r="A7206" s="203">
        <v>2019130725</v>
      </c>
      <c r="B7206" s="131" t="s">
        <v>9</v>
      </c>
      <c r="C7206" s="397">
        <v>45692</v>
      </c>
      <c r="D7206" s="429" t="s">
        <v>28</v>
      </c>
      <c r="E7206" s="392" t="s">
        <v>14270</v>
      </c>
      <c r="F7206" s="392" t="s">
        <v>30</v>
      </c>
      <c r="G7206" s="428" t="s">
        <v>13873</v>
      </c>
      <c r="H7206" s="153" t="s">
        <v>14410</v>
      </c>
      <c r="I7206" s="417">
        <v>45699</v>
      </c>
    </row>
    <row r="7207" spans="1:10" s="179" customFormat="1" ht="30" hidden="1">
      <c r="A7207" s="203" t="s">
        <v>16049</v>
      </c>
      <c r="B7207" s="235" t="s">
        <v>9</v>
      </c>
      <c r="C7207" s="395">
        <v>45693</v>
      </c>
      <c r="D7207" s="430" t="s">
        <v>16</v>
      </c>
      <c r="E7207" s="394" t="s">
        <v>14271</v>
      </c>
      <c r="F7207" s="394" t="s">
        <v>22</v>
      </c>
      <c r="G7207" s="403" t="s">
        <v>49</v>
      </c>
      <c r="H7207" s="153" t="s">
        <v>15868</v>
      </c>
      <c r="I7207" s="427">
        <v>45694</v>
      </c>
    </row>
    <row r="7208" spans="1:10" s="179" customFormat="1" ht="60" hidden="1">
      <c r="A7208" s="466">
        <v>2019130738</v>
      </c>
      <c r="B7208" s="235" t="s">
        <v>9</v>
      </c>
      <c r="C7208" s="433">
        <v>45693</v>
      </c>
      <c r="D7208" s="429" t="s">
        <v>28</v>
      </c>
      <c r="E7208" s="392" t="s">
        <v>14272</v>
      </c>
      <c r="F7208" s="392" t="s">
        <v>34</v>
      </c>
      <c r="G7208" s="348" t="s">
        <v>49</v>
      </c>
      <c r="H7208" s="165" t="s">
        <v>14569</v>
      </c>
      <c r="I7208" s="427">
        <v>45700</v>
      </c>
    </row>
    <row r="7209" spans="1:10" s="179" customFormat="1" ht="45" hidden="1">
      <c r="A7209" s="431">
        <v>2019130742</v>
      </c>
      <c r="B7209" s="386" t="s">
        <v>9</v>
      </c>
      <c r="C7209" s="432">
        <v>45693</v>
      </c>
      <c r="D7209" s="410" t="s">
        <v>10</v>
      </c>
      <c r="E7209" s="408" t="s">
        <v>14273</v>
      </c>
      <c r="F7209" s="408" t="s">
        <v>22</v>
      </c>
      <c r="G7209" s="348" t="s">
        <v>23</v>
      </c>
      <c r="H7209" s="153" t="s">
        <v>14279</v>
      </c>
      <c r="I7209" s="427">
        <v>45708</v>
      </c>
    </row>
    <row r="7210" spans="1:10" s="179" customFormat="1" ht="45" hidden="1">
      <c r="A7210" s="421">
        <v>2019130743</v>
      </c>
      <c r="B7210" s="386" t="s">
        <v>9</v>
      </c>
      <c r="C7210" s="422">
        <v>45693</v>
      </c>
      <c r="D7210" s="123" t="s">
        <v>16</v>
      </c>
      <c r="E7210" s="423" t="s">
        <v>14274</v>
      </c>
      <c r="F7210" s="423" t="s">
        <v>34</v>
      </c>
      <c r="G7210" s="424" t="s">
        <v>13</v>
      </c>
      <c r="H7210" s="153" t="s">
        <v>14264</v>
      </c>
      <c r="I7210" s="427">
        <v>45694</v>
      </c>
    </row>
    <row r="7211" spans="1:10" s="179" customFormat="1" ht="45" hidden="1">
      <c r="A7211" s="480">
        <v>2019130744</v>
      </c>
      <c r="B7211" s="254" t="s">
        <v>9</v>
      </c>
      <c r="C7211" s="357">
        <v>45693</v>
      </c>
      <c r="D7211" s="223" t="s">
        <v>32</v>
      </c>
      <c r="E7211" s="356" t="s">
        <v>14275</v>
      </c>
      <c r="F7211" s="356" t="s">
        <v>30</v>
      </c>
      <c r="G7211" s="356" t="s">
        <v>23</v>
      </c>
      <c r="H7211" s="153" t="s">
        <v>14331</v>
      </c>
      <c r="I7211" s="434"/>
    </row>
    <row r="7212" spans="1:10" s="179" customFormat="1" ht="75" hidden="1">
      <c r="A7212" s="466">
        <v>2019130747</v>
      </c>
      <c r="B7212" s="254" t="s">
        <v>9</v>
      </c>
      <c r="C7212" s="433">
        <v>45693</v>
      </c>
      <c r="D7212" s="119" t="s">
        <v>28</v>
      </c>
      <c r="E7212" s="392" t="s">
        <v>14276</v>
      </c>
      <c r="F7212" s="392" t="s">
        <v>22</v>
      </c>
      <c r="G7212" s="348" t="s">
        <v>49</v>
      </c>
      <c r="H7212" s="153" t="s">
        <v>14359</v>
      </c>
      <c r="I7212" s="427">
        <v>45700</v>
      </c>
    </row>
    <row r="7213" spans="1:10" s="179" customFormat="1" ht="60" hidden="1">
      <c r="A7213" s="480">
        <v>2019130755</v>
      </c>
      <c r="B7213" s="254" t="s">
        <v>9</v>
      </c>
      <c r="C7213" s="357">
        <v>45693</v>
      </c>
      <c r="D7213" s="223" t="s">
        <v>32</v>
      </c>
      <c r="E7213" s="356" t="s">
        <v>14277</v>
      </c>
      <c r="F7213" s="356" t="s">
        <v>30</v>
      </c>
      <c r="G7213" s="356" t="s">
        <v>23</v>
      </c>
      <c r="H7213" s="153" t="s">
        <v>14331</v>
      </c>
      <c r="I7213" s="434"/>
    </row>
    <row r="7214" spans="1:10" s="179" customFormat="1" ht="30" hidden="1">
      <c r="A7214" s="464">
        <v>2019130804</v>
      </c>
      <c r="B7214" s="254" t="s">
        <v>9</v>
      </c>
      <c r="C7214" s="409">
        <v>45693</v>
      </c>
      <c r="D7214" s="410" t="s">
        <v>10</v>
      </c>
      <c r="E7214" s="408" t="s">
        <v>14280</v>
      </c>
      <c r="F7214" s="408" t="s">
        <v>34</v>
      </c>
      <c r="G7214" s="348" t="s">
        <v>23</v>
      </c>
      <c r="H7214" s="153">
        <v>3</v>
      </c>
      <c r="I7214" s="435">
        <v>45708</v>
      </c>
    </row>
    <row r="7215" spans="1:10" s="179" customFormat="1" ht="30" hidden="1">
      <c r="A7215" s="466">
        <v>2019130807</v>
      </c>
      <c r="B7215" s="254" t="s">
        <v>9</v>
      </c>
      <c r="C7215" s="433">
        <v>45693</v>
      </c>
      <c r="D7215" s="119" t="s">
        <v>28</v>
      </c>
      <c r="E7215" s="392" t="s">
        <v>14281</v>
      </c>
      <c r="F7215" s="392" t="s">
        <v>22</v>
      </c>
      <c r="G7215" s="348" t="s">
        <v>49</v>
      </c>
      <c r="H7215" s="153" t="s">
        <v>14307</v>
      </c>
      <c r="I7215" s="435">
        <v>45700</v>
      </c>
    </row>
    <row r="7216" spans="1:10" s="179" customFormat="1" ht="45" hidden="1">
      <c r="A7216" s="416">
        <v>2019130810</v>
      </c>
      <c r="B7216" s="254" t="s">
        <v>9</v>
      </c>
      <c r="C7216" s="395">
        <v>45693</v>
      </c>
      <c r="D7216" s="116" t="s">
        <v>16</v>
      </c>
      <c r="E7216" s="394" t="s">
        <v>14282</v>
      </c>
      <c r="F7216" s="394" t="s">
        <v>22</v>
      </c>
      <c r="G7216" s="403" t="s">
        <v>49</v>
      </c>
      <c r="H7216" s="153" t="s">
        <v>14307</v>
      </c>
      <c r="I7216" s="436">
        <v>45694</v>
      </c>
    </row>
    <row r="7217" spans="1:9" s="179" customFormat="1" ht="60" hidden="1">
      <c r="A7217" s="428">
        <v>2019130829</v>
      </c>
      <c r="B7217" s="254" t="s">
        <v>9</v>
      </c>
      <c r="C7217" s="433">
        <v>45694</v>
      </c>
      <c r="D7217" s="119" t="s">
        <v>28</v>
      </c>
      <c r="E7217" s="392" t="s">
        <v>14284</v>
      </c>
      <c r="F7217" s="392" t="s">
        <v>22</v>
      </c>
      <c r="G7217" s="348" t="s">
        <v>49</v>
      </c>
      <c r="H7217" s="153" t="s">
        <v>14307</v>
      </c>
      <c r="I7217" s="437">
        <v>45701</v>
      </c>
    </row>
    <row r="7218" spans="1:9" s="179" customFormat="1" ht="60" hidden="1">
      <c r="A7218" s="466">
        <v>2019130848</v>
      </c>
      <c r="B7218" s="254" t="s">
        <v>9</v>
      </c>
      <c r="C7218" s="433">
        <v>45694</v>
      </c>
      <c r="D7218" s="119" t="s">
        <v>28</v>
      </c>
      <c r="E7218" s="392" t="s">
        <v>14285</v>
      </c>
      <c r="F7218" s="392" t="s">
        <v>34</v>
      </c>
      <c r="G7218" s="348" t="s">
        <v>23</v>
      </c>
      <c r="H7218" s="153" t="s">
        <v>14489</v>
      </c>
      <c r="I7218" s="437">
        <v>45701</v>
      </c>
    </row>
    <row r="7219" spans="1:9" s="179" customFormat="1" ht="30" hidden="1">
      <c r="A7219" s="508">
        <v>2019130734</v>
      </c>
      <c r="B7219" s="254" t="s">
        <v>9</v>
      </c>
      <c r="C7219" s="395">
        <v>45694</v>
      </c>
      <c r="D7219" s="116" t="s">
        <v>16</v>
      </c>
      <c r="E7219" s="394" t="s">
        <v>14286</v>
      </c>
      <c r="F7219" s="394" t="s">
        <v>22</v>
      </c>
      <c r="G7219" s="403" t="s">
        <v>13</v>
      </c>
      <c r="H7219" s="153" t="s">
        <v>14536</v>
      </c>
      <c r="I7219" s="437">
        <v>45695</v>
      </c>
    </row>
    <row r="7220" spans="1:9" s="179" customFormat="1" ht="30" hidden="1">
      <c r="A7220" s="543">
        <v>2019130859</v>
      </c>
      <c r="B7220" s="254" t="s">
        <v>9</v>
      </c>
      <c r="C7220" s="409">
        <v>45694</v>
      </c>
      <c r="D7220" s="410" t="s">
        <v>10</v>
      </c>
      <c r="E7220" s="408" t="s">
        <v>14287</v>
      </c>
      <c r="F7220" s="408" t="s">
        <v>30</v>
      </c>
      <c r="G7220" s="348" t="s">
        <v>23</v>
      </c>
      <c r="H7220" s="153" t="s">
        <v>14787</v>
      </c>
      <c r="I7220" s="437">
        <v>45709</v>
      </c>
    </row>
    <row r="7221" spans="1:9" s="179" customFormat="1" ht="45" hidden="1">
      <c r="A7221" s="543">
        <v>2019130863</v>
      </c>
      <c r="B7221" s="254" t="s">
        <v>9</v>
      </c>
      <c r="C7221" s="409">
        <v>45694</v>
      </c>
      <c r="D7221" s="410" t="s">
        <v>10</v>
      </c>
      <c r="E7221" s="408" t="s">
        <v>14288</v>
      </c>
      <c r="F7221" s="408" t="s">
        <v>30</v>
      </c>
      <c r="G7221" s="348" t="s">
        <v>23</v>
      </c>
      <c r="H7221" s="153" t="s">
        <v>14754</v>
      </c>
      <c r="I7221" s="437">
        <v>45709</v>
      </c>
    </row>
    <row r="7222" spans="1:9" s="179" customFormat="1" ht="60" hidden="1">
      <c r="A7222" s="466">
        <v>2019130876</v>
      </c>
      <c r="B7222" s="254" t="s">
        <v>9</v>
      </c>
      <c r="C7222" s="433">
        <v>45694</v>
      </c>
      <c r="D7222" s="119" t="s">
        <v>28</v>
      </c>
      <c r="E7222" s="392" t="s">
        <v>14289</v>
      </c>
      <c r="F7222" s="392" t="s">
        <v>30</v>
      </c>
      <c r="G7222" s="348" t="s">
        <v>49</v>
      </c>
      <c r="H7222" s="153" t="s">
        <v>14760</v>
      </c>
      <c r="I7222" s="437">
        <v>45701</v>
      </c>
    </row>
    <row r="7223" spans="1:9" s="179" customFormat="1" ht="45" hidden="1">
      <c r="A7223" s="466">
        <v>2019130883</v>
      </c>
      <c r="B7223" s="254" t="s">
        <v>9</v>
      </c>
      <c r="C7223" s="433">
        <v>45694</v>
      </c>
      <c r="D7223" s="119" t="s">
        <v>28</v>
      </c>
      <c r="E7223" s="392" t="s">
        <v>14290</v>
      </c>
      <c r="F7223" s="392" t="s">
        <v>30</v>
      </c>
      <c r="G7223" s="348" t="s">
        <v>13</v>
      </c>
      <c r="H7223" s="153" t="s">
        <v>14316</v>
      </c>
      <c r="I7223" s="438">
        <v>45701</v>
      </c>
    </row>
    <row r="7224" spans="1:9" s="179" customFormat="1" ht="45" hidden="1">
      <c r="A7224" s="428">
        <v>2019130894</v>
      </c>
      <c r="B7224" s="235" t="s">
        <v>9</v>
      </c>
      <c r="C7224" s="433">
        <v>45695</v>
      </c>
      <c r="D7224" s="119" t="s">
        <v>28</v>
      </c>
      <c r="E7224" s="392" t="s">
        <v>14291</v>
      </c>
      <c r="F7224" s="392" t="s">
        <v>30</v>
      </c>
      <c r="G7224" s="348" t="s">
        <v>23</v>
      </c>
      <c r="H7224" s="153" t="s">
        <v>14325</v>
      </c>
      <c r="I7224" s="438">
        <v>45702</v>
      </c>
    </row>
    <row r="7225" spans="1:9" s="179" customFormat="1" ht="60" hidden="1">
      <c r="A7225" s="507">
        <v>2019130895</v>
      </c>
      <c r="B7225" s="254" t="s">
        <v>9</v>
      </c>
      <c r="C7225" s="433">
        <v>45695</v>
      </c>
      <c r="D7225" s="119" t="s">
        <v>28</v>
      </c>
      <c r="E7225" s="392" t="s">
        <v>14292</v>
      </c>
      <c r="F7225" s="392" t="s">
        <v>30</v>
      </c>
      <c r="G7225" s="348" t="s">
        <v>49</v>
      </c>
      <c r="H7225" s="153" t="s">
        <v>14477</v>
      </c>
      <c r="I7225" s="438">
        <v>45702</v>
      </c>
    </row>
    <row r="7226" spans="1:9" s="179" customFormat="1" ht="30" hidden="1">
      <c r="A7226" s="465">
        <v>2019130903</v>
      </c>
      <c r="B7226" s="254" t="s">
        <v>9</v>
      </c>
      <c r="C7226" s="395">
        <v>45695</v>
      </c>
      <c r="D7226" s="116" t="s">
        <v>16</v>
      </c>
      <c r="E7226" s="394" t="s">
        <v>14293</v>
      </c>
      <c r="F7226" s="394" t="s">
        <v>34</v>
      </c>
      <c r="G7226" s="403" t="s">
        <v>49</v>
      </c>
      <c r="H7226" s="153" t="s">
        <v>14307</v>
      </c>
      <c r="I7226" s="438">
        <v>45696</v>
      </c>
    </row>
    <row r="7227" spans="1:9" s="179" customFormat="1" ht="45" hidden="1">
      <c r="A7227" s="466">
        <v>2019130908</v>
      </c>
      <c r="B7227" s="254" t="s">
        <v>9</v>
      </c>
      <c r="C7227" s="433">
        <v>45695</v>
      </c>
      <c r="D7227" s="119" t="s">
        <v>28</v>
      </c>
      <c r="E7227" s="392" t="s">
        <v>14294</v>
      </c>
      <c r="F7227" s="392" t="s">
        <v>30</v>
      </c>
      <c r="G7227" s="348" t="s">
        <v>128</v>
      </c>
      <c r="H7227" s="153" t="s">
        <v>14307</v>
      </c>
      <c r="I7227" s="438">
        <v>45702</v>
      </c>
    </row>
    <row r="7228" spans="1:9" s="179" customFormat="1" ht="45" hidden="1">
      <c r="A7228" s="466">
        <v>2019130914</v>
      </c>
      <c r="B7228" s="254" t="s">
        <v>9</v>
      </c>
      <c r="C7228" s="433">
        <v>45695</v>
      </c>
      <c r="D7228" s="119" t="s">
        <v>28</v>
      </c>
      <c r="E7228" s="392" t="s">
        <v>14295</v>
      </c>
      <c r="F7228" s="392" t="s">
        <v>22</v>
      </c>
      <c r="G7228" s="374" t="s">
        <v>13</v>
      </c>
      <c r="H7228" s="153" t="s">
        <v>14331</v>
      </c>
      <c r="I7228" s="467">
        <v>45702</v>
      </c>
    </row>
    <row r="7229" spans="1:9" s="179" customFormat="1" ht="45" hidden="1">
      <c r="A7229" s="508">
        <v>2019130922</v>
      </c>
      <c r="B7229" s="235" t="s">
        <v>9</v>
      </c>
      <c r="C7229" s="395">
        <v>45695</v>
      </c>
      <c r="D7229" s="116" t="s">
        <v>16</v>
      </c>
      <c r="E7229" s="394" t="s">
        <v>14296</v>
      </c>
      <c r="F7229" s="394" t="s">
        <v>22</v>
      </c>
      <c r="G7229" s="403" t="s">
        <v>49</v>
      </c>
      <c r="H7229" s="153" t="s">
        <v>14349</v>
      </c>
      <c r="I7229" s="438">
        <v>45696</v>
      </c>
    </row>
    <row r="7230" spans="1:9" s="179" customFormat="1" ht="60" hidden="1">
      <c r="A7230" s="541">
        <v>2019130923</v>
      </c>
      <c r="B7230" s="254" t="s">
        <v>9</v>
      </c>
      <c r="C7230" s="357">
        <v>45695</v>
      </c>
      <c r="D7230" s="223" t="s">
        <v>32</v>
      </c>
      <c r="E7230" s="356" t="s">
        <v>14297</v>
      </c>
      <c r="F7230" s="356" t="s">
        <v>22</v>
      </c>
      <c r="G7230" s="403" t="s">
        <v>49</v>
      </c>
      <c r="H7230" s="153" t="s">
        <v>15034</v>
      </c>
      <c r="I7230" s="438">
        <v>45725</v>
      </c>
    </row>
    <row r="7231" spans="1:9" s="179" customFormat="1" ht="14.25" hidden="1" customHeight="1" thickBot="1">
      <c r="A7231" s="440">
        <v>2019130937</v>
      </c>
      <c r="B7231" s="441" t="s">
        <v>155</v>
      </c>
      <c r="C7231" s="442">
        <v>45695</v>
      </c>
      <c r="D7231" s="443" t="s">
        <v>28</v>
      </c>
      <c r="E7231" s="444" t="s">
        <v>14300</v>
      </c>
      <c r="F7231" s="444" t="s">
        <v>30</v>
      </c>
      <c r="G7231" s="457" t="s">
        <v>49</v>
      </c>
      <c r="H7231" s="457" t="s">
        <v>157</v>
      </c>
      <c r="I7231" s="468">
        <v>45702</v>
      </c>
    </row>
    <row r="7232" spans="1:9" s="179" customFormat="1" ht="60" hidden="1">
      <c r="A7232" s="421">
        <v>2019130944</v>
      </c>
      <c r="B7232" s="235" t="s">
        <v>9</v>
      </c>
      <c r="C7232" s="422">
        <v>45698</v>
      </c>
      <c r="D7232" s="123" t="s">
        <v>16</v>
      </c>
      <c r="E7232" s="423" t="s">
        <v>14301</v>
      </c>
      <c r="F7232" s="423" t="s">
        <v>30</v>
      </c>
      <c r="G7232" s="348" t="s">
        <v>23</v>
      </c>
      <c r="H7232" s="153" t="s">
        <v>14325</v>
      </c>
      <c r="I7232" s="447">
        <v>45699</v>
      </c>
    </row>
    <row r="7233" spans="1:9" s="179" customFormat="1" ht="45" hidden="1">
      <c r="A7233" s="543">
        <v>2019130946</v>
      </c>
      <c r="B7233" s="254" t="s">
        <v>9</v>
      </c>
      <c r="C7233" s="409">
        <v>45698</v>
      </c>
      <c r="D7233" s="410" t="s">
        <v>10</v>
      </c>
      <c r="E7233" s="408" t="s">
        <v>14302</v>
      </c>
      <c r="F7233" s="408" t="s">
        <v>30</v>
      </c>
      <c r="G7233" s="446" t="s">
        <v>13873</v>
      </c>
      <c r="H7233" s="153" t="s">
        <v>14448</v>
      </c>
      <c r="I7233" s="469">
        <v>45713</v>
      </c>
    </row>
    <row r="7234" spans="1:9" s="179" customFormat="1" ht="45" hidden="1">
      <c r="A7234" s="670">
        <v>2019130947</v>
      </c>
      <c r="B7234" s="102" t="s">
        <v>9</v>
      </c>
      <c r="C7234" s="458">
        <v>45698</v>
      </c>
      <c r="D7234" s="116" t="s">
        <v>16</v>
      </c>
      <c r="E7234" s="446" t="s">
        <v>14303</v>
      </c>
      <c r="F7234" s="446" t="s">
        <v>34</v>
      </c>
      <c r="G7234" s="348" t="s">
        <v>23</v>
      </c>
      <c r="H7234" s="153" t="s">
        <v>14813</v>
      </c>
      <c r="I7234" s="447">
        <v>45699</v>
      </c>
    </row>
    <row r="7235" spans="1:9" s="179" customFormat="1" ht="45" hidden="1">
      <c r="A7235" s="481">
        <v>2019130957</v>
      </c>
      <c r="B7235" s="254" t="s">
        <v>9</v>
      </c>
      <c r="C7235" s="450">
        <v>45698</v>
      </c>
      <c r="D7235" s="451" t="s">
        <v>10</v>
      </c>
      <c r="E7235" s="449" t="s">
        <v>14305</v>
      </c>
      <c r="F7235" s="449" t="s">
        <v>30</v>
      </c>
      <c r="G7235" s="452" t="s">
        <v>23</v>
      </c>
      <c r="H7235" s="153" t="s">
        <v>14349</v>
      </c>
      <c r="I7235" s="453">
        <v>45713</v>
      </c>
    </row>
    <row r="7236" spans="1:9" s="179" customFormat="1" ht="60" hidden="1">
      <c r="A7236" s="508">
        <v>2019130959</v>
      </c>
      <c r="B7236" s="235" t="s">
        <v>9</v>
      </c>
      <c r="C7236" s="395">
        <v>45698</v>
      </c>
      <c r="D7236" s="116" t="s">
        <v>16</v>
      </c>
      <c r="E7236" s="394" t="s">
        <v>14306</v>
      </c>
      <c r="F7236" s="394" t="s">
        <v>30</v>
      </c>
      <c r="G7236" s="461" t="s">
        <v>13</v>
      </c>
      <c r="H7236" s="118" t="s">
        <v>14304</v>
      </c>
      <c r="I7236" s="447">
        <v>45699</v>
      </c>
    </row>
    <row r="7237" spans="1:9" s="179" customFormat="1" ht="60" hidden="1">
      <c r="A7237" s="743">
        <v>2019130969</v>
      </c>
      <c r="B7237" s="235" t="s">
        <v>9</v>
      </c>
      <c r="C7237" s="433">
        <v>45698</v>
      </c>
      <c r="D7237" s="119" t="s">
        <v>28</v>
      </c>
      <c r="E7237" s="392" t="s">
        <v>14308</v>
      </c>
      <c r="F7237" s="392" t="s">
        <v>30</v>
      </c>
      <c r="G7237" s="348" t="s">
        <v>49</v>
      </c>
      <c r="H7237" s="153" t="s">
        <v>15286</v>
      </c>
      <c r="I7237" s="447">
        <v>45705</v>
      </c>
    </row>
    <row r="7238" spans="1:9" s="179" customFormat="1" ht="14.25" hidden="1" customHeight="1">
      <c r="A7238" s="454">
        <v>2019130970</v>
      </c>
      <c r="B7238" s="239" t="s">
        <v>155</v>
      </c>
      <c r="C7238" s="455">
        <v>45698</v>
      </c>
      <c r="D7238" s="241" t="s">
        <v>28</v>
      </c>
      <c r="E7238" s="456" t="s">
        <v>14309</v>
      </c>
      <c r="F7238" s="456" t="s">
        <v>30</v>
      </c>
      <c r="G7238" s="456" t="s">
        <v>128</v>
      </c>
      <c r="H7238" s="456" t="s">
        <v>157</v>
      </c>
      <c r="I7238" s="455">
        <v>45705</v>
      </c>
    </row>
    <row r="7239" spans="1:9" s="179" customFormat="1" ht="30" hidden="1">
      <c r="A7239" s="466">
        <v>2019130975</v>
      </c>
      <c r="B7239" s="254" t="s">
        <v>9</v>
      </c>
      <c r="C7239" s="433">
        <v>45698</v>
      </c>
      <c r="D7239" s="119" t="s">
        <v>28</v>
      </c>
      <c r="E7239" s="392" t="s">
        <v>14310</v>
      </c>
      <c r="F7239" s="392" t="s">
        <v>34</v>
      </c>
      <c r="G7239" s="348" t="s">
        <v>49</v>
      </c>
      <c r="H7239" s="153" t="s">
        <v>14526</v>
      </c>
      <c r="I7239" s="447">
        <v>45705</v>
      </c>
    </row>
    <row r="7240" spans="1:9" s="179" customFormat="1" ht="30" hidden="1">
      <c r="A7240" s="507">
        <v>2019130995</v>
      </c>
      <c r="B7240" s="235" t="s">
        <v>9</v>
      </c>
      <c r="C7240" s="433">
        <v>45698</v>
      </c>
      <c r="D7240" s="119" t="s">
        <v>28</v>
      </c>
      <c r="E7240" s="392" t="s">
        <v>14311</v>
      </c>
      <c r="F7240" s="392" t="s">
        <v>22</v>
      </c>
      <c r="G7240" s="348" t="s">
        <v>49</v>
      </c>
      <c r="H7240" s="153" t="s">
        <v>14349</v>
      </c>
      <c r="I7240" s="447">
        <v>45705</v>
      </c>
    </row>
    <row r="7241" spans="1:9" s="179" customFormat="1" ht="14.25" hidden="1" customHeight="1">
      <c r="A7241" s="459">
        <v>2019131009</v>
      </c>
      <c r="B7241" s="463" t="s">
        <v>155</v>
      </c>
      <c r="C7241" s="460">
        <v>45699</v>
      </c>
      <c r="D7241" s="276" t="s">
        <v>16</v>
      </c>
      <c r="E7241" s="459" t="s">
        <v>14315</v>
      </c>
      <c r="F7241" s="459" t="s">
        <v>22</v>
      </c>
      <c r="G7241" s="459" t="s">
        <v>46</v>
      </c>
      <c r="H7241" s="459" t="s">
        <v>157</v>
      </c>
      <c r="I7241" s="460">
        <v>45700</v>
      </c>
    </row>
    <row r="7242" spans="1:9" s="179" customFormat="1" ht="45" hidden="1">
      <c r="A7242" s="476">
        <v>2019131017</v>
      </c>
      <c r="B7242" s="254" t="s">
        <v>9</v>
      </c>
      <c r="C7242" s="462">
        <v>45699</v>
      </c>
      <c r="D7242" s="116" t="s">
        <v>16</v>
      </c>
      <c r="E7242" s="461" t="s">
        <v>14322</v>
      </c>
      <c r="F7242" s="461" t="s">
        <v>18</v>
      </c>
      <c r="G7242" s="461" t="s">
        <v>49</v>
      </c>
      <c r="H7242" s="153" t="s">
        <v>14316</v>
      </c>
      <c r="I7242" s="460">
        <v>45700</v>
      </c>
    </row>
    <row r="7243" spans="1:9" s="179" customFormat="1" ht="30" hidden="1">
      <c r="A7243" s="476">
        <v>2019131023</v>
      </c>
      <c r="B7243" s="254" t="s">
        <v>9</v>
      </c>
      <c r="C7243" s="462">
        <v>45699</v>
      </c>
      <c r="D7243" s="116" t="s">
        <v>16</v>
      </c>
      <c r="E7243" s="461" t="s">
        <v>14317</v>
      </c>
      <c r="F7243" s="461" t="s">
        <v>34</v>
      </c>
      <c r="G7243" s="461" t="s">
        <v>23</v>
      </c>
      <c r="H7243" s="153" t="s">
        <v>14325</v>
      </c>
      <c r="I7243" s="460">
        <v>45700</v>
      </c>
    </row>
    <row r="7244" spans="1:9" s="179" customFormat="1" ht="30" hidden="1">
      <c r="A7244" s="507">
        <v>2019131029</v>
      </c>
      <c r="B7244" s="235" t="s">
        <v>9</v>
      </c>
      <c r="C7244" s="433">
        <v>45699</v>
      </c>
      <c r="D7244" s="119" t="s">
        <v>28</v>
      </c>
      <c r="E7244" s="392" t="s">
        <v>14318</v>
      </c>
      <c r="F7244" s="392" t="s">
        <v>22</v>
      </c>
      <c r="G7244" s="348" t="s">
        <v>49</v>
      </c>
      <c r="H7244" s="153" t="s">
        <v>14349</v>
      </c>
      <c r="I7244" s="460">
        <v>45706</v>
      </c>
    </row>
    <row r="7245" spans="1:9" s="179" customFormat="1" ht="45" hidden="1">
      <c r="A7245" s="476">
        <v>2019131032</v>
      </c>
      <c r="B7245" s="254" t="s">
        <v>9</v>
      </c>
      <c r="C7245" s="462">
        <v>45699</v>
      </c>
      <c r="D7245" s="116" t="s">
        <v>16</v>
      </c>
      <c r="E7245" s="461" t="s">
        <v>14319</v>
      </c>
      <c r="F7245" s="461" t="s">
        <v>34</v>
      </c>
      <c r="G7245" s="461" t="s">
        <v>23</v>
      </c>
      <c r="H7245" s="153" t="s">
        <v>14325</v>
      </c>
      <c r="I7245" s="460">
        <v>45700</v>
      </c>
    </row>
    <row r="7246" spans="1:9" s="179" customFormat="1" ht="45" hidden="1">
      <c r="A7246" s="476">
        <v>2019131033</v>
      </c>
      <c r="B7246" s="254" t="s">
        <v>9</v>
      </c>
      <c r="C7246" s="462">
        <v>45699</v>
      </c>
      <c r="D7246" s="410" t="s">
        <v>10</v>
      </c>
      <c r="E7246" s="461" t="s">
        <v>14320</v>
      </c>
      <c r="F7246" s="461" t="s">
        <v>30</v>
      </c>
      <c r="G7246" s="461" t="s">
        <v>23</v>
      </c>
      <c r="H7246" s="153" t="s">
        <v>14781</v>
      </c>
      <c r="I7246" s="460">
        <v>45714</v>
      </c>
    </row>
    <row r="7247" spans="1:9" s="179" customFormat="1" ht="30" hidden="1">
      <c r="A7247" s="466">
        <v>2019131041</v>
      </c>
      <c r="B7247" s="254" t="s">
        <v>9</v>
      </c>
      <c r="C7247" s="433">
        <v>45699</v>
      </c>
      <c r="D7247" s="119" t="s">
        <v>28</v>
      </c>
      <c r="E7247" s="392" t="s">
        <v>14321</v>
      </c>
      <c r="F7247" s="392" t="s">
        <v>34</v>
      </c>
      <c r="G7247" s="348" t="s">
        <v>49</v>
      </c>
      <c r="H7247" s="153" t="s">
        <v>14509</v>
      </c>
      <c r="I7247" s="460">
        <v>45706</v>
      </c>
    </row>
    <row r="7248" spans="1:9" s="179" customFormat="1" ht="75" hidden="1">
      <c r="A7248" s="477">
        <v>2019131045</v>
      </c>
      <c r="B7248" s="398" t="s">
        <v>9</v>
      </c>
      <c r="C7248" s="470">
        <v>45699</v>
      </c>
      <c r="D7248" s="170" t="s">
        <v>28</v>
      </c>
      <c r="E7248" s="399" t="s">
        <v>14323</v>
      </c>
      <c r="F7248" s="399" t="s">
        <v>22</v>
      </c>
      <c r="G7248" s="139" t="s">
        <v>23</v>
      </c>
      <c r="H7248" s="471" t="s">
        <v>14325</v>
      </c>
      <c r="I7248" s="472">
        <v>45706</v>
      </c>
    </row>
    <row r="7249" spans="1:10" s="179" customFormat="1" ht="45" hidden="1">
      <c r="A7249" s="476">
        <v>2019131059</v>
      </c>
      <c r="B7249" s="254" t="s">
        <v>9</v>
      </c>
      <c r="C7249" s="462">
        <v>45699</v>
      </c>
      <c r="D7249" s="116" t="s">
        <v>16</v>
      </c>
      <c r="E7249" s="461" t="s">
        <v>14324</v>
      </c>
      <c r="F7249" s="461" t="s">
        <v>1399</v>
      </c>
      <c r="G7249" s="461" t="s">
        <v>23</v>
      </c>
      <c r="H7249" s="153" t="s">
        <v>14371</v>
      </c>
      <c r="I7249" s="460">
        <v>45700</v>
      </c>
    </row>
    <row r="7250" spans="1:10" s="179" customFormat="1" ht="30" hidden="1">
      <c r="A7250" s="506">
        <v>2019131084</v>
      </c>
      <c r="B7250" s="235" t="s">
        <v>9</v>
      </c>
      <c r="C7250" s="433">
        <v>45700</v>
      </c>
      <c r="D7250" s="119" t="s">
        <v>28</v>
      </c>
      <c r="E7250" s="392" t="s">
        <v>14326</v>
      </c>
      <c r="F7250" s="392" t="s">
        <v>34</v>
      </c>
      <c r="G7250" s="461" t="s">
        <v>23</v>
      </c>
      <c r="H7250" s="153" t="s">
        <v>14349</v>
      </c>
      <c r="I7250" s="460">
        <v>45707</v>
      </c>
    </row>
    <row r="7251" spans="1:10" s="179" customFormat="1" ht="45" hidden="1">
      <c r="A7251" s="735">
        <v>2019131090</v>
      </c>
      <c r="B7251" s="254" t="s">
        <v>9</v>
      </c>
      <c r="C7251" s="462">
        <v>45700</v>
      </c>
      <c r="D7251" s="410" t="s">
        <v>10</v>
      </c>
      <c r="E7251" s="461" t="s">
        <v>14327</v>
      </c>
      <c r="F7251" s="461" t="s">
        <v>34</v>
      </c>
      <c r="G7251" s="461" t="s">
        <v>23</v>
      </c>
      <c r="H7251" s="153" t="s">
        <v>15144</v>
      </c>
      <c r="I7251" s="473">
        <v>45715</v>
      </c>
    </row>
    <row r="7252" spans="1:10" s="179" customFormat="1" ht="30" hidden="1">
      <c r="A7252" s="476">
        <v>2019131091</v>
      </c>
      <c r="B7252" s="254" t="s">
        <v>9</v>
      </c>
      <c r="C7252" s="462">
        <v>45700</v>
      </c>
      <c r="D7252" s="116" t="s">
        <v>16</v>
      </c>
      <c r="E7252" s="461" t="s">
        <v>14328</v>
      </c>
      <c r="F7252" s="461" t="s">
        <v>30</v>
      </c>
      <c r="G7252" s="461" t="s">
        <v>13</v>
      </c>
      <c r="H7252" s="153" t="s">
        <v>14593</v>
      </c>
      <c r="I7252" s="473">
        <v>45701</v>
      </c>
    </row>
    <row r="7253" spans="1:10" s="179" customFormat="1" ht="60" hidden="1">
      <c r="A7253" s="476">
        <v>2019131099</v>
      </c>
      <c r="B7253" s="254" t="s">
        <v>9</v>
      </c>
      <c r="C7253" s="462">
        <v>45700</v>
      </c>
      <c r="D7253" s="410" t="s">
        <v>10</v>
      </c>
      <c r="E7253" s="461" t="s">
        <v>14329</v>
      </c>
      <c r="F7253" s="461" t="s">
        <v>34</v>
      </c>
      <c r="G7253" s="461" t="s">
        <v>23</v>
      </c>
      <c r="H7253" s="153" t="s">
        <v>14371</v>
      </c>
      <c r="I7253" s="473">
        <v>45715</v>
      </c>
    </row>
    <row r="7254" spans="1:10" s="179" customFormat="1" ht="45" hidden="1">
      <c r="A7254" s="633">
        <v>2019131101</v>
      </c>
      <c r="B7254" s="254" t="s">
        <v>9</v>
      </c>
      <c r="C7254" s="433">
        <v>45700</v>
      </c>
      <c r="D7254" s="119" t="s">
        <v>28</v>
      </c>
      <c r="E7254" s="392" t="s">
        <v>14330</v>
      </c>
      <c r="F7254" s="392" t="s">
        <v>30</v>
      </c>
      <c r="G7254" s="461" t="s">
        <v>49</v>
      </c>
      <c r="H7254" s="153" t="s">
        <v>14477</v>
      </c>
      <c r="I7254" s="473">
        <v>45707</v>
      </c>
    </row>
    <row r="7255" spans="1:10" s="179" customFormat="1" ht="60" hidden="1">
      <c r="A7255" s="271">
        <v>2019131111</v>
      </c>
      <c r="B7255" s="235" t="s">
        <v>9</v>
      </c>
      <c r="C7255" s="433">
        <v>45701</v>
      </c>
      <c r="D7255" s="119" t="s">
        <v>28</v>
      </c>
      <c r="E7255" s="392" t="s">
        <v>14332</v>
      </c>
      <c r="F7255" s="392" t="s">
        <v>22</v>
      </c>
      <c r="G7255" s="461" t="s">
        <v>23</v>
      </c>
      <c r="H7255" s="153" t="s">
        <v>14948</v>
      </c>
      <c r="I7255" s="473">
        <v>45708</v>
      </c>
    </row>
    <row r="7256" spans="1:10" s="179" customFormat="1" ht="45">
      <c r="A7256" s="111" t="s">
        <v>16086</v>
      </c>
      <c r="B7256" s="114" t="s">
        <v>2996</v>
      </c>
      <c r="C7256" s="357">
        <v>45701</v>
      </c>
      <c r="D7256" s="223" t="s">
        <v>32</v>
      </c>
      <c r="E7256" s="356" t="s">
        <v>14333</v>
      </c>
      <c r="F7256" s="356" t="s">
        <v>34</v>
      </c>
      <c r="G7256" s="403" t="s">
        <v>23</v>
      </c>
      <c r="H7256" s="153" t="s">
        <v>15868</v>
      </c>
      <c r="I7256" s="474"/>
      <c r="J7256" s="920">
        <v>1638</v>
      </c>
    </row>
    <row r="7257" spans="1:10" s="179" customFormat="1" ht="60" hidden="1">
      <c r="A7257" s="542">
        <v>2019131121</v>
      </c>
      <c r="B7257" s="254" t="s">
        <v>9</v>
      </c>
      <c r="C7257" s="462">
        <v>45701</v>
      </c>
      <c r="D7257" s="116" t="s">
        <v>16</v>
      </c>
      <c r="E7257" s="461" t="s">
        <v>14334</v>
      </c>
      <c r="F7257" s="461" t="s">
        <v>30</v>
      </c>
      <c r="G7257" s="461" t="s">
        <v>49</v>
      </c>
      <c r="H7257" s="153" t="s">
        <v>14570</v>
      </c>
      <c r="I7257" s="475">
        <v>45702</v>
      </c>
    </row>
    <row r="7258" spans="1:10" s="179" customFormat="1" ht="30" hidden="1">
      <c r="A7258" s="542">
        <v>2019131124</v>
      </c>
      <c r="B7258" s="235" t="s">
        <v>9</v>
      </c>
      <c r="C7258" s="462">
        <v>45701</v>
      </c>
      <c r="D7258" s="116" t="s">
        <v>16</v>
      </c>
      <c r="E7258" s="461" t="s">
        <v>14335</v>
      </c>
      <c r="F7258" s="461" t="s">
        <v>22</v>
      </c>
      <c r="G7258" s="461" t="s">
        <v>49</v>
      </c>
      <c r="H7258" s="153" t="s">
        <v>14349</v>
      </c>
      <c r="I7258" s="475">
        <v>45702</v>
      </c>
    </row>
    <row r="7259" spans="1:10" s="179" customFormat="1" ht="45" hidden="1">
      <c r="A7259" s="542">
        <v>2019131125</v>
      </c>
      <c r="B7259" s="254" t="s">
        <v>9</v>
      </c>
      <c r="C7259" s="462">
        <v>45701</v>
      </c>
      <c r="D7259" s="116" t="s">
        <v>16</v>
      </c>
      <c r="E7259" s="461" t="s">
        <v>14336</v>
      </c>
      <c r="F7259" s="461" t="s">
        <v>30</v>
      </c>
      <c r="G7259" s="461" t="s">
        <v>23</v>
      </c>
      <c r="H7259" s="153" t="s">
        <v>14449</v>
      </c>
      <c r="I7259" s="475">
        <v>45702</v>
      </c>
    </row>
    <row r="7260" spans="1:10" s="179" customFormat="1" ht="45" hidden="1">
      <c r="A7260" s="111" t="s">
        <v>16087</v>
      </c>
      <c r="B7260" s="131" t="s">
        <v>9</v>
      </c>
      <c r="C7260" s="357">
        <v>45701</v>
      </c>
      <c r="D7260" s="223" t="s">
        <v>32</v>
      </c>
      <c r="E7260" s="356" t="s">
        <v>14337</v>
      </c>
      <c r="F7260" s="356" t="s">
        <v>30</v>
      </c>
      <c r="G7260" s="403" t="s">
        <v>23</v>
      </c>
      <c r="H7260" s="153" t="s">
        <v>16197</v>
      </c>
      <c r="I7260" s="474"/>
      <c r="J7260" s="920">
        <v>0</v>
      </c>
    </row>
    <row r="7261" spans="1:10" s="179" customFormat="1" ht="45" hidden="1">
      <c r="A7261" s="542">
        <v>2019131138</v>
      </c>
      <c r="B7261" s="254" t="s">
        <v>9</v>
      </c>
      <c r="C7261" s="433">
        <v>45701</v>
      </c>
      <c r="D7261" s="119" t="s">
        <v>28</v>
      </c>
      <c r="E7261" s="392" t="s">
        <v>14338</v>
      </c>
      <c r="F7261" s="392" t="s">
        <v>34</v>
      </c>
      <c r="G7261" s="461" t="s">
        <v>49</v>
      </c>
      <c r="H7261" s="153" t="s">
        <v>14578</v>
      </c>
      <c r="I7261" s="473">
        <v>45708</v>
      </c>
    </row>
    <row r="7262" spans="1:10" s="179" customFormat="1" ht="30" hidden="1">
      <c r="A7262" s="542">
        <v>2019131140</v>
      </c>
      <c r="B7262" s="254" t="s">
        <v>9</v>
      </c>
      <c r="C7262" s="462">
        <v>45701</v>
      </c>
      <c r="D7262" s="116" t="s">
        <v>16</v>
      </c>
      <c r="E7262" s="461" t="s">
        <v>14339</v>
      </c>
      <c r="F7262" s="461" t="s">
        <v>30</v>
      </c>
      <c r="G7262" s="461" t="s">
        <v>26</v>
      </c>
      <c r="H7262" s="153" t="s">
        <v>14331</v>
      </c>
      <c r="I7262" s="475">
        <v>45702</v>
      </c>
    </row>
    <row r="7263" spans="1:10" s="179" customFormat="1" ht="45" hidden="1">
      <c r="A7263" s="542">
        <v>2019131142</v>
      </c>
      <c r="B7263" s="254" t="s">
        <v>9</v>
      </c>
      <c r="C7263" s="462">
        <v>45701</v>
      </c>
      <c r="D7263" s="116" t="s">
        <v>16</v>
      </c>
      <c r="E7263" s="461" t="s">
        <v>14340</v>
      </c>
      <c r="F7263" s="461" t="s">
        <v>18</v>
      </c>
      <c r="G7263" s="461" t="s">
        <v>23</v>
      </c>
      <c r="H7263" s="153" t="s">
        <v>14331</v>
      </c>
      <c r="I7263" s="475">
        <v>45702</v>
      </c>
    </row>
    <row r="7264" spans="1:10" s="179" customFormat="1" ht="45" hidden="1">
      <c r="A7264" s="542">
        <v>2019131169</v>
      </c>
      <c r="B7264" s="254" t="s">
        <v>9</v>
      </c>
      <c r="C7264" s="433">
        <v>45701</v>
      </c>
      <c r="D7264" s="119" t="s">
        <v>28</v>
      </c>
      <c r="E7264" s="392" t="s">
        <v>14341</v>
      </c>
      <c r="F7264" s="392" t="s">
        <v>34</v>
      </c>
      <c r="G7264" s="461" t="s">
        <v>23</v>
      </c>
      <c r="H7264" s="153" t="s">
        <v>14343</v>
      </c>
      <c r="I7264" s="479">
        <v>45708</v>
      </c>
    </row>
    <row r="7265" spans="1:10" s="179" customFormat="1" ht="75" hidden="1">
      <c r="A7265" s="542">
        <v>2019131172</v>
      </c>
      <c r="B7265" s="254" t="s">
        <v>9</v>
      </c>
      <c r="C7265" s="433">
        <v>45701</v>
      </c>
      <c r="D7265" s="119" t="s">
        <v>28</v>
      </c>
      <c r="E7265" s="392" t="s">
        <v>14342</v>
      </c>
      <c r="F7265" s="392" t="s">
        <v>34</v>
      </c>
      <c r="G7265" s="461" t="s">
        <v>23</v>
      </c>
      <c r="H7265" s="153" t="s">
        <v>14359</v>
      </c>
      <c r="I7265" s="479">
        <v>45708</v>
      </c>
    </row>
    <row r="7266" spans="1:10" s="179" customFormat="1" ht="60" hidden="1">
      <c r="A7266" s="736">
        <v>2019131184</v>
      </c>
      <c r="B7266" s="254" t="s">
        <v>9</v>
      </c>
      <c r="C7266" s="462">
        <v>45705</v>
      </c>
      <c r="D7266" s="410" t="s">
        <v>10</v>
      </c>
      <c r="E7266" s="461" t="s">
        <v>14344</v>
      </c>
      <c r="F7266" s="461" t="s">
        <v>30</v>
      </c>
      <c r="G7266" s="461" t="s">
        <v>23</v>
      </c>
      <c r="H7266" s="153" t="s">
        <v>15086</v>
      </c>
      <c r="I7266" s="482">
        <v>45720</v>
      </c>
    </row>
    <row r="7267" spans="1:10" s="179" customFormat="1" ht="30" hidden="1">
      <c r="A7267" s="633">
        <v>2019131186</v>
      </c>
      <c r="B7267" s="254" t="s">
        <v>9</v>
      </c>
      <c r="C7267" s="462">
        <v>45705</v>
      </c>
      <c r="D7267" s="410" t="s">
        <v>10</v>
      </c>
      <c r="E7267" s="461" t="s">
        <v>14345</v>
      </c>
      <c r="F7267" s="461" t="s">
        <v>22</v>
      </c>
      <c r="G7267" s="489" t="s">
        <v>13</v>
      </c>
      <c r="H7267" s="153" t="s">
        <v>15529</v>
      </c>
      <c r="I7267" s="482">
        <v>45720</v>
      </c>
    </row>
    <row r="7268" spans="1:10" s="179" customFormat="1" ht="30" hidden="1">
      <c r="A7268" s="542">
        <v>2019131207</v>
      </c>
      <c r="B7268" s="254" t="s">
        <v>9</v>
      </c>
      <c r="C7268" s="462">
        <v>45705</v>
      </c>
      <c r="D7268" s="410" t="s">
        <v>28</v>
      </c>
      <c r="E7268" s="461" t="s">
        <v>14346</v>
      </c>
      <c r="F7268" s="461" t="s">
        <v>22</v>
      </c>
      <c r="G7268" s="461" t="s">
        <v>13</v>
      </c>
      <c r="H7268" s="153" t="s">
        <v>14371</v>
      </c>
      <c r="I7268" s="482">
        <v>45712</v>
      </c>
    </row>
    <row r="7269" spans="1:10" s="179" customFormat="1" ht="30" hidden="1">
      <c r="A7269" s="542">
        <v>2019131213</v>
      </c>
      <c r="B7269" s="235" t="s">
        <v>9</v>
      </c>
      <c r="C7269" s="433">
        <v>45705</v>
      </c>
      <c r="D7269" s="119" t="s">
        <v>28</v>
      </c>
      <c r="E7269" s="392" t="s">
        <v>14347</v>
      </c>
      <c r="F7269" s="392" t="s">
        <v>22</v>
      </c>
      <c r="G7269" s="461" t="s">
        <v>13</v>
      </c>
      <c r="H7269" s="153" t="s">
        <v>14349</v>
      </c>
      <c r="I7269" s="482">
        <v>45712</v>
      </c>
    </row>
    <row r="7270" spans="1:10" s="179" customFormat="1" ht="30" hidden="1">
      <c r="A7270" s="203">
        <v>2019131218</v>
      </c>
      <c r="B7270" s="254" t="s">
        <v>9</v>
      </c>
      <c r="C7270" s="462">
        <v>45705</v>
      </c>
      <c r="D7270" s="116" t="s">
        <v>16</v>
      </c>
      <c r="E7270" s="461" t="s">
        <v>14348</v>
      </c>
      <c r="F7270" s="461" t="s">
        <v>22</v>
      </c>
      <c r="G7270" s="461" t="s">
        <v>49</v>
      </c>
      <c r="H7270" s="153" t="s">
        <v>15868</v>
      </c>
      <c r="I7270" s="482">
        <v>45706</v>
      </c>
    </row>
    <row r="7271" spans="1:10" s="179" customFormat="1" ht="30" hidden="1">
      <c r="A7271" s="111">
        <v>2019131225</v>
      </c>
      <c r="B7271" s="254" t="s">
        <v>9</v>
      </c>
      <c r="C7271" s="462">
        <v>45705</v>
      </c>
      <c r="D7271" s="410" t="s">
        <v>10</v>
      </c>
      <c r="E7271" s="461" t="s">
        <v>14350</v>
      </c>
      <c r="F7271" s="461" t="s">
        <v>22</v>
      </c>
      <c r="G7271" s="461" t="s">
        <v>23</v>
      </c>
      <c r="H7271" s="153" t="s">
        <v>15257</v>
      </c>
      <c r="I7271" s="482">
        <v>45720</v>
      </c>
    </row>
    <row r="7272" spans="1:10" s="179" customFormat="1" ht="60" hidden="1">
      <c r="A7272" s="111">
        <v>2019131232</v>
      </c>
      <c r="B7272" s="254" t="s">
        <v>9</v>
      </c>
      <c r="C7272" s="462">
        <v>45705</v>
      </c>
      <c r="D7272" s="410" t="s">
        <v>28</v>
      </c>
      <c r="E7272" s="461" t="s">
        <v>14351</v>
      </c>
      <c r="F7272" s="461" t="s">
        <v>22</v>
      </c>
      <c r="G7272" s="461" t="s">
        <v>13</v>
      </c>
      <c r="H7272" s="153" t="s">
        <v>14822</v>
      </c>
      <c r="I7272" s="482">
        <v>45712</v>
      </c>
    </row>
    <row r="7273" spans="1:10" s="179" customFormat="1" ht="60" hidden="1">
      <c r="A7273" s="111" t="s">
        <v>16088</v>
      </c>
      <c r="B7273" s="131" t="s">
        <v>9</v>
      </c>
      <c r="C7273" s="357">
        <v>45705</v>
      </c>
      <c r="D7273" s="223" t="s">
        <v>32</v>
      </c>
      <c r="E7273" s="356" t="s">
        <v>14352</v>
      </c>
      <c r="F7273" s="356" t="s">
        <v>30</v>
      </c>
      <c r="G7273" s="403" t="s">
        <v>23</v>
      </c>
      <c r="H7273" s="153" t="s">
        <v>16197</v>
      </c>
      <c r="I7273" s="482">
        <v>45709</v>
      </c>
      <c r="J7273" s="920">
        <v>0</v>
      </c>
    </row>
    <row r="7274" spans="1:10" s="179" customFormat="1" ht="45" hidden="1">
      <c r="A7274" s="111">
        <v>2019131235</v>
      </c>
      <c r="B7274" s="254" t="s">
        <v>9</v>
      </c>
      <c r="C7274" s="462">
        <v>45705</v>
      </c>
      <c r="D7274" s="116" t="s">
        <v>16</v>
      </c>
      <c r="E7274" s="461" t="s">
        <v>14353</v>
      </c>
      <c r="F7274" s="461" t="s">
        <v>30</v>
      </c>
      <c r="G7274" s="461" t="s">
        <v>13</v>
      </c>
      <c r="H7274" s="153" t="s">
        <v>14349</v>
      </c>
      <c r="I7274" s="482">
        <v>45706</v>
      </c>
    </row>
    <row r="7275" spans="1:10" s="179" customFormat="1" ht="45" hidden="1">
      <c r="A7275" s="111">
        <v>2019131243</v>
      </c>
      <c r="B7275" s="398" t="s">
        <v>9</v>
      </c>
      <c r="C7275" s="484">
        <v>45705</v>
      </c>
      <c r="D7275" s="123" t="s">
        <v>16</v>
      </c>
      <c r="E7275" s="485" t="s">
        <v>14354</v>
      </c>
      <c r="F7275" s="485" t="s">
        <v>30</v>
      </c>
      <c r="G7275" s="485" t="s">
        <v>13</v>
      </c>
      <c r="H7275" s="153" t="s">
        <v>14548</v>
      </c>
      <c r="I7275" s="486">
        <v>45706</v>
      </c>
    </row>
    <row r="7276" spans="1:10" s="179" customFormat="1" ht="45" hidden="1">
      <c r="A7276" s="111">
        <v>2019131252</v>
      </c>
      <c r="B7276" s="254" t="s">
        <v>9</v>
      </c>
      <c r="C7276" s="462">
        <v>45706</v>
      </c>
      <c r="D7276" s="410" t="s">
        <v>10</v>
      </c>
      <c r="E7276" s="461" t="s">
        <v>14355</v>
      </c>
      <c r="F7276" s="461" t="s">
        <v>30</v>
      </c>
      <c r="G7276" s="461" t="s">
        <v>49</v>
      </c>
      <c r="H7276" s="153" t="s">
        <v>14570</v>
      </c>
      <c r="I7276" s="488">
        <v>45721</v>
      </c>
    </row>
    <row r="7277" spans="1:10" s="179" customFormat="1" ht="60" hidden="1">
      <c r="A7277" s="111">
        <v>2019131263</v>
      </c>
      <c r="B7277" s="254" t="s">
        <v>9</v>
      </c>
      <c r="C7277" s="433">
        <v>45706</v>
      </c>
      <c r="D7277" s="119" t="s">
        <v>28</v>
      </c>
      <c r="E7277" s="392" t="s">
        <v>14356</v>
      </c>
      <c r="F7277" s="392" t="s">
        <v>30</v>
      </c>
      <c r="G7277" s="461" t="s">
        <v>49</v>
      </c>
      <c r="H7277" s="153" t="s">
        <v>14359</v>
      </c>
      <c r="I7277" s="488">
        <v>45713</v>
      </c>
    </row>
    <row r="7278" spans="1:10" s="179" customFormat="1" ht="45" hidden="1">
      <c r="A7278" s="111">
        <v>2019131265</v>
      </c>
      <c r="B7278" s="254" t="s">
        <v>9</v>
      </c>
      <c r="C7278" s="462">
        <v>45706</v>
      </c>
      <c r="D7278" s="116" t="s">
        <v>16</v>
      </c>
      <c r="E7278" s="461" t="s">
        <v>14357</v>
      </c>
      <c r="F7278" s="461" t="s">
        <v>30</v>
      </c>
      <c r="G7278" s="461" t="s">
        <v>13</v>
      </c>
      <c r="H7278" s="153" t="s">
        <v>14410</v>
      </c>
      <c r="I7278" s="488">
        <v>45707</v>
      </c>
    </row>
    <row r="7279" spans="1:10" s="179" customFormat="1" ht="60" hidden="1">
      <c r="A7279" s="111">
        <v>2019131275</v>
      </c>
      <c r="B7279" s="254" t="s">
        <v>9</v>
      </c>
      <c r="C7279" s="462">
        <v>45706</v>
      </c>
      <c r="D7279" s="410" t="s">
        <v>10</v>
      </c>
      <c r="E7279" s="461" t="s">
        <v>14358</v>
      </c>
      <c r="F7279" s="461" t="s">
        <v>30</v>
      </c>
      <c r="G7279" s="461" t="s">
        <v>23</v>
      </c>
      <c r="H7279" s="153" t="s">
        <v>14685</v>
      </c>
      <c r="I7279" s="488">
        <v>45721</v>
      </c>
    </row>
    <row r="7280" spans="1:10" s="179" customFormat="1" ht="60" hidden="1">
      <c r="A7280" s="111">
        <v>2019131282</v>
      </c>
      <c r="B7280" s="254" t="s">
        <v>9</v>
      </c>
      <c r="C7280" s="462">
        <v>45706</v>
      </c>
      <c r="D7280" s="410" t="s">
        <v>10</v>
      </c>
      <c r="E7280" s="461" t="s">
        <v>14360</v>
      </c>
      <c r="F7280" s="461" t="s">
        <v>30</v>
      </c>
      <c r="G7280" s="461" t="s">
        <v>13</v>
      </c>
      <c r="H7280" s="153" t="s">
        <v>14457</v>
      </c>
      <c r="I7280" s="488">
        <v>45721</v>
      </c>
    </row>
    <row r="7281" spans="1:9" s="179" customFormat="1" ht="30" hidden="1">
      <c r="A7281" s="111">
        <v>2019131295</v>
      </c>
      <c r="B7281" s="254" t="s">
        <v>9</v>
      </c>
      <c r="C7281" s="462">
        <v>45706</v>
      </c>
      <c r="D7281" s="410" t="s">
        <v>10</v>
      </c>
      <c r="E7281" s="461" t="s">
        <v>14361</v>
      </c>
      <c r="F7281" s="461" t="s">
        <v>146</v>
      </c>
      <c r="G7281" s="461" t="s">
        <v>23</v>
      </c>
      <c r="H7281" s="153" t="s">
        <v>15369</v>
      </c>
      <c r="I7281" s="488">
        <v>45721</v>
      </c>
    </row>
    <row r="7282" spans="1:9" s="179" customFormat="1" ht="30" hidden="1">
      <c r="A7282" s="111">
        <v>2019131307</v>
      </c>
      <c r="B7282" s="398" t="s">
        <v>9</v>
      </c>
      <c r="C7282" s="433">
        <v>45706</v>
      </c>
      <c r="D7282" s="119" t="s">
        <v>28</v>
      </c>
      <c r="E7282" s="392" t="s">
        <v>14362</v>
      </c>
      <c r="F7282" s="392" t="s">
        <v>22</v>
      </c>
      <c r="G7282" s="461" t="s">
        <v>49</v>
      </c>
      <c r="H7282" s="153" t="s">
        <v>14562</v>
      </c>
      <c r="I7282" s="488">
        <v>45713</v>
      </c>
    </row>
    <row r="7283" spans="1:9" s="179" customFormat="1" ht="60" hidden="1">
      <c r="A7283" s="111">
        <v>2019131308</v>
      </c>
      <c r="B7283" s="254" t="s">
        <v>9</v>
      </c>
      <c r="C7283" s="433">
        <v>45706</v>
      </c>
      <c r="D7283" s="119" t="s">
        <v>28</v>
      </c>
      <c r="E7283" s="392" t="s">
        <v>14363</v>
      </c>
      <c r="F7283" s="392" t="s">
        <v>34</v>
      </c>
      <c r="G7283" s="461" t="s">
        <v>23</v>
      </c>
      <c r="H7283" s="153" t="s">
        <v>14400</v>
      </c>
      <c r="I7283" s="488">
        <v>45713</v>
      </c>
    </row>
    <row r="7284" spans="1:9" s="179" customFormat="1" ht="75" hidden="1">
      <c r="A7284" s="111">
        <v>2019131312</v>
      </c>
      <c r="B7284" s="235" t="s">
        <v>9</v>
      </c>
      <c r="C7284" s="357">
        <v>45706</v>
      </c>
      <c r="D7284" s="223" t="s">
        <v>32</v>
      </c>
      <c r="E7284" s="356" t="s">
        <v>14364</v>
      </c>
      <c r="F7284" s="356" t="s">
        <v>22</v>
      </c>
      <c r="G7284" s="489" t="s">
        <v>13</v>
      </c>
      <c r="H7284" s="153" t="s">
        <v>15309</v>
      </c>
      <c r="I7284" s="487"/>
    </row>
    <row r="7285" spans="1:9" s="179" customFormat="1" ht="45" hidden="1">
      <c r="A7285" s="111">
        <v>2019131314</v>
      </c>
      <c r="B7285" s="254" t="s">
        <v>9</v>
      </c>
      <c r="C7285" s="357">
        <v>45706</v>
      </c>
      <c r="D7285" s="223" t="s">
        <v>32</v>
      </c>
      <c r="E7285" s="356" t="s">
        <v>14365</v>
      </c>
      <c r="F7285" s="356" t="s">
        <v>22</v>
      </c>
      <c r="G7285" s="522" t="s">
        <v>13</v>
      </c>
      <c r="H7285" s="153" t="s">
        <v>15096</v>
      </c>
      <c r="I7285" s="487"/>
    </row>
    <row r="7286" spans="1:9" s="179" customFormat="1" ht="60" hidden="1">
      <c r="A7286" s="111">
        <v>2019131320</v>
      </c>
      <c r="B7286" s="235" t="s">
        <v>9</v>
      </c>
      <c r="C7286" s="462">
        <v>45706</v>
      </c>
      <c r="D7286" s="410" t="s">
        <v>10</v>
      </c>
      <c r="E7286" s="461" t="s">
        <v>14366</v>
      </c>
      <c r="F7286" s="461" t="s">
        <v>34</v>
      </c>
      <c r="G7286" s="461" t="s">
        <v>23</v>
      </c>
      <c r="H7286" s="153" t="s">
        <v>14423</v>
      </c>
      <c r="I7286" s="488">
        <v>45721</v>
      </c>
    </row>
    <row r="7287" spans="1:9" s="179" customFormat="1" ht="60" hidden="1">
      <c r="A7287" s="111">
        <v>2019131329</v>
      </c>
      <c r="B7287" s="254" t="s">
        <v>9</v>
      </c>
      <c r="C7287" s="462">
        <v>45706</v>
      </c>
      <c r="D7287" s="410" t="s">
        <v>10</v>
      </c>
      <c r="E7287" s="461" t="s">
        <v>14367</v>
      </c>
      <c r="F7287" s="461" t="s">
        <v>30</v>
      </c>
      <c r="G7287" s="505" t="s">
        <v>49</v>
      </c>
      <c r="H7287" s="153" t="s">
        <v>14446</v>
      </c>
      <c r="I7287" s="488">
        <v>45721</v>
      </c>
    </row>
    <row r="7288" spans="1:9" s="179" customFormat="1" ht="45" hidden="1">
      <c r="A7288" s="111">
        <v>2019131335</v>
      </c>
      <c r="B7288" s="235" t="s">
        <v>9</v>
      </c>
      <c r="C7288" s="433">
        <v>45706</v>
      </c>
      <c r="D7288" s="119" t="s">
        <v>28</v>
      </c>
      <c r="E7288" s="392" t="s">
        <v>14368</v>
      </c>
      <c r="F7288" s="392" t="s">
        <v>22</v>
      </c>
      <c r="G7288" s="489" t="s">
        <v>13</v>
      </c>
      <c r="H7288" s="153" t="s">
        <v>14961</v>
      </c>
      <c r="I7288" s="504">
        <v>45713</v>
      </c>
    </row>
    <row r="7289" spans="1:9" s="179" customFormat="1" ht="45" hidden="1">
      <c r="A7289" s="111">
        <v>2019131341</v>
      </c>
      <c r="B7289" s="235" t="s">
        <v>9</v>
      </c>
      <c r="C7289" s="357">
        <v>45707</v>
      </c>
      <c r="D7289" s="223" t="s">
        <v>32</v>
      </c>
      <c r="E7289" s="356" t="s">
        <v>14369</v>
      </c>
      <c r="F7289" s="356" t="s">
        <v>30</v>
      </c>
      <c r="G7289" s="489" t="s">
        <v>13</v>
      </c>
      <c r="H7289" s="153" t="s">
        <v>14876</v>
      </c>
      <c r="I7289" s="504">
        <v>45737</v>
      </c>
    </row>
    <row r="7290" spans="1:9" s="179" customFormat="1" ht="45" hidden="1">
      <c r="A7290" s="111">
        <v>2019131362</v>
      </c>
      <c r="B7290" s="254" t="s">
        <v>9</v>
      </c>
      <c r="C7290" s="462">
        <v>45707</v>
      </c>
      <c r="D7290" s="410" t="s">
        <v>10</v>
      </c>
      <c r="E7290" s="461" t="s">
        <v>14370</v>
      </c>
      <c r="F7290" s="461" t="s">
        <v>34</v>
      </c>
      <c r="G7290" s="461" t="s">
        <v>23</v>
      </c>
      <c r="H7290" s="153" t="s">
        <v>14371</v>
      </c>
      <c r="I7290" s="504">
        <v>45722</v>
      </c>
    </row>
    <row r="7291" spans="1:9" s="179" customFormat="1" ht="30" hidden="1">
      <c r="A7291" s="111">
        <v>2019131366</v>
      </c>
      <c r="B7291" s="254" t="s">
        <v>9</v>
      </c>
      <c r="C7291" s="462">
        <v>45707</v>
      </c>
      <c r="D7291" s="410" t="s">
        <v>10</v>
      </c>
      <c r="E7291" s="461" t="s">
        <v>14372</v>
      </c>
      <c r="F7291" s="461" t="s">
        <v>30</v>
      </c>
      <c r="G7291" s="505" t="s">
        <v>13</v>
      </c>
      <c r="H7291" s="153" t="s">
        <v>14446</v>
      </c>
      <c r="I7291" s="504">
        <v>45722</v>
      </c>
    </row>
    <row r="7292" spans="1:9" s="179" customFormat="1" ht="30" hidden="1">
      <c r="A7292" s="111">
        <v>2019131367</v>
      </c>
      <c r="B7292" s="254" t="s">
        <v>9</v>
      </c>
      <c r="C7292" s="462">
        <v>45707</v>
      </c>
      <c r="D7292" s="410" t="s">
        <v>10</v>
      </c>
      <c r="E7292" s="461" t="s">
        <v>14373</v>
      </c>
      <c r="F7292" s="461" t="s">
        <v>30</v>
      </c>
      <c r="G7292" s="461" t="s">
        <v>23</v>
      </c>
      <c r="H7292" s="153" t="s">
        <v>14410</v>
      </c>
      <c r="I7292" s="504">
        <v>45722</v>
      </c>
    </row>
    <row r="7293" spans="1:9" s="179" customFormat="1" ht="30" hidden="1">
      <c r="A7293" s="111">
        <v>2019131383</v>
      </c>
      <c r="B7293" s="254" t="s">
        <v>9</v>
      </c>
      <c r="C7293" s="462">
        <v>45707</v>
      </c>
      <c r="D7293" s="116" t="s">
        <v>16</v>
      </c>
      <c r="E7293" s="461" t="s">
        <v>14374</v>
      </c>
      <c r="F7293" s="461" t="s">
        <v>34</v>
      </c>
      <c r="G7293" s="461" t="s">
        <v>23</v>
      </c>
      <c r="H7293" s="153" t="s">
        <v>14400</v>
      </c>
      <c r="I7293" s="504">
        <v>45708</v>
      </c>
    </row>
    <row r="7294" spans="1:9" s="179" customFormat="1" ht="30" hidden="1">
      <c r="A7294" s="111">
        <v>2019131384</v>
      </c>
      <c r="B7294" s="218" t="s">
        <v>9</v>
      </c>
      <c r="C7294" s="462">
        <v>45707</v>
      </c>
      <c r="D7294" s="410" t="s">
        <v>10</v>
      </c>
      <c r="E7294" s="461" t="s">
        <v>14375</v>
      </c>
      <c r="F7294" s="461" t="s">
        <v>34</v>
      </c>
      <c r="G7294" s="461" t="s">
        <v>13</v>
      </c>
      <c r="H7294" s="153" t="s">
        <v>14735</v>
      </c>
      <c r="I7294" s="504">
        <v>45722</v>
      </c>
    </row>
    <row r="7295" spans="1:9" s="179" customFormat="1" ht="60" hidden="1">
      <c r="A7295" s="111">
        <v>2019131387</v>
      </c>
      <c r="B7295" s="254" t="s">
        <v>9</v>
      </c>
      <c r="C7295" s="470">
        <v>45707</v>
      </c>
      <c r="D7295" s="170" t="s">
        <v>28</v>
      </c>
      <c r="E7295" s="399" t="s">
        <v>14376</v>
      </c>
      <c r="F7295" s="399" t="s">
        <v>30</v>
      </c>
      <c r="G7295" s="129" t="s">
        <v>23</v>
      </c>
      <c r="H7295" s="153" t="s">
        <v>14410</v>
      </c>
      <c r="I7295" s="512">
        <v>45714</v>
      </c>
    </row>
    <row r="7296" spans="1:9" s="179" customFormat="1" ht="60" hidden="1">
      <c r="A7296" s="111">
        <v>2019131409</v>
      </c>
      <c r="B7296" s="254" t="s">
        <v>9</v>
      </c>
      <c r="C7296" s="462">
        <v>45707</v>
      </c>
      <c r="D7296" s="410" t="s">
        <v>10</v>
      </c>
      <c r="E7296" s="461" t="s">
        <v>14377</v>
      </c>
      <c r="F7296" s="461" t="s">
        <v>34</v>
      </c>
      <c r="G7296" s="461" t="s">
        <v>23</v>
      </c>
      <c r="H7296" s="153" t="s">
        <v>15127</v>
      </c>
      <c r="I7296" s="509">
        <v>45722</v>
      </c>
    </row>
    <row r="7297" spans="1:10" s="179" customFormat="1" ht="30" hidden="1">
      <c r="A7297" s="111">
        <v>2019131410</v>
      </c>
      <c r="B7297" s="254" t="s">
        <v>9</v>
      </c>
      <c r="C7297" s="509">
        <v>45707</v>
      </c>
      <c r="D7297" s="276" t="s">
        <v>16</v>
      </c>
      <c r="E7297" s="510" t="s">
        <v>14378</v>
      </c>
      <c r="F7297" s="510" t="s">
        <v>34</v>
      </c>
      <c r="G7297" s="510" t="s">
        <v>23</v>
      </c>
      <c r="H7297" s="153" t="s">
        <v>14690</v>
      </c>
      <c r="I7297" s="511">
        <v>45708</v>
      </c>
    </row>
    <row r="7298" spans="1:10" s="179" customFormat="1" ht="60" hidden="1">
      <c r="A7298" s="111">
        <v>2019131411</v>
      </c>
      <c r="B7298" s="218" t="s">
        <v>9</v>
      </c>
      <c r="C7298" s="433">
        <v>45707</v>
      </c>
      <c r="D7298" s="119" t="s">
        <v>28</v>
      </c>
      <c r="E7298" s="392" t="s">
        <v>14379</v>
      </c>
      <c r="F7298" s="392" t="s">
        <v>34</v>
      </c>
      <c r="G7298" s="489" t="s">
        <v>23</v>
      </c>
      <c r="H7298" s="153" t="s">
        <v>14739</v>
      </c>
      <c r="I7298" s="509">
        <v>45714</v>
      </c>
    </row>
    <row r="7299" spans="1:10" s="179" customFormat="1" ht="30" hidden="1">
      <c r="A7299" s="111">
        <v>2019131413</v>
      </c>
      <c r="B7299" s="218" t="s">
        <v>9</v>
      </c>
      <c r="C7299" s="433">
        <v>45707</v>
      </c>
      <c r="D7299" s="119" t="s">
        <v>28</v>
      </c>
      <c r="E7299" s="392" t="s">
        <v>14380</v>
      </c>
      <c r="F7299" s="392" t="s">
        <v>22</v>
      </c>
      <c r="G7299" s="489" t="s">
        <v>13</v>
      </c>
      <c r="H7299" s="153" t="s">
        <v>14735</v>
      </c>
      <c r="I7299" s="509">
        <v>45714</v>
      </c>
    </row>
    <row r="7300" spans="1:10" s="179" customFormat="1" ht="45" hidden="1">
      <c r="A7300" s="111">
        <v>2019131425</v>
      </c>
      <c r="B7300" s="254" t="s">
        <v>9</v>
      </c>
      <c r="C7300" s="433">
        <v>45709</v>
      </c>
      <c r="D7300" s="119" t="s">
        <v>28</v>
      </c>
      <c r="E7300" s="392" t="s">
        <v>14382</v>
      </c>
      <c r="F7300" s="392" t="s">
        <v>30</v>
      </c>
      <c r="G7300" s="489" t="s">
        <v>13</v>
      </c>
      <c r="H7300" s="153" t="s">
        <v>14717</v>
      </c>
      <c r="I7300" s="509">
        <v>45716</v>
      </c>
    </row>
    <row r="7301" spans="1:10" s="179" customFormat="1" ht="60" hidden="1">
      <c r="A7301" s="111">
        <v>2019131431</v>
      </c>
      <c r="B7301" s="254" t="s">
        <v>9</v>
      </c>
      <c r="C7301" s="462">
        <v>45709</v>
      </c>
      <c r="D7301" s="410" t="s">
        <v>10</v>
      </c>
      <c r="E7301" s="461" t="s">
        <v>14383</v>
      </c>
      <c r="F7301" s="461" t="s">
        <v>30</v>
      </c>
      <c r="G7301" s="505" t="s">
        <v>23</v>
      </c>
      <c r="H7301" s="153" t="s">
        <v>14423</v>
      </c>
      <c r="I7301" s="513">
        <v>45724</v>
      </c>
    </row>
    <row r="7302" spans="1:10" s="179" customFormat="1" ht="45" hidden="1">
      <c r="A7302" s="111">
        <v>2019131444</v>
      </c>
      <c r="B7302" s="254" t="s">
        <v>9</v>
      </c>
      <c r="C7302" s="462">
        <v>45709</v>
      </c>
      <c r="D7302" s="410" t="s">
        <v>10</v>
      </c>
      <c r="E7302" s="461" t="s">
        <v>14384</v>
      </c>
      <c r="F7302" s="461" t="s">
        <v>22</v>
      </c>
      <c r="G7302" s="461" t="s">
        <v>23</v>
      </c>
      <c r="H7302" s="153" t="s">
        <v>14457</v>
      </c>
      <c r="I7302" s="513">
        <v>45724</v>
      </c>
    </row>
    <row r="7303" spans="1:10" s="179" customFormat="1" ht="45" hidden="1">
      <c r="A7303" s="111">
        <v>2019131447</v>
      </c>
      <c r="B7303" s="254" t="s">
        <v>9</v>
      </c>
      <c r="C7303" s="462">
        <v>45709</v>
      </c>
      <c r="D7303" s="410" t="s">
        <v>10</v>
      </c>
      <c r="E7303" s="461" t="s">
        <v>14385</v>
      </c>
      <c r="F7303" s="461" t="s">
        <v>30</v>
      </c>
      <c r="G7303" s="461" t="s">
        <v>23</v>
      </c>
      <c r="H7303" s="153" t="s">
        <v>15369</v>
      </c>
      <c r="I7303" s="513">
        <v>45724</v>
      </c>
    </row>
    <row r="7304" spans="1:10" s="179" customFormat="1" ht="45" hidden="1">
      <c r="A7304" s="111">
        <v>2019131449</v>
      </c>
      <c r="B7304" s="254" t="s">
        <v>9</v>
      </c>
      <c r="C7304" s="462">
        <v>45709</v>
      </c>
      <c r="D7304" s="410" t="s">
        <v>10</v>
      </c>
      <c r="E7304" s="461" t="s">
        <v>14386</v>
      </c>
      <c r="F7304" s="461" t="s">
        <v>30</v>
      </c>
      <c r="G7304" s="461" t="s">
        <v>23</v>
      </c>
      <c r="H7304" s="153" t="s">
        <v>15369</v>
      </c>
      <c r="I7304" s="513">
        <v>45724</v>
      </c>
    </row>
    <row r="7305" spans="1:10" s="179" customFormat="1" ht="45">
      <c r="A7305" s="203" t="s">
        <v>16089</v>
      </c>
      <c r="B7305" s="163" t="s">
        <v>1210</v>
      </c>
      <c r="C7305" s="462">
        <v>45709</v>
      </c>
      <c r="D7305" s="410" t="s">
        <v>10</v>
      </c>
      <c r="E7305" s="461" t="s">
        <v>14387</v>
      </c>
      <c r="F7305" s="461" t="s">
        <v>30</v>
      </c>
      <c r="G7305" s="461" t="s">
        <v>23</v>
      </c>
      <c r="H7305" s="153" t="s">
        <v>16240</v>
      </c>
      <c r="I7305" s="513">
        <v>45724</v>
      </c>
      <c r="J7305" s="920">
        <v>21.7</v>
      </c>
    </row>
    <row r="7306" spans="1:10" s="179" customFormat="1" ht="30" hidden="1">
      <c r="A7306" s="111">
        <v>2019131451</v>
      </c>
      <c r="B7306" s="254" t="s">
        <v>9</v>
      </c>
      <c r="C7306" s="462">
        <v>45709</v>
      </c>
      <c r="D7306" s="410" t="s">
        <v>10</v>
      </c>
      <c r="E7306" s="461" t="s">
        <v>14388</v>
      </c>
      <c r="F7306" s="461" t="s">
        <v>30</v>
      </c>
      <c r="G7306" s="461" t="s">
        <v>23</v>
      </c>
      <c r="H7306" s="153" t="s">
        <v>15369</v>
      </c>
      <c r="I7306" s="513">
        <v>45724</v>
      </c>
    </row>
    <row r="7307" spans="1:10" s="179" customFormat="1" ht="30" hidden="1">
      <c r="A7307" s="111">
        <v>2019131452</v>
      </c>
      <c r="B7307" s="254" t="s">
        <v>9</v>
      </c>
      <c r="C7307" s="462">
        <v>45709</v>
      </c>
      <c r="D7307" s="410" t="s">
        <v>10</v>
      </c>
      <c r="E7307" s="461" t="s">
        <v>14389</v>
      </c>
      <c r="F7307" s="461" t="s">
        <v>34</v>
      </c>
      <c r="G7307" s="461" t="s">
        <v>23</v>
      </c>
      <c r="H7307" s="153" t="s">
        <v>15369</v>
      </c>
      <c r="I7307" s="513">
        <v>45724</v>
      </c>
    </row>
    <row r="7308" spans="1:10" s="179" customFormat="1" ht="45" hidden="1">
      <c r="A7308" s="111">
        <v>2019131458</v>
      </c>
      <c r="B7308" s="254" t="s">
        <v>9</v>
      </c>
      <c r="C7308" s="462">
        <v>45709</v>
      </c>
      <c r="D7308" s="410" t="s">
        <v>10</v>
      </c>
      <c r="E7308" s="461" t="s">
        <v>14390</v>
      </c>
      <c r="F7308" s="461" t="s">
        <v>30</v>
      </c>
      <c r="G7308" s="505" t="s">
        <v>23</v>
      </c>
      <c r="H7308" s="153" t="s">
        <v>14423</v>
      </c>
      <c r="I7308" s="513">
        <v>45724</v>
      </c>
    </row>
    <row r="7309" spans="1:10" s="179" customFormat="1" ht="30" hidden="1">
      <c r="A7309" s="111">
        <v>2019131460</v>
      </c>
      <c r="B7309" s="254" t="s">
        <v>9</v>
      </c>
      <c r="C7309" s="462">
        <v>45709</v>
      </c>
      <c r="D7309" s="410" t="s">
        <v>10</v>
      </c>
      <c r="E7309" s="461" t="s">
        <v>14391</v>
      </c>
      <c r="F7309" s="461" t="s">
        <v>30</v>
      </c>
      <c r="G7309" s="505" t="s">
        <v>23</v>
      </c>
      <c r="H7309" s="153" t="s">
        <v>14423</v>
      </c>
      <c r="I7309" s="513">
        <v>45724</v>
      </c>
    </row>
    <row r="7310" spans="1:10" s="179" customFormat="1" ht="30" hidden="1">
      <c r="A7310" s="111">
        <v>2019131461</v>
      </c>
      <c r="B7310" s="254" t="s">
        <v>9</v>
      </c>
      <c r="C7310" s="462">
        <v>45709</v>
      </c>
      <c r="D7310" s="410" t="s">
        <v>10</v>
      </c>
      <c r="E7310" s="461" t="s">
        <v>14392</v>
      </c>
      <c r="F7310" s="461" t="s">
        <v>30</v>
      </c>
      <c r="G7310" s="505" t="s">
        <v>23</v>
      </c>
      <c r="H7310" s="153" t="s">
        <v>14423</v>
      </c>
      <c r="I7310" s="513">
        <v>45724</v>
      </c>
    </row>
    <row r="7311" spans="1:10" s="179" customFormat="1" ht="30" hidden="1">
      <c r="A7311" s="111">
        <v>2019131462</v>
      </c>
      <c r="B7311" s="254" t="s">
        <v>9</v>
      </c>
      <c r="C7311" s="462">
        <v>45709</v>
      </c>
      <c r="D7311" s="410" t="s">
        <v>10</v>
      </c>
      <c r="E7311" s="461" t="s">
        <v>14393</v>
      </c>
      <c r="F7311" s="461" t="s">
        <v>34</v>
      </c>
      <c r="G7311" s="461" t="s">
        <v>23</v>
      </c>
      <c r="H7311" s="153" t="s">
        <v>14343</v>
      </c>
      <c r="I7311" s="513">
        <v>45724</v>
      </c>
    </row>
    <row r="7312" spans="1:10" s="179" customFormat="1" ht="45" hidden="1">
      <c r="A7312" s="111">
        <v>2019131463</v>
      </c>
      <c r="B7312" s="235" t="s">
        <v>9</v>
      </c>
      <c r="C7312" s="433">
        <v>45709</v>
      </c>
      <c r="D7312" s="119" t="s">
        <v>28</v>
      </c>
      <c r="E7312" s="392" t="s">
        <v>14394</v>
      </c>
      <c r="F7312" s="392" t="s">
        <v>30</v>
      </c>
      <c r="G7312" s="489" t="s">
        <v>13</v>
      </c>
      <c r="H7312" s="153" t="s">
        <v>15800</v>
      </c>
      <c r="I7312" s="513">
        <v>45716</v>
      </c>
    </row>
    <row r="7313" spans="1:10" s="179" customFormat="1" ht="30" hidden="1">
      <c r="A7313" s="111">
        <v>2019131464</v>
      </c>
      <c r="B7313" s="254" t="s">
        <v>9</v>
      </c>
      <c r="C7313" s="433">
        <v>45709</v>
      </c>
      <c r="D7313" s="119" t="s">
        <v>28</v>
      </c>
      <c r="E7313" s="392" t="s">
        <v>14395</v>
      </c>
      <c r="F7313" s="392" t="s">
        <v>30</v>
      </c>
      <c r="G7313" s="489" t="s">
        <v>13</v>
      </c>
      <c r="H7313" s="153" t="s">
        <v>14449</v>
      </c>
      <c r="I7313" s="513">
        <v>45716</v>
      </c>
    </row>
    <row r="7314" spans="1:10" s="179" customFormat="1" ht="22.5" hidden="1">
      <c r="A7314" s="111">
        <v>2019131465</v>
      </c>
      <c r="B7314" s="218" t="s">
        <v>9</v>
      </c>
      <c r="C7314" s="433">
        <v>45709</v>
      </c>
      <c r="D7314" s="119" t="s">
        <v>28</v>
      </c>
      <c r="E7314" s="392" t="s">
        <v>14396</v>
      </c>
      <c r="F7314" s="392" t="s">
        <v>30</v>
      </c>
      <c r="G7314" s="489" t="s">
        <v>13</v>
      </c>
      <c r="H7314" s="153" t="s">
        <v>14735</v>
      </c>
      <c r="I7314" s="513">
        <v>45716</v>
      </c>
    </row>
    <row r="7315" spans="1:10" s="179" customFormat="1" ht="45" hidden="1">
      <c r="A7315" s="111">
        <v>2019131468</v>
      </c>
      <c r="B7315" s="254" t="s">
        <v>9</v>
      </c>
      <c r="C7315" s="462">
        <v>45709</v>
      </c>
      <c r="D7315" s="410" t="s">
        <v>10</v>
      </c>
      <c r="E7315" s="461" t="s">
        <v>14397</v>
      </c>
      <c r="F7315" s="461" t="s">
        <v>30</v>
      </c>
      <c r="G7315" s="461" t="s">
        <v>23</v>
      </c>
      <c r="H7315" s="153" t="s">
        <v>14423</v>
      </c>
      <c r="I7315" s="513">
        <v>45724</v>
      </c>
    </row>
    <row r="7316" spans="1:10" s="179" customFormat="1" ht="45" hidden="1">
      <c r="A7316" s="111">
        <v>2019131479</v>
      </c>
      <c r="B7316" s="254" t="s">
        <v>9</v>
      </c>
      <c r="C7316" s="515">
        <v>45709</v>
      </c>
      <c r="D7316" s="116" t="s">
        <v>16</v>
      </c>
      <c r="E7316" s="514" t="s">
        <v>14398</v>
      </c>
      <c r="F7316" s="514" t="s">
        <v>30</v>
      </c>
      <c r="G7316" s="461" t="s">
        <v>23</v>
      </c>
      <c r="H7316" s="153" t="s">
        <v>14449</v>
      </c>
      <c r="I7316" s="513">
        <v>45710</v>
      </c>
    </row>
    <row r="7317" spans="1:10" s="179" customFormat="1" ht="30" hidden="1">
      <c r="A7317" s="111">
        <v>2019131487</v>
      </c>
      <c r="B7317" s="254" t="s">
        <v>9</v>
      </c>
      <c r="C7317" s="515">
        <v>45709</v>
      </c>
      <c r="D7317" s="116" t="s">
        <v>16</v>
      </c>
      <c r="E7317" s="514" t="s">
        <v>14399</v>
      </c>
      <c r="F7317" s="514" t="s">
        <v>22</v>
      </c>
      <c r="G7317" s="461" t="s">
        <v>23</v>
      </c>
      <c r="H7317" s="153" t="s">
        <v>14400</v>
      </c>
      <c r="I7317" s="513">
        <v>45710</v>
      </c>
    </row>
    <row r="7318" spans="1:10" s="179" customFormat="1" ht="45" hidden="1">
      <c r="A7318" s="111">
        <v>2019131496</v>
      </c>
      <c r="B7318" s="235" t="s">
        <v>9</v>
      </c>
      <c r="C7318" s="357">
        <v>45709</v>
      </c>
      <c r="D7318" s="223" t="s">
        <v>32</v>
      </c>
      <c r="E7318" s="356" t="s">
        <v>14401</v>
      </c>
      <c r="F7318" s="356" t="s">
        <v>22</v>
      </c>
      <c r="G7318" s="516" t="s">
        <v>13</v>
      </c>
      <c r="H7318" s="153" t="s">
        <v>15216</v>
      </c>
      <c r="I7318" s="513">
        <v>45740</v>
      </c>
    </row>
    <row r="7319" spans="1:10" s="179" customFormat="1" ht="60" hidden="1">
      <c r="A7319" s="111">
        <v>2019131498</v>
      </c>
      <c r="B7319" s="235" t="s">
        <v>9</v>
      </c>
      <c r="C7319" s="357">
        <v>45709</v>
      </c>
      <c r="D7319" s="223" t="s">
        <v>32</v>
      </c>
      <c r="E7319" s="356" t="s">
        <v>14402</v>
      </c>
      <c r="F7319" s="356" t="s">
        <v>22</v>
      </c>
      <c r="G7319" s="516" t="s">
        <v>13</v>
      </c>
      <c r="H7319" s="153" t="s">
        <v>15337</v>
      </c>
      <c r="I7319" s="513">
        <v>45740</v>
      </c>
    </row>
    <row r="7320" spans="1:10" s="179" customFormat="1" ht="30" hidden="1">
      <c r="A7320" s="111">
        <v>2019131500</v>
      </c>
      <c r="B7320" s="254" t="s">
        <v>9</v>
      </c>
      <c r="C7320" s="357">
        <v>45709</v>
      </c>
      <c r="D7320" s="223" t="s">
        <v>32</v>
      </c>
      <c r="E7320" s="520" t="s">
        <v>14409</v>
      </c>
      <c r="F7320" s="461" t="s">
        <v>34</v>
      </c>
      <c r="G7320" s="183" t="s">
        <v>23</v>
      </c>
      <c r="H7320" s="118"/>
      <c r="I7320" s="513"/>
    </row>
    <row r="7321" spans="1:10" s="179" customFormat="1" ht="45" hidden="1">
      <c r="A7321" s="111">
        <v>2019131501</v>
      </c>
      <c r="B7321" s="254" t="s">
        <v>9</v>
      </c>
      <c r="C7321" s="357">
        <v>45709</v>
      </c>
      <c r="D7321" s="223" t="s">
        <v>32</v>
      </c>
      <c r="E7321" s="356" t="s">
        <v>14413</v>
      </c>
      <c r="F7321" s="461" t="s">
        <v>34</v>
      </c>
      <c r="G7321" s="183" t="s">
        <v>23</v>
      </c>
      <c r="H7321" s="118"/>
      <c r="I7321" s="513"/>
    </row>
    <row r="7322" spans="1:10" s="179" customFormat="1" ht="60" hidden="1">
      <c r="A7322" s="111">
        <v>2019131507</v>
      </c>
      <c r="B7322" s="254" t="s">
        <v>9</v>
      </c>
      <c r="C7322" s="462">
        <v>45709</v>
      </c>
      <c r="D7322" s="410" t="s">
        <v>10</v>
      </c>
      <c r="E7322" s="461" t="s">
        <v>14403</v>
      </c>
      <c r="F7322" s="461" t="s">
        <v>34</v>
      </c>
      <c r="G7322" s="461" t="s">
        <v>13</v>
      </c>
      <c r="H7322" s="153" t="s">
        <v>14787</v>
      </c>
      <c r="I7322" s="513">
        <v>45724</v>
      </c>
    </row>
    <row r="7323" spans="1:10" s="179" customFormat="1" ht="60" hidden="1">
      <c r="A7323" s="111">
        <v>2019131510</v>
      </c>
      <c r="B7323" s="254" t="s">
        <v>9</v>
      </c>
      <c r="C7323" s="433">
        <v>45709</v>
      </c>
      <c r="D7323" s="119" t="s">
        <v>28</v>
      </c>
      <c r="E7323" s="392" t="s">
        <v>14407</v>
      </c>
      <c r="F7323" s="392" t="s">
        <v>30</v>
      </c>
      <c r="G7323" s="489" t="s">
        <v>49</v>
      </c>
      <c r="H7323" s="153" t="s">
        <v>14616</v>
      </c>
      <c r="I7323" s="517">
        <v>45716</v>
      </c>
    </row>
    <row r="7324" spans="1:10" s="179" customFormat="1" ht="45" hidden="1">
      <c r="A7324" s="111">
        <v>2019131513</v>
      </c>
      <c r="B7324" s="254" t="s">
        <v>9</v>
      </c>
      <c r="C7324" s="433">
        <v>45709</v>
      </c>
      <c r="D7324" s="119" t="s">
        <v>28</v>
      </c>
      <c r="E7324" s="392" t="s">
        <v>14404</v>
      </c>
      <c r="F7324" s="392" t="s">
        <v>34</v>
      </c>
      <c r="G7324" s="489" t="s">
        <v>13</v>
      </c>
      <c r="H7324" s="153" t="s">
        <v>14400</v>
      </c>
      <c r="I7324" s="513">
        <v>45716</v>
      </c>
    </row>
    <row r="7325" spans="1:10" s="179" customFormat="1" ht="60" hidden="1">
      <c r="A7325" s="111">
        <v>2019131517</v>
      </c>
      <c r="B7325" s="254" t="s">
        <v>9</v>
      </c>
      <c r="C7325" s="433">
        <v>45709</v>
      </c>
      <c r="D7325" s="119" t="s">
        <v>28</v>
      </c>
      <c r="E7325" s="392" t="s">
        <v>14405</v>
      </c>
      <c r="F7325" s="392" t="s">
        <v>34</v>
      </c>
      <c r="G7325" s="539" t="s">
        <v>23</v>
      </c>
      <c r="H7325" s="153" t="s">
        <v>14423</v>
      </c>
      <c r="I7325" s="513">
        <v>45716</v>
      </c>
    </row>
    <row r="7326" spans="1:10" s="179" customFormat="1" ht="30" hidden="1">
      <c r="A7326" s="111">
        <v>2019131522</v>
      </c>
      <c r="B7326" s="254" t="s">
        <v>9</v>
      </c>
      <c r="C7326" s="515">
        <v>45709</v>
      </c>
      <c r="D7326" s="116" t="s">
        <v>16</v>
      </c>
      <c r="E7326" s="514" t="s">
        <v>14406</v>
      </c>
      <c r="F7326" s="514" t="s">
        <v>30</v>
      </c>
      <c r="G7326" s="183" t="s">
        <v>23</v>
      </c>
      <c r="H7326" s="153" t="s">
        <v>14410</v>
      </c>
      <c r="I7326" s="513">
        <v>45710</v>
      </c>
    </row>
    <row r="7327" spans="1:10" s="179" customFormat="1" ht="30" hidden="1">
      <c r="A7327" s="111">
        <v>2019131537</v>
      </c>
      <c r="B7327" s="254" t="s">
        <v>9</v>
      </c>
      <c r="C7327" s="519">
        <v>45712</v>
      </c>
      <c r="D7327" s="275" t="s">
        <v>28</v>
      </c>
      <c r="E7327" s="518" t="s">
        <v>14408</v>
      </c>
      <c r="F7327" s="514" t="s">
        <v>22</v>
      </c>
      <c r="G7327" s="539" t="s">
        <v>49</v>
      </c>
      <c r="H7327" s="153" t="s">
        <v>14427</v>
      </c>
      <c r="I7327" s="519">
        <v>45719</v>
      </c>
    </row>
    <row r="7328" spans="1:10" s="179" customFormat="1" ht="105">
      <c r="A7328" s="111" t="s">
        <v>16090</v>
      </c>
      <c r="B7328" s="114" t="s">
        <v>2996</v>
      </c>
      <c r="C7328" s="521">
        <v>45712</v>
      </c>
      <c r="D7328" s="116" t="s">
        <v>16</v>
      </c>
      <c r="E7328" s="522" t="s">
        <v>14411</v>
      </c>
      <c r="F7328" s="514" t="s">
        <v>30</v>
      </c>
      <c r="G7328" s="489" t="s">
        <v>23</v>
      </c>
      <c r="H7328" s="118" t="s">
        <v>15869</v>
      </c>
      <c r="I7328" s="519">
        <v>45719</v>
      </c>
      <c r="J7328" s="920">
        <v>654.89</v>
      </c>
    </row>
    <row r="7329" spans="1:10" s="179" customFormat="1" ht="45" hidden="1">
      <c r="A7329" s="111">
        <v>2019131552</v>
      </c>
      <c r="B7329" s="254" t="s">
        <v>9</v>
      </c>
      <c r="C7329" s="521">
        <v>45712</v>
      </c>
      <c r="D7329" s="116" t="s">
        <v>16</v>
      </c>
      <c r="E7329" s="522" t="s">
        <v>14412</v>
      </c>
      <c r="F7329" s="514" t="s">
        <v>30</v>
      </c>
      <c r="G7329" s="489" t="s">
        <v>23</v>
      </c>
      <c r="H7329" s="153" t="s">
        <v>14423</v>
      </c>
      <c r="I7329" s="519">
        <v>45713</v>
      </c>
    </row>
    <row r="7330" spans="1:10" s="179" customFormat="1" ht="45" hidden="1">
      <c r="A7330" s="111">
        <v>2019131563</v>
      </c>
      <c r="B7330" s="254" t="s">
        <v>9</v>
      </c>
      <c r="C7330" s="521">
        <v>45712</v>
      </c>
      <c r="D7330" s="119" t="s">
        <v>28</v>
      </c>
      <c r="E7330" s="522" t="s">
        <v>14414</v>
      </c>
      <c r="F7330" s="514" t="s">
        <v>30</v>
      </c>
      <c r="G7330" s="489" t="s">
        <v>23</v>
      </c>
      <c r="H7330" s="153" t="s">
        <v>15059</v>
      </c>
      <c r="I7330" s="519">
        <v>45719</v>
      </c>
    </row>
    <row r="7331" spans="1:10" s="179" customFormat="1" ht="30" hidden="1">
      <c r="A7331" s="111">
        <v>2019131595</v>
      </c>
      <c r="B7331" s="398" t="s">
        <v>9</v>
      </c>
      <c r="C7331" s="484">
        <v>45713</v>
      </c>
      <c r="D7331" s="451" t="s">
        <v>10</v>
      </c>
      <c r="E7331" s="485" t="s">
        <v>14417</v>
      </c>
      <c r="F7331" s="485" t="s">
        <v>30</v>
      </c>
      <c r="G7331" s="485" t="s">
        <v>23</v>
      </c>
      <c r="H7331" s="153" t="s">
        <v>15023</v>
      </c>
      <c r="I7331" s="525">
        <v>45728</v>
      </c>
    </row>
    <row r="7332" spans="1:10" s="179" customFormat="1" ht="60" hidden="1">
      <c r="A7332" s="111">
        <v>2019131626</v>
      </c>
      <c r="B7332" s="102" t="s">
        <v>9</v>
      </c>
      <c r="C7332" s="462">
        <v>45713</v>
      </c>
      <c r="D7332" s="410" t="s">
        <v>10</v>
      </c>
      <c r="E7332" s="461" t="s">
        <v>14418</v>
      </c>
      <c r="F7332" s="461" t="s">
        <v>30</v>
      </c>
      <c r="G7332" s="461" t="s">
        <v>23</v>
      </c>
      <c r="H7332" s="153" t="s">
        <v>14793</v>
      </c>
      <c r="I7332" s="526">
        <v>45728</v>
      </c>
    </row>
    <row r="7333" spans="1:10" s="179" customFormat="1" ht="45" hidden="1">
      <c r="A7333" s="111">
        <v>2019131618</v>
      </c>
      <c r="B7333" s="386" t="s">
        <v>9</v>
      </c>
      <c r="C7333" s="484">
        <v>45713</v>
      </c>
      <c r="D7333" s="410"/>
      <c r="E7333" s="461" t="s">
        <v>14951</v>
      </c>
      <c r="F7333" s="461" t="s">
        <v>30</v>
      </c>
      <c r="G7333" s="461" t="s">
        <v>23</v>
      </c>
      <c r="H7333" s="153" t="s">
        <v>14948</v>
      </c>
      <c r="I7333" s="526"/>
    </row>
    <row r="7334" spans="1:10" s="179" customFormat="1" ht="45" hidden="1">
      <c r="A7334" s="111">
        <v>2019131630</v>
      </c>
      <c r="B7334" s="254" t="s">
        <v>9</v>
      </c>
      <c r="C7334" s="521">
        <v>45713</v>
      </c>
      <c r="D7334" s="119" t="s">
        <v>28</v>
      </c>
      <c r="E7334" s="522" t="s">
        <v>14419</v>
      </c>
      <c r="F7334" s="514" t="s">
        <v>22</v>
      </c>
      <c r="G7334" s="489" t="s">
        <v>49</v>
      </c>
      <c r="H7334" s="153" t="s">
        <v>15127</v>
      </c>
      <c r="I7334" s="526">
        <v>45720</v>
      </c>
    </row>
    <row r="7335" spans="1:10" s="179" customFormat="1" ht="45" hidden="1">
      <c r="A7335" s="111">
        <v>2019131637</v>
      </c>
      <c r="B7335" s="254" t="s">
        <v>9</v>
      </c>
      <c r="C7335" s="521">
        <v>45713</v>
      </c>
      <c r="D7335" s="116" t="s">
        <v>16</v>
      </c>
      <c r="E7335" s="522" t="s">
        <v>14420</v>
      </c>
      <c r="F7335" s="514" t="s">
        <v>34</v>
      </c>
      <c r="G7335" s="538" t="s">
        <v>49</v>
      </c>
      <c r="H7335" s="153" t="s">
        <v>14446</v>
      </c>
      <c r="I7335" s="527">
        <v>45714</v>
      </c>
    </row>
    <row r="7336" spans="1:10" s="179" customFormat="1" ht="30" hidden="1">
      <c r="A7336" s="111">
        <v>2019131641</v>
      </c>
      <c r="B7336" s="254" t="s">
        <v>9</v>
      </c>
      <c r="C7336" s="462">
        <v>45713</v>
      </c>
      <c r="D7336" s="410" t="s">
        <v>10</v>
      </c>
      <c r="E7336" s="461" t="s">
        <v>14421</v>
      </c>
      <c r="F7336" s="461" t="s">
        <v>30</v>
      </c>
      <c r="G7336" s="461" t="s">
        <v>128</v>
      </c>
      <c r="H7336" s="153" t="s">
        <v>15815</v>
      </c>
      <c r="I7336" s="526">
        <v>45728</v>
      </c>
    </row>
    <row r="7337" spans="1:10" s="179" customFormat="1" ht="60">
      <c r="A7337" s="111" t="s">
        <v>16091</v>
      </c>
      <c r="B7337" s="114" t="s">
        <v>2996</v>
      </c>
      <c r="C7337" s="521">
        <v>45714</v>
      </c>
      <c r="D7337" s="119" t="s">
        <v>28</v>
      </c>
      <c r="E7337" s="522" t="s">
        <v>14422</v>
      </c>
      <c r="F7337" s="514" t="s">
        <v>12</v>
      </c>
      <c r="G7337" s="489" t="s">
        <v>23</v>
      </c>
      <c r="H7337" s="153" t="s">
        <v>16224</v>
      </c>
      <c r="I7337" s="526">
        <v>45721</v>
      </c>
      <c r="J7337" s="920">
        <v>1765</v>
      </c>
    </row>
    <row r="7338" spans="1:10" s="179" customFormat="1" ht="45" hidden="1">
      <c r="A7338" s="111">
        <v>2019131662</v>
      </c>
      <c r="B7338" s="254" t="s">
        <v>9</v>
      </c>
      <c r="C7338" s="462">
        <v>45714</v>
      </c>
      <c r="D7338" s="410" t="s">
        <v>10</v>
      </c>
      <c r="E7338" s="461" t="s">
        <v>14424</v>
      </c>
      <c r="F7338" s="461" t="s">
        <v>34</v>
      </c>
      <c r="G7338" s="461" t="s">
        <v>23</v>
      </c>
      <c r="H7338" s="153" t="s">
        <v>14449</v>
      </c>
      <c r="I7338" s="526">
        <v>45729</v>
      </c>
    </row>
    <row r="7339" spans="1:10" s="179" customFormat="1" ht="45" hidden="1">
      <c r="A7339" s="111">
        <v>2019131665</v>
      </c>
      <c r="B7339" s="254" t="s">
        <v>9</v>
      </c>
      <c r="C7339" s="462">
        <v>45714</v>
      </c>
      <c r="D7339" s="410" t="s">
        <v>10</v>
      </c>
      <c r="E7339" s="461" t="s">
        <v>14425</v>
      </c>
      <c r="F7339" s="461" t="s">
        <v>30</v>
      </c>
      <c r="G7339" s="461" t="s">
        <v>23</v>
      </c>
      <c r="H7339" s="153" t="s">
        <v>14471</v>
      </c>
      <c r="I7339" s="526">
        <v>45729</v>
      </c>
    </row>
    <row r="7340" spans="1:10" s="179" customFormat="1" ht="45" hidden="1">
      <c r="A7340" s="111">
        <v>2019131674</v>
      </c>
      <c r="B7340" s="254" t="s">
        <v>9</v>
      </c>
      <c r="C7340" s="484">
        <v>45714</v>
      </c>
      <c r="D7340" s="451" t="s">
        <v>10</v>
      </c>
      <c r="E7340" s="485" t="s">
        <v>14426</v>
      </c>
      <c r="F7340" s="485" t="s">
        <v>30</v>
      </c>
      <c r="G7340" s="485" t="s">
        <v>23</v>
      </c>
      <c r="H7340" s="153" t="s">
        <v>14471</v>
      </c>
      <c r="I7340" s="531">
        <v>45729</v>
      </c>
    </row>
    <row r="7341" spans="1:10" s="179" customFormat="1" ht="60" hidden="1">
      <c r="A7341" s="111">
        <v>2019131676</v>
      </c>
      <c r="B7341" s="254" t="s">
        <v>9</v>
      </c>
      <c r="C7341" s="521">
        <v>45714</v>
      </c>
      <c r="D7341" s="119" t="s">
        <v>28</v>
      </c>
      <c r="E7341" s="528" t="s">
        <v>14433</v>
      </c>
      <c r="F7341" s="514" t="s">
        <v>30</v>
      </c>
      <c r="G7341" s="537" t="s">
        <v>49</v>
      </c>
      <c r="H7341" s="153" t="s">
        <v>15162</v>
      </c>
      <c r="I7341" s="526">
        <v>45721</v>
      </c>
    </row>
    <row r="7342" spans="1:10" s="179" customFormat="1" ht="45" hidden="1">
      <c r="A7342" s="111">
        <v>2019131697</v>
      </c>
      <c r="B7342" s="254" t="s">
        <v>9</v>
      </c>
      <c r="C7342" s="521">
        <v>45714</v>
      </c>
      <c r="D7342" s="119" t="s">
        <v>28</v>
      </c>
      <c r="E7342" s="528" t="s">
        <v>14428</v>
      </c>
      <c r="F7342" s="514" t="s">
        <v>22</v>
      </c>
      <c r="G7342" s="489" t="s">
        <v>49</v>
      </c>
      <c r="H7342" s="153" t="s">
        <v>14562</v>
      </c>
      <c r="I7342" s="530">
        <v>45721</v>
      </c>
    </row>
    <row r="7343" spans="1:10" s="179" customFormat="1" ht="60" hidden="1">
      <c r="A7343" s="111">
        <v>2019131705</v>
      </c>
      <c r="B7343" s="254" t="s">
        <v>9</v>
      </c>
      <c r="C7343" s="529">
        <v>45714</v>
      </c>
      <c r="D7343" s="116" t="s">
        <v>16</v>
      </c>
      <c r="E7343" s="528" t="s">
        <v>14429</v>
      </c>
      <c r="F7343" s="528" t="s">
        <v>22</v>
      </c>
      <c r="G7343" s="528" t="s">
        <v>49</v>
      </c>
      <c r="H7343" s="153" t="s">
        <v>14536</v>
      </c>
      <c r="I7343" s="532">
        <v>45715</v>
      </c>
    </row>
    <row r="7344" spans="1:10" s="179" customFormat="1" ht="30" hidden="1">
      <c r="A7344" s="111">
        <v>2019131699</v>
      </c>
      <c r="B7344" s="254" t="s">
        <v>9</v>
      </c>
      <c r="C7344" s="529">
        <v>45714</v>
      </c>
      <c r="D7344" s="410" t="s">
        <v>10</v>
      </c>
      <c r="E7344" s="534" t="s">
        <v>14430</v>
      </c>
      <c r="F7344" s="528" t="s">
        <v>30</v>
      </c>
      <c r="G7344" s="461" t="s">
        <v>23</v>
      </c>
      <c r="H7344" s="153" t="s">
        <v>15309</v>
      </c>
      <c r="I7344" s="530">
        <v>45729</v>
      </c>
    </row>
    <row r="7345" spans="1:10" s="179" customFormat="1" ht="22.5" hidden="1">
      <c r="A7345" s="111">
        <v>2019131709</v>
      </c>
      <c r="B7345" s="254" t="s">
        <v>9</v>
      </c>
      <c r="C7345" s="529">
        <v>45714</v>
      </c>
      <c r="D7345" s="119" t="s">
        <v>28</v>
      </c>
      <c r="E7345" s="528" t="s">
        <v>14431</v>
      </c>
      <c r="F7345" s="528" t="s">
        <v>30</v>
      </c>
      <c r="G7345" s="528" t="s">
        <v>13873</v>
      </c>
      <c r="H7345" s="153" t="s">
        <v>14860</v>
      </c>
      <c r="I7345" s="530">
        <v>45721</v>
      </c>
    </row>
    <row r="7346" spans="1:10" s="179" customFormat="1" ht="60" hidden="1">
      <c r="A7346" s="111">
        <v>2019131715</v>
      </c>
      <c r="B7346" s="254" t="s">
        <v>9</v>
      </c>
      <c r="C7346" s="521">
        <v>45714</v>
      </c>
      <c r="D7346" s="119" t="s">
        <v>28</v>
      </c>
      <c r="E7346" s="522" t="s">
        <v>14432</v>
      </c>
      <c r="F7346" s="514" t="s">
        <v>30</v>
      </c>
      <c r="G7346" s="489" t="s">
        <v>49</v>
      </c>
      <c r="H7346" s="153" t="s">
        <v>14536</v>
      </c>
      <c r="I7346" s="526">
        <v>45721</v>
      </c>
    </row>
    <row r="7347" spans="1:10" s="179" customFormat="1" ht="45" hidden="1">
      <c r="A7347" s="111">
        <v>2019131720</v>
      </c>
      <c r="B7347" s="254" t="s">
        <v>9</v>
      </c>
      <c r="C7347" s="529">
        <v>45715</v>
      </c>
      <c r="D7347" s="119" t="s">
        <v>28</v>
      </c>
      <c r="E7347" s="528" t="s">
        <v>14434</v>
      </c>
      <c r="F7347" s="528" t="s">
        <v>34</v>
      </c>
      <c r="G7347" s="528" t="s">
        <v>49</v>
      </c>
      <c r="H7347" s="153" t="s">
        <v>14509</v>
      </c>
      <c r="I7347" s="530">
        <v>45722</v>
      </c>
    </row>
    <row r="7348" spans="1:10" s="179" customFormat="1" ht="30" hidden="1">
      <c r="A7348" s="111">
        <v>2019131721</v>
      </c>
      <c r="B7348" s="254" t="s">
        <v>9</v>
      </c>
      <c r="C7348" s="529">
        <v>45715</v>
      </c>
      <c r="D7348" s="116" t="s">
        <v>16</v>
      </c>
      <c r="E7348" s="528" t="s">
        <v>14435</v>
      </c>
      <c r="F7348" s="528" t="s">
        <v>34</v>
      </c>
      <c r="G7348" s="129" t="s">
        <v>23</v>
      </c>
      <c r="H7348" s="153" t="s">
        <v>14449</v>
      </c>
      <c r="I7348" s="530">
        <v>45716</v>
      </c>
    </row>
    <row r="7349" spans="1:10" s="179" customFormat="1" ht="30" hidden="1">
      <c r="A7349" s="111">
        <v>2019131737</v>
      </c>
      <c r="B7349" s="254" t="s">
        <v>9</v>
      </c>
      <c r="C7349" s="529">
        <v>45715</v>
      </c>
      <c r="D7349" s="119" t="s">
        <v>10</v>
      </c>
      <c r="E7349" s="528" t="s">
        <v>14436</v>
      </c>
      <c r="F7349" s="528" t="s">
        <v>30</v>
      </c>
      <c r="G7349" s="528" t="s">
        <v>23</v>
      </c>
      <c r="H7349" s="153" t="s">
        <v>14509</v>
      </c>
      <c r="I7349" s="530">
        <v>45730</v>
      </c>
    </row>
    <row r="7350" spans="1:10" s="179" customFormat="1" ht="60" hidden="1">
      <c r="A7350" s="111">
        <v>2019131744</v>
      </c>
      <c r="B7350" s="254" t="s">
        <v>9</v>
      </c>
      <c r="C7350" s="529">
        <v>45715</v>
      </c>
      <c r="D7350" s="119" t="s">
        <v>28</v>
      </c>
      <c r="E7350" s="528" t="s">
        <v>14437</v>
      </c>
      <c r="F7350" s="528" t="s">
        <v>30</v>
      </c>
      <c r="G7350" s="528" t="s">
        <v>23</v>
      </c>
      <c r="H7350" s="153" t="s">
        <v>14753</v>
      </c>
      <c r="I7350" s="530">
        <v>45722</v>
      </c>
    </row>
    <row r="7351" spans="1:10" s="179" customFormat="1" ht="45" hidden="1">
      <c r="A7351" s="111">
        <v>2019131745</v>
      </c>
      <c r="B7351" s="254" t="s">
        <v>9</v>
      </c>
      <c r="C7351" s="529">
        <v>45715</v>
      </c>
      <c r="D7351" s="119" t="s">
        <v>28</v>
      </c>
      <c r="E7351" s="528" t="s">
        <v>14438</v>
      </c>
      <c r="F7351" s="528" t="s">
        <v>30</v>
      </c>
      <c r="G7351" s="528" t="s">
        <v>23</v>
      </c>
      <c r="H7351" s="153" t="s">
        <v>15216</v>
      </c>
      <c r="I7351" s="530">
        <v>45722</v>
      </c>
    </row>
    <row r="7352" spans="1:10" s="179" customFormat="1" ht="45" hidden="1">
      <c r="A7352" s="111">
        <v>2019131746</v>
      </c>
      <c r="B7352" s="254" t="s">
        <v>9</v>
      </c>
      <c r="C7352" s="529">
        <v>45715</v>
      </c>
      <c r="D7352" s="119" t="s">
        <v>28</v>
      </c>
      <c r="E7352" s="528" t="s">
        <v>14439</v>
      </c>
      <c r="F7352" s="528" t="s">
        <v>30</v>
      </c>
      <c r="G7352" s="528" t="s">
        <v>23</v>
      </c>
      <c r="H7352" s="153" t="s">
        <v>14742</v>
      </c>
      <c r="I7352" s="530">
        <v>45722</v>
      </c>
    </row>
    <row r="7353" spans="1:10" s="179" customFormat="1" ht="45" hidden="1">
      <c r="A7353" s="111">
        <v>2019131748</v>
      </c>
      <c r="B7353" s="254" t="s">
        <v>9</v>
      </c>
      <c r="C7353" s="529">
        <v>45715</v>
      </c>
      <c r="D7353" s="410" t="s">
        <v>10</v>
      </c>
      <c r="E7353" s="528" t="s">
        <v>14440</v>
      </c>
      <c r="F7353" s="528" t="s">
        <v>30</v>
      </c>
      <c r="G7353" s="461" t="s">
        <v>23</v>
      </c>
      <c r="H7353" s="153" t="s">
        <v>14550</v>
      </c>
      <c r="I7353" s="533">
        <v>45730</v>
      </c>
    </row>
    <row r="7354" spans="1:10" s="179" customFormat="1" ht="60" hidden="1">
      <c r="A7354" s="111">
        <v>2019131756</v>
      </c>
      <c r="B7354" s="254" t="s">
        <v>9</v>
      </c>
      <c r="C7354" s="529">
        <v>45715</v>
      </c>
      <c r="D7354" s="119" t="s">
        <v>28</v>
      </c>
      <c r="E7354" s="528" t="s">
        <v>14441</v>
      </c>
      <c r="F7354" s="528" t="s">
        <v>30</v>
      </c>
      <c r="G7354" s="528" t="s">
        <v>49</v>
      </c>
      <c r="H7354" s="153" t="s">
        <v>14760</v>
      </c>
      <c r="I7354" s="530">
        <v>45722</v>
      </c>
    </row>
    <row r="7355" spans="1:10" s="179" customFormat="1" ht="45" hidden="1">
      <c r="A7355" s="111">
        <v>2019131750</v>
      </c>
      <c r="B7355" s="254" t="s">
        <v>9</v>
      </c>
      <c r="C7355" s="529">
        <v>45716</v>
      </c>
      <c r="D7355" s="119" t="s">
        <v>10</v>
      </c>
      <c r="E7355" s="528" t="s">
        <v>14442</v>
      </c>
      <c r="F7355" s="528" t="s">
        <v>30</v>
      </c>
      <c r="G7355" s="528" t="s">
        <v>23</v>
      </c>
      <c r="H7355" s="153" t="s">
        <v>15096</v>
      </c>
      <c r="I7355" s="530">
        <v>45731</v>
      </c>
    </row>
    <row r="7356" spans="1:10" s="179" customFormat="1" ht="45" hidden="1">
      <c r="A7356" s="111" t="s">
        <v>16092</v>
      </c>
      <c r="B7356" s="254" t="s">
        <v>9</v>
      </c>
      <c r="C7356" s="529">
        <v>45716</v>
      </c>
      <c r="D7356" s="119" t="s">
        <v>28</v>
      </c>
      <c r="E7356" s="528" t="s">
        <v>14443</v>
      </c>
      <c r="F7356" s="528" t="s">
        <v>30</v>
      </c>
      <c r="G7356" s="528" t="s">
        <v>128</v>
      </c>
      <c r="H7356" s="153" t="s">
        <v>16197</v>
      </c>
      <c r="I7356" s="530">
        <v>45723</v>
      </c>
      <c r="J7356" s="920">
        <v>0</v>
      </c>
    </row>
    <row r="7357" spans="1:10" s="179" customFormat="1" ht="30" hidden="1">
      <c r="A7357" s="111">
        <v>2019131774</v>
      </c>
      <c r="B7357" s="254" t="s">
        <v>9</v>
      </c>
      <c r="C7357" s="529">
        <v>45716</v>
      </c>
      <c r="D7357" s="410" t="s">
        <v>10</v>
      </c>
      <c r="E7357" s="528" t="s">
        <v>14444</v>
      </c>
      <c r="F7357" s="528" t="s">
        <v>30</v>
      </c>
      <c r="G7357" s="461" t="s">
        <v>23</v>
      </c>
      <c r="H7357" s="153" t="s">
        <v>14690</v>
      </c>
      <c r="I7357" s="535">
        <v>45731</v>
      </c>
    </row>
    <row r="7358" spans="1:10" s="179" customFormat="1" ht="30" hidden="1">
      <c r="A7358" s="111">
        <v>2019131781</v>
      </c>
      <c r="B7358" s="398" t="s">
        <v>9</v>
      </c>
      <c r="C7358" s="544">
        <v>45716</v>
      </c>
      <c r="D7358" s="123" t="s">
        <v>16</v>
      </c>
      <c r="E7358" s="545" t="s">
        <v>14445</v>
      </c>
      <c r="F7358" s="545" t="s">
        <v>30</v>
      </c>
      <c r="G7358" s="545" t="s">
        <v>49</v>
      </c>
      <c r="H7358" s="153" t="s">
        <v>14457</v>
      </c>
      <c r="I7358" s="546">
        <v>45717</v>
      </c>
    </row>
    <row r="7359" spans="1:10" s="179" customFormat="1" ht="60">
      <c r="A7359" s="111" t="s">
        <v>16093</v>
      </c>
      <c r="B7359" s="114" t="s">
        <v>2996</v>
      </c>
      <c r="C7359" s="529">
        <v>45716</v>
      </c>
      <c r="D7359" s="119" t="s">
        <v>28</v>
      </c>
      <c r="E7359" s="528" t="s">
        <v>14447</v>
      </c>
      <c r="F7359" s="528" t="s">
        <v>22</v>
      </c>
      <c r="G7359" s="183" t="s">
        <v>23</v>
      </c>
      <c r="H7359" s="149" t="s">
        <v>16207</v>
      </c>
      <c r="I7359" s="536">
        <v>45723</v>
      </c>
      <c r="J7359" s="920">
        <v>0</v>
      </c>
    </row>
    <row r="7360" spans="1:10" s="179" customFormat="1" ht="60" hidden="1">
      <c r="A7360" s="111">
        <v>2019131818</v>
      </c>
      <c r="B7360" s="235" t="s">
        <v>9</v>
      </c>
      <c r="C7360" s="529">
        <v>45721</v>
      </c>
      <c r="D7360" s="116" t="s">
        <v>16</v>
      </c>
      <c r="E7360" s="528" t="s">
        <v>14450</v>
      </c>
      <c r="F7360" s="528" t="s">
        <v>22</v>
      </c>
      <c r="G7360" s="528" t="s">
        <v>23</v>
      </c>
      <c r="H7360" s="153" t="s">
        <v>14839</v>
      </c>
      <c r="I7360" s="549">
        <v>45722</v>
      </c>
    </row>
    <row r="7361" spans="1:10" s="179" customFormat="1" ht="45" hidden="1">
      <c r="A7361" s="111">
        <v>2019131819</v>
      </c>
      <c r="B7361" s="114" t="s">
        <v>14072</v>
      </c>
      <c r="C7361" s="548"/>
      <c r="D7361" s="305" t="s">
        <v>16</v>
      </c>
      <c r="E7361" s="547" t="s">
        <v>14451</v>
      </c>
      <c r="F7361" s="547" t="s">
        <v>12</v>
      </c>
      <c r="G7361" s="547" t="s">
        <v>23</v>
      </c>
      <c r="H7361" s="548"/>
      <c r="I7361" s="547" t="s">
        <v>14452</v>
      </c>
    </row>
    <row r="7362" spans="1:10" s="179" customFormat="1" ht="30" hidden="1">
      <c r="A7362" s="111">
        <v>2019131828</v>
      </c>
      <c r="B7362" s="254" t="s">
        <v>9</v>
      </c>
      <c r="C7362" s="529">
        <v>45721</v>
      </c>
      <c r="D7362" s="119" t="s">
        <v>28</v>
      </c>
      <c r="E7362" s="528" t="s">
        <v>14453</v>
      </c>
      <c r="F7362" s="528" t="s">
        <v>30</v>
      </c>
      <c r="G7362" s="183" t="s">
        <v>49</v>
      </c>
      <c r="H7362" s="153" t="s">
        <v>14616</v>
      </c>
      <c r="I7362" s="549">
        <v>45728</v>
      </c>
    </row>
    <row r="7363" spans="1:10" s="179" customFormat="1" ht="45" hidden="1">
      <c r="A7363" s="111">
        <v>2019131830</v>
      </c>
      <c r="B7363" s="254" t="s">
        <v>9</v>
      </c>
      <c r="C7363" s="529">
        <v>45721</v>
      </c>
      <c r="D7363" s="410" t="s">
        <v>10</v>
      </c>
      <c r="E7363" s="528" t="s">
        <v>14454</v>
      </c>
      <c r="F7363" s="528" t="s">
        <v>30</v>
      </c>
      <c r="G7363" s="461" t="s">
        <v>23</v>
      </c>
      <c r="H7363" s="153" t="s">
        <v>14471</v>
      </c>
      <c r="I7363" s="549">
        <v>45736</v>
      </c>
    </row>
    <row r="7364" spans="1:10" s="179" customFormat="1" ht="60" hidden="1">
      <c r="A7364" s="111">
        <v>2019131833</v>
      </c>
      <c r="B7364" s="254" t="s">
        <v>9</v>
      </c>
      <c r="C7364" s="529">
        <v>45721</v>
      </c>
      <c r="D7364" s="116" t="s">
        <v>16</v>
      </c>
      <c r="E7364" s="528" t="s">
        <v>14455</v>
      </c>
      <c r="F7364" s="528" t="s">
        <v>30</v>
      </c>
      <c r="G7364" s="528" t="s">
        <v>49</v>
      </c>
      <c r="H7364" s="153" t="s">
        <v>14477</v>
      </c>
      <c r="I7364" s="549">
        <v>45722</v>
      </c>
    </row>
    <row r="7365" spans="1:10" s="179" customFormat="1" ht="30" hidden="1">
      <c r="A7365" s="111">
        <v>2019131853</v>
      </c>
      <c r="B7365" s="254" t="s">
        <v>9</v>
      </c>
      <c r="C7365" s="529">
        <v>45357</v>
      </c>
      <c r="D7365" s="116" t="s">
        <v>16</v>
      </c>
      <c r="E7365" s="528" t="s">
        <v>14459</v>
      </c>
      <c r="F7365" s="528" t="s">
        <v>30</v>
      </c>
      <c r="G7365" s="528" t="s">
        <v>13</v>
      </c>
      <c r="H7365" s="153" t="s">
        <v>14457</v>
      </c>
      <c r="I7365" s="550">
        <v>45358</v>
      </c>
    </row>
    <row r="7366" spans="1:10" s="179" customFormat="1" ht="45" hidden="1">
      <c r="A7366" s="111">
        <v>2019131858</v>
      </c>
      <c r="B7366" s="254" t="s">
        <v>9</v>
      </c>
      <c r="C7366" s="529">
        <v>45357</v>
      </c>
      <c r="D7366" s="119" t="s">
        <v>28</v>
      </c>
      <c r="E7366" s="528" t="s">
        <v>14460</v>
      </c>
      <c r="F7366" s="528" t="s">
        <v>30</v>
      </c>
      <c r="G7366" s="183" t="s">
        <v>49</v>
      </c>
      <c r="H7366" s="153" t="s">
        <v>14769</v>
      </c>
      <c r="I7366" s="550">
        <v>45364</v>
      </c>
    </row>
    <row r="7367" spans="1:10" s="179" customFormat="1" ht="60" hidden="1">
      <c r="A7367" s="111">
        <v>2019131872</v>
      </c>
      <c r="B7367" s="254" t="s">
        <v>9</v>
      </c>
      <c r="C7367" s="529">
        <v>45722</v>
      </c>
      <c r="D7367" s="116" t="s">
        <v>16</v>
      </c>
      <c r="E7367" s="528" t="s">
        <v>14461</v>
      </c>
      <c r="F7367" s="528" t="s">
        <v>30</v>
      </c>
      <c r="G7367" s="461" t="s">
        <v>23</v>
      </c>
      <c r="H7367" s="153" t="s">
        <v>14477</v>
      </c>
      <c r="I7367" s="550">
        <v>45723</v>
      </c>
    </row>
    <row r="7368" spans="1:10" s="179" customFormat="1" ht="30" hidden="1">
      <c r="A7368" s="111">
        <v>2019131879</v>
      </c>
      <c r="B7368" s="254" t="s">
        <v>9</v>
      </c>
      <c r="C7368" s="529">
        <v>45722</v>
      </c>
      <c r="D7368" s="116" t="s">
        <v>16</v>
      </c>
      <c r="E7368" s="528" t="s">
        <v>14462</v>
      </c>
      <c r="F7368" s="528" t="s">
        <v>30</v>
      </c>
      <c r="G7368" s="528" t="s">
        <v>49</v>
      </c>
      <c r="H7368" s="153" t="s">
        <v>14477</v>
      </c>
      <c r="I7368" s="550">
        <v>45723</v>
      </c>
    </row>
    <row r="7369" spans="1:10" s="179" customFormat="1" ht="60" hidden="1">
      <c r="A7369" s="111">
        <v>2019131881</v>
      </c>
      <c r="B7369" s="254" t="s">
        <v>9</v>
      </c>
      <c r="C7369" s="529">
        <v>45722</v>
      </c>
      <c r="D7369" s="116" t="s">
        <v>16</v>
      </c>
      <c r="E7369" s="528" t="s">
        <v>14463</v>
      </c>
      <c r="F7369" s="528" t="s">
        <v>34</v>
      </c>
      <c r="G7369" s="528" t="s">
        <v>13</v>
      </c>
      <c r="H7369" s="153" t="s">
        <v>14482</v>
      </c>
      <c r="I7369" s="550">
        <v>45723</v>
      </c>
    </row>
    <row r="7370" spans="1:10" s="179" customFormat="1" ht="60" hidden="1">
      <c r="A7370" s="111">
        <v>2019131884</v>
      </c>
      <c r="B7370" s="254" t="s">
        <v>9</v>
      </c>
      <c r="C7370" s="552">
        <v>45722</v>
      </c>
      <c r="D7370" s="410" t="s">
        <v>10</v>
      </c>
      <c r="E7370" s="528" t="s">
        <v>14464</v>
      </c>
      <c r="F7370" s="528" t="s">
        <v>22</v>
      </c>
      <c r="G7370" s="461" t="s">
        <v>23</v>
      </c>
      <c r="H7370" s="153" t="s">
        <v>14471</v>
      </c>
      <c r="I7370" s="550">
        <v>45737</v>
      </c>
    </row>
    <row r="7371" spans="1:10" s="179" customFormat="1" ht="45" hidden="1">
      <c r="A7371" s="111">
        <v>2019131885</v>
      </c>
      <c r="B7371" s="254" t="s">
        <v>9</v>
      </c>
      <c r="C7371" s="529">
        <v>45722</v>
      </c>
      <c r="D7371" s="116" t="s">
        <v>16</v>
      </c>
      <c r="E7371" s="528" t="s">
        <v>14465</v>
      </c>
      <c r="F7371" s="528" t="s">
        <v>30</v>
      </c>
      <c r="G7371" s="528" t="s">
        <v>13873</v>
      </c>
      <c r="H7371" s="153" t="s">
        <v>15059</v>
      </c>
      <c r="I7371" s="550">
        <v>45723</v>
      </c>
    </row>
    <row r="7372" spans="1:10" s="179" customFormat="1" ht="60" hidden="1">
      <c r="A7372" s="111">
        <v>2019131895</v>
      </c>
      <c r="B7372" s="386" t="s">
        <v>9</v>
      </c>
      <c r="C7372" s="529">
        <v>45722</v>
      </c>
      <c r="D7372" s="116" t="s">
        <v>16</v>
      </c>
      <c r="E7372" s="528" t="s">
        <v>14466</v>
      </c>
      <c r="F7372" s="528" t="s">
        <v>30</v>
      </c>
      <c r="G7372" s="461" t="s">
        <v>23</v>
      </c>
      <c r="H7372" s="153" t="s">
        <v>15870</v>
      </c>
      <c r="I7372" s="550">
        <v>45723</v>
      </c>
    </row>
    <row r="7373" spans="1:10" s="179" customFormat="1" ht="45" hidden="1">
      <c r="A7373" s="111">
        <v>2019131897</v>
      </c>
      <c r="B7373" s="398" t="s">
        <v>9</v>
      </c>
      <c r="C7373" s="529">
        <v>45722</v>
      </c>
      <c r="D7373" s="410" t="s">
        <v>10</v>
      </c>
      <c r="E7373" s="528" t="s">
        <v>14467</v>
      </c>
      <c r="F7373" s="528" t="s">
        <v>34</v>
      </c>
      <c r="G7373" s="461" t="s">
        <v>13</v>
      </c>
      <c r="H7373" s="153" t="s">
        <v>15059</v>
      </c>
      <c r="I7373" s="550">
        <v>45737</v>
      </c>
    </row>
    <row r="7374" spans="1:10" s="179" customFormat="1" ht="60" hidden="1">
      <c r="A7374" s="111" t="s">
        <v>16094</v>
      </c>
      <c r="B7374" s="254" t="s">
        <v>9</v>
      </c>
      <c r="C7374" s="557">
        <v>45722</v>
      </c>
      <c r="D7374" s="558" t="s">
        <v>32</v>
      </c>
      <c r="E7374" s="559" t="s">
        <v>14468</v>
      </c>
      <c r="F7374" s="559" t="s">
        <v>34</v>
      </c>
      <c r="G7374" s="485" t="s">
        <v>23</v>
      </c>
      <c r="H7374" s="153" t="s">
        <v>16209</v>
      </c>
      <c r="I7374" s="560">
        <v>45722</v>
      </c>
      <c r="J7374" s="920">
        <v>5113</v>
      </c>
    </row>
    <row r="7375" spans="1:10" s="179" customFormat="1" ht="30" hidden="1">
      <c r="A7375" s="111">
        <v>2019131926</v>
      </c>
      <c r="B7375" s="254" t="s">
        <v>9</v>
      </c>
      <c r="C7375" s="529">
        <v>45723</v>
      </c>
      <c r="D7375" s="410" t="s">
        <v>10</v>
      </c>
      <c r="E7375" s="528" t="s">
        <v>14470</v>
      </c>
      <c r="F7375" s="528" t="s">
        <v>34</v>
      </c>
      <c r="G7375" s="461" t="s">
        <v>23</v>
      </c>
      <c r="H7375" s="153" t="s">
        <v>14717</v>
      </c>
      <c r="I7375" s="551">
        <v>45738</v>
      </c>
    </row>
    <row r="7376" spans="1:10" s="179" customFormat="1" ht="60" hidden="1">
      <c r="A7376" s="111">
        <v>2019131934</v>
      </c>
      <c r="B7376" s="254" t="s">
        <v>9</v>
      </c>
      <c r="C7376" s="529">
        <v>45723</v>
      </c>
      <c r="D7376" s="116" t="s">
        <v>16</v>
      </c>
      <c r="E7376" s="528" t="s">
        <v>14472</v>
      </c>
      <c r="F7376" s="528" t="s">
        <v>34</v>
      </c>
      <c r="G7376" s="528" t="s">
        <v>13</v>
      </c>
      <c r="H7376" s="153" t="s">
        <v>14519</v>
      </c>
      <c r="I7376" s="551">
        <v>45724</v>
      </c>
    </row>
    <row r="7377" spans="1:10" s="179" customFormat="1" ht="30" hidden="1">
      <c r="A7377" s="111">
        <v>2019131603</v>
      </c>
      <c r="B7377" s="439" t="s">
        <v>9</v>
      </c>
      <c r="C7377" s="564">
        <v>45723</v>
      </c>
      <c r="D7377" s="565" t="s">
        <v>10</v>
      </c>
      <c r="E7377" s="566" t="s">
        <v>14473</v>
      </c>
      <c r="F7377" s="566" t="s">
        <v>30</v>
      </c>
      <c r="G7377" s="567" t="s">
        <v>49</v>
      </c>
      <c r="H7377" s="153" t="s">
        <v>14570</v>
      </c>
      <c r="I7377" s="568">
        <v>45738</v>
      </c>
    </row>
    <row r="7378" spans="1:10" s="179" customFormat="1" ht="30" hidden="1">
      <c r="A7378" s="111">
        <v>2019131949</v>
      </c>
      <c r="B7378" s="254" t="s">
        <v>9</v>
      </c>
      <c r="C7378" s="529">
        <v>45723</v>
      </c>
      <c r="D7378" s="410" t="s">
        <v>10</v>
      </c>
      <c r="E7378" s="528" t="s">
        <v>14474</v>
      </c>
      <c r="F7378" s="528" t="s">
        <v>30</v>
      </c>
      <c r="G7378" s="461" t="s">
        <v>23</v>
      </c>
      <c r="H7378" s="153" t="s">
        <v>14717</v>
      </c>
      <c r="I7378" s="551">
        <v>45738</v>
      </c>
    </row>
    <row r="7379" spans="1:10" s="179" customFormat="1" ht="30" hidden="1">
      <c r="A7379" s="111">
        <v>2019131961</v>
      </c>
      <c r="B7379" s="398" t="s">
        <v>9</v>
      </c>
      <c r="C7379" s="544">
        <v>45723</v>
      </c>
      <c r="D7379" s="558" t="s">
        <v>32</v>
      </c>
      <c r="E7379" s="561" t="s">
        <v>14475</v>
      </c>
      <c r="F7379" s="545" t="s">
        <v>30</v>
      </c>
      <c r="G7379" s="485" t="s">
        <v>23</v>
      </c>
      <c r="H7379" s="153" t="s">
        <v>15023</v>
      </c>
      <c r="I7379" s="562">
        <v>45738</v>
      </c>
    </row>
    <row r="7380" spans="1:10" s="179" customFormat="1" ht="45" hidden="1">
      <c r="A7380" s="111">
        <v>2019131999</v>
      </c>
      <c r="B7380" s="254" t="s">
        <v>9</v>
      </c>
      <c r="C7380" s="529">
        <v>45723</v>
      </c>
      <c r="D7380" s="116" t="s">
        <v>16</v>
      </c>
      <c r="E7380" s="528" t="s">
        <v>14476</v>
      </c>
      <c r="F7380" s="528" t="s">
        <v>34</v>
      </c>
      <c r="G7380" s="528" t="s">
        <v>23</v>
      </c>
      <c r="H7380" s="153" t="s">
        <v>14753</v>
      </c>
      <c r="I7380" s="553">
        <v>45724</v>
      </c>
    </row>
    <row r="7381" spans="1:10" s="179" customFormat="1" ht="30" hidden="1">
      <c r="A7381" s="111">
        <v>2019132021</v>
      </c>
      <c r="B7381" s="254" t="s">
        <v>9</v>
      </c>
      <c r="C7381" s="564">
        <v>45726</v>
      </c>
      <c r="D7381" s="569" t="s">
        <v>28</v>
      </c>
      <c r="E7381" s="566" t="s">
        <v>14478</v>
      </c>
      <c r="F7381" s="566" t="s">
        <v>30</v>
      </c>
      <c r="G7381" s="279" t="s">
        <v>23</v>
      </c>
      <c r="H7381" s="153" t="s">
        <v>14578</v>
      </c>
      <c r="I7381" s="570">
        <v>45733</v>
      </c>
    </row>
    <row r="7382" spans="1:10" s="179" customFormat="1" ht="60" hidden="1">
      <c r="A7382" s="111">
        <v>2019132022</v>
      </c>
      <c r="B7382" s="254" t="s">
        <v>9</v>
      </c>
      <c r="C7382" s="529">
        <v>45726</v>
      </c>
      <c r="D7382" s="119" t="s">
        <v>28</v>
      </c>
      <c r="E7382" s="528" t="s">
        <v>14479</v>
      </c>
      <c r="F7382" s="528" t="s">
        <v>30</v>
      </c>
      <c r="G7382" s="183" t="s">
        <v>23</v>
      </c>
      <c r="H7382" s="153" t="s">
        <v>14578</v>
      </c>
      <c r="I7382" s="556">
        <v>45733</v>
      </c>
    </row>
    <row r="7383" spans="1:10" s="179" customFormat="1" ht="45" hidden="1">
      <c r="A7383" s="111">
        <v>2019132051</v>
      </c>
      <c r="B7383" s="254" t="s">
        <v>9</v>
      </c>
      <c r="C7383" s="529">
        <v>45726</v>
      </c>
      <c r="D7383" s="410" t="s">
        <v>10</v>
      </c>
      <c r="E7383" s="528" t="s">
        <v>14480</v>
      </c>
      <c r="F7383" s="528" t="s">
        <v>30</v>
      </c>
      <c r="G7383" s="461" t="s">
        <v>23</v>
      </c>
      <c r="H7383" s="153" t="s">
        <v>14118</v>
      </c>
      <c r="I7383" s="556">
        <v>45741</v>
      </c>
    </row>
    <row r="7384" spans="1:10" s="179" customFormat="1" ht="45" hidden="1">
      <c r="A7384" s="111" t="s">
        <v>16095</v>
      </c>
      <c r="B7384" s="254" t="s">
        <v>9</v>
      </c>
      <c r="C7384" s="529">
        <v>45726</v>
      </c>
      <c r="D7384" s="119" t="s">
        <v>28</v>
      </c>
      <c r="E7384" s="528" t="s">
        <v>14481</v>
      </c>
      <c r="F7384" s="528" t="s">
        <v>30</v>
      </c>
      <c r="G7384" s="183" t="s">
        <v>128</v>
      </c>
      <c r="H7384" s="153" t="s">
        <v>16197</v>
      </c>
      <c r="I7384" s="556">
        <v>45733</v>
      </c>
      <c r="J7384" s="920">
        <v>0</v>
      </c>
    </row>
    <row r="7385" spans="1:10" s="179" customFormat="1" ht="30" hidden="1">
      <c r="A7385" s="111">
        <v>2019132084</v>
      </c>
      <c r="B7385" s="398" t="s">
        <v>9</v>
      </c>
      <c r="C7385" s="529">
        <v>45726</v>
      </c>
      <c r="D7385" s="119" t="s">
        <v>28</v>
      </c>
      <c r="E7385" s="528" t="s">
        <v>14483</v>
      </c>
      <c r="F7385" s="528" t="s">
        <v>30</v>
      </c>
      <c r="G7385" s="461" t="s">
        <v>23</v>
      </c>
      <c r="H7385" s="153" t="s">
        <v>15059</v>
      </c>
      <c r="I7385" s="556">
        <v>45733</v>
      </c>
    </row>
    <row r="7386" spans="1:10" s="179" customFormat="1" ht="45" hidden="1">
      <c r="A7386" s="111">
        <v>2019132105</v>
      </c>
      <c r="B7386" s="254" t="s">
        <v>9</v>
      </c>
      <c r="C7386" s="529">
        <v>45726</v>
      </c>
      <c r="D7386" s="116" t="s">
        <v>16</v>
      </c>
      <c r="E7386" s="528" t="s">
        <v>14484</v>
      </c>
      <c r="F7386" s="528" t="s">
        <v>30</v>
      </c>
      <c r="G7386" s="528" t="s">
        <v>49</v>
      </c>
      <c r="H7386" s="153" t="s">
        <v>14489</v>
      </c>
      <c r="I7386" s="556">
        <v>45727</v>
      </c>
    </row>
    <row r="7387" spans="1:10" s="179" customFormat="1" ht="45" hidden="1">
      <c r="A7387" s="111">
        <v>2019132114</v>
      </c>
      <c r="B7387" s="398" t="s">
        <v>9</v>
      </c>
      <c r="C7387" s="529">
        <v>45726</v>
      </c>
      <c r="D7387" s="116" t="s">
        <v>16</v>
      </c>
      <c r="E7387" s="528" t="s">
        <v>14485</v>
      </c>
      <c r="F7387" s="528" t="s">
        <v>22</v>
      </c>
      <c r="G7387" s="528" t="s">
        <v>13</v>
      </c>
      <c r="H7387" s="153" t="s">
        <v>15059</v>
      </c>
      <c r="I7387" s="556">
        <v>45727</v>
      </c>
    </row>
    <row r="7388" spans="1:10" s="179" customFormat="1" ht="75" hidden="1">
      <c r="A7388" s="111">
        <v>2019132126</v>
      </c>
      <c r="B7388" s="398" t="s">
        <v>9</v>
      </c>
      <c r="C7388" s="529">
        <v>45726</v>
      </c>
      <c r="D7388" s="116" t="s">
        <v>16</v>
      </c>
      <c r="E7388" s="528" t="s">
        <v>14486</v>
      </c>
      <c r="F7388" s="528" t="s">
        <v>30</v>
      </c>
      <c r="G7388" s="528" t="s">
        <v>23</v>
      </c>
      <c r="H7388" s="153" t="s">
        <v>15086</v>
      </c>
      <c r="I7388" s="556">
        <v>45727</v>
      </c>
    </row>
    <row r="7389" spans="1:10" s="179" customFormat="1" ht="90">
      <c r="A7389" s="111" t="s">
        <v>16096</v>
      </c>
      <c r="B7389" s="114" t="s">
        <v>2996</v>
      </c>
      <c r="C7389" s="529">
        <v>45726</v>
      </c>
      <c r="D7389" s="410" t="s">
        <v>10</v>
      </c>
      <c r="E7389" s="528" t="s">
        <v>14487</v>
      </c>
      <c r="F7389" s="528" t="s">
        <v>30</v>
      </c>
      <c r="G7389" s="461" t="s">
        <v>128</v>
      </c>
      <c r="H7389" s="118" t="s">
        <v>16053</v>
      </c>
      <c r="I7389" s="556">
        <v>45741</v>
      </c>
      <c r="J7389" s="920">
        <v>0</v>
      </c>
    </row>
    <row r="7390" spans="1:10" s="179" customFormat="1" ht="45" hidden="1">
      <c r="A7390" s="111">
        <v>2019132142</v>
      </c>
      <c r="B7390" s="398" t="s">
        <v>9</v>
      </c>
      <c r="C7390" s="544">
        <v>45726</v>
      </c>
      <c r="D7390" s="123" t="s">
        <v>16</v>
      </c>
      <c r="E7390" s="545" t="s">
        <v>14488</v>
      </c>
      <c r="F7390" s="545" t="s">
        <v>30</v>
      </c>
      <c r="G7390" s="545" t="s">
        <v>23</v>
      </c>
      <c r="H7390" s="153" t="s">
        <v>14489</v>
      </c>
      <c r="I7390" s="563">
        <v>45727</v>
      </c>
    </row>
    <row r="7391" spans="1:10" ht="45" hidden="1">
      <c r="A7391" s="111">
        <v>2019132153</v>
      </c>
      <c r="B7391" s="235" t="s">
        <v>9</v>
      </c>
      <c r="C7391" s="529">
        <v>45726</v>
      </c>
      <c r="D7391" s="119" t="s">
        <v>28</v>
      </c>
      <c r="E7391" s="528" t="s">
        <v>14490</v>
      </c>
      <c r="F7391" s="528" t="s">
        <v>30</v>
      </c>
      <c r="G7391" s="528" t="s">
        <v>13</v>
      </c>
      <c r="H7391" s="153" t="s">
        <v>14961</v>
      </c>
      <c r="I7391" s="571">
        <v>45733</v>
      </c>
    </row>
    <row r="7392" spans="1:10" ht="60" hidden="1">
      <c r="A7392" s="111">
        <v>2019132155</v>
      </c>
      <c r="B7392" s="254" t="s">
        <v>9</v>
      </c>
      <c r="C7392" s="529">
        <v>45727</v>
      </c>
      <c r="D7392" s="119" t="s">
        <v>28</v>
      </c>
      <c r="E7392" s="528" t="s">
        <v>14491</v>
      </c>
      <c r="F7392" s="528" t="s">
        <v>30</v>
      </c>
      <c r="G7392" s="528" t="s">
        <v>13</v>
      </c>
      <c r="H7392" s="153" t="s">
        <v>15010</v>
      </c>
      <c r="I7392" s="571">
        <v>45734</v>
      </c>
    </row>
    <row r="7393" spans="1:9" s="179" customFormat="1" ht="90" hidden="1">
      <c r="A7393" s="111">
        <v>2019132158</v>
      </c>
      <c r="B7393" s="254" t="s">
        <v>9</v>
      </c>
      <c r="C7393" s="529">
        <v>45727</v>
      </c>
      <c r="D7393" s="119" t="s">
        <v>28</v>
      </c>
      <c r="E7393" s="528" t="s">
        <v>14492</v>
      </c>
      <c r="F7393" s="528" t="s">
        <v>1399</v>
      </c>
      <c r="G7393" s="528" t="s">
        <v>13</v>
      </c>
      <c r="H7393" s="118" t="s">
        <v>14517</v>
      </c>
      <c r="I7393" s="571">
        <v>45734</v>
      </c>
    </row>
    <row r="7394" spans="1:9" s="179" customFormat="1" ht="60" hidden="1">
      <c r="A7394" s="111">
        <v>2019132159</v>
      </c>
      <c r="B7394" s="254" t="s">
        <v>9</v>
      </c>
      <c r="C7394" s="529">
        <v>45727</v>
      </c>
      <c r="D7394" s="119" t="s">
        <v>28</v>
      </c>
      <c r="E7394" s="528" t="s">
        <v>14493</v>
      </c>
      <c r="F7394" s="528" t="s">
        <v>30</v>
      </c>
      <c r="G7394" s="528" t="s">
        <v>13</v>
      </c>
      <c r="H7394" s="153" t="s">
        <v>14536</v>
      </c>
      <c r="I7394" s="571">
        <v>45734</v>
      </c>
    </row>
    <row r="7395" spans="1:9" s="179" customFormat="1" ht="45" hidden="1">
      <c r="A7395" s="111">
        <v>2019132162</v>
      </c>
      <c r="B7395" s="254" t="s">
        <v>9</v>
      </c>
      <c r="C7395" s="529">
        <v>45727</v>
      </c>
      <c r="D7395" s="119" t="s">
        <v>28</v>
      </c>
      <c r="E7395" s="750" t="s">
        <v>14494</v>
      </c>
      <c r="F7395" s="528" t="s">
        <v>22</v>
      </c>
      <c r="G7395" s="593" t="s">
        <v>13873</v>
      </c>
      <c r="H7395" s="153" t="s">
        <v>15972</v>
      </c>
      <c r="I7395" s="571">
        <v>45734</v>
      </c>
    </row>
    <row r="7396" spans="1:9" s="179" customFormat="1" ht="30" hidden="1">
      <c r="A7396" s="111">
        <v>2019132177</v>
      </c>
      <c r="B7396" s="254" t="s">
        <v>9</v>
      </c>
      <c r="C7396" s="529">
        <v>45727</v>
      </c>
      <c r="D7396" s="119" t="s">
        <v>28</v>
      </c>
      <c r="E7396" s="528" t="s">
        <v>14496</v>
      </c>
      <c r="F7396" s="528" t="s">
        <v>30</v>
      </c>
      <c r="G7396" s="593" t="s">
        <v>13873</v>
      </c>
      <c r="H7396" s="153" t="s">
        <v>15147</v>
      </c>
      <c r="I7396" s="571">
        <v>45734</v>
      </c>
    </row>
    <row r="7397" spans="1:9" s="179" customFormat="1" ht="45" hidden="1">
      <c r="A7397" s="111">
        <v>2019132192</v>
      </c>
      <c r="B7397" s="218" t="s">
        <v>9</v>
      </c>
      <c r="C7397" s="529">
        <v>45727</v>
      </c>
      <c r="D7397" s="116" t="s">
        <v>16</v>
      </c>
      <c r="E7397" s="528" t="s">
        <v>14497</v>
      </c>
      <c r="F7397" s="528" t="s">
        <v>34</v>
      </c>
      <c r="G7397" s="528" t="s">
        <v>23</v>
      </c>
      <c r="H7397" s="153" t="s">
        <v>14754</v>
      </c>
      <c r="I7397" s="571">
        <v>45728</v>
      </c>
    </row>
    <row r="7398" spans="1:9" s="179" customFormat="1" ht="45" hidden="1">
      <c r="A7398" s="111">
        <v>2019132200</v>
      </c>
      <c r="B7398" s="254" t="s">
        <v>9</v>
      </c>
      <c r="C7398" s="529">
        <v>45727</v>
      </c>
      <c r="D7398" s="116" t="s">
        <v>16</v>
      </c>
      <c r="E7398" s="528" t="s">
        <v>14498</v>
      </c>
      <c r="F7398" s="528" t="s">
        <v>22</v>
      </c>
      <c r="G7398" s="528" t="s">
        <v>13</v>
      </c>
      <c r="H7398" s="153" t="s">
        <v>15255</v>
      </c>
      <c r="I7398" s="571">
        <v>45728</v>
      </c>
    </row>
    <row r="7399" spans="1:9" s="179" customFormat="1" ht="30" hidden="1">
      <c r="A7399" s="111">
        <v>2019132211</v>
      </c>
      <c r="B7399" s="254" t="s">
        <v>9</v>
      </c>
      <c r="C7399" s="529">
        <v>45727</v>
      </c>
      <c r="D7399" s="119" t="s">
        <v>28</v>
      </c>
      <c r="E7399" s="528" t="s">
        <v>14499</v>
      </c>
      <c r="F7399" s="528" t="s">
        <v>22</v>
      </c>
      <c r="G7399" s="528" t="s">
        <v>46</v>
      </c>
      <c r="H7399" s="153" t="s">
        <v>14343</v>
      </c>
      <c r="I7399" s="571">
        <v>45734</v>
      </c>
    </row>
    <row r="7400" spans="1:9" s="179" customFormat="1" ht="45" hidden="1">
      <c r="A7400" s="111">
        <v>2019132214</v>
      </c>
      <c r="B7400" s="218" t="s">
        <v>9</v>
      </c>
      <c r="C7400" s="529">
        <v>45727</v>
      </c>
      <c r="D7400" s="119" t="s">
        <v>28</v>
      </c>
      <c r="E7400" s="528" t="s">
        <v>14500</v>
      </c>
      <c r="F7400" s="528" t="s">
        <v>30</v>
      </c>
      <c r="G7400" s="528" t="s">
        <v>13</v>
      </c>
      <c r="H7400" s="153" t="s">
        <v>14735</v>
      </c>
      <c r="I7400" s="571">
        <v>45734</v>
      </c>
    </row>
    <row r="7401" spans="1:9" s="179" customFormat="1" ht="60" hidden="1">
      <c r="A7401" s="111">
        <v>2019132222</v>
      </c>
      <c r="B7401" s="254" t="s">
        <v>9</v>
      </c>
      <c r="C7401" s="529">
        <v>45727</v>
      </c>
      <c r="D7401" s="116" t="s">
        <v>16</v>
      </c>
      <c r="E7401" s="528" t="s">
        <v>14501</v>
      </c>
      <c r="F7401" s="528" t="s">
        <v>22</v>
      </c>
      <c r="G7401" s="461" t="s">
        <v>23</v>
      </c>
      <c r="H7401" s="153" t="s">
        <v>14331</v>
      </c>
      <c r="I7401" s="571">
        <v>45728</v>
      </c>
    </row>
    <row r="7402" spans="1:9" s="179" customFormat="1" ht="45" hidden="1">
      <c r="A7402" s="203" t="s">
        <v>15871</v>
      </c>
      <c r="B7402" s="254" t="s">
        <v>9</v>
      </c>
      <c r="C7402" s="357">
        <v>45727</v>
      </c>
      <c r="D7402" s="223" t="s">
        <v>32</v>
      </c>
      <c r="E7402" s="356" t="s">
        <v>14502</v>
      </c>
      <c r="F7402" s="356" t="s">
        <v>22</v>
      </c>
      <c r="G7402" s="588" t="s">
        <v>49</v>
      </c>
      <c r="H7402" s="153" t="s">
        <v>15802</v>
      </c>
      <c r="I7402" s="572">
        <v>45758</v>
      </c>
    </row>
    <row r="7403" spans="1:9" s="179" customFormat="1" ht="45" hidden="1">
      <c r="A7403" s="111">
        <v>2019132237</v>
      </c>
      <c r="B7403" s="235" t="s">
        <v>9</v>
      </c>
      <c r="C7403" s="529">
        <v>45727</v>
      </c>
      <c r="D7403" s="119" t="s">
        <v>28</v>
      </c>
      <c r="E7403" s="528" t="s">
        <v>14503</v>
      </c>
      <c r="F7403" s="528" t="s">
        <v>22</v>
      </c>
      <c r="G7403" s="528" t="s">
        <v>13</v>
      </c>
      <c r="H7403" s="153" t="s">
        <v>14876</v>
      </c>
      <c r="I7403" s="572">
        <v>45734</v>
      </c>
    </row>
    <row r="7404" spans="1:9" s="179" customFormat="1" ht="30" hidden="1">
      <c r="A7404" s="111">
        <v>2019132238</v>
      </c>
      <c r="B7404" s="254" t="s">
        <v>9</v>
      </c>
      <c r="C7404" s="529">
        <v>45727</v>
      </c>
      <c r="D7404" s="410" t="s">
        <v>10</v>
      </c>
      <c r="E7404" s="528" t="s">
        <v>14504</v>
      </c>
      <c r="F7404" s="528" t="s">
        <v>22</v>
      </c>
      <c r="G7404" s="461" t="s">
        <v>13</v>
      </c>
      <c r="H7404" s="153" t="s">
        <v>15059</v>
      </c>
      <c r="I7404" s="556">
        <v>45742</v>
      </c>
    </row>
    <row r="7405" spans="1:9" s="179" customFormat="1" ht="30" hidden="1">
      <c r="A7405" s="111">
        <v>2019132243</v>
      </c>
      <c r="B7405" s="254" t="s">
        <v>9</v>
      </c>
      <c r="C7405" s="529">
        <v>45727</v>
      </c>
      <c r="D7405" s="410" t="s">
        <v>10</v>
      </c>
      <c r="E7405" s="528" t="s">
        <v>14505</v>
      </c>
      <c r="F7405" s="528" t="s">
        <v>30</v>
      </c>
      <c r="G7405" s="461" t="s">
        <v>23</v>
      </c>
      <c r="H7405" s="153" t="s">
        <v>14519</v>
      </c>
      <c r="I7405" s="556">
        <v>45742</v>
      </c>
    </row>
    <row r="7406" spans="1:9" s="179" customFormat="1" ht="30" hidden="1">
      <c r="A7406" s="111">
        <v>2019132253</v>
      </c>
      <c r="B7406" s="254" t="s">
        <v>9</v>
      </c>
      <c r="C7406" s="529">
        <v>45727</v>
      </c>
      <c r="D7406" s="410" t="s">
        <v>10</v>
      </c>
      <c r="E7406" s="528" t="s">
        <v>14506</v>
      </c>
      <c r="F7406" s="528" t="s">
        <v>34</v>
      </c>
      <c r="G7406" s="461" t="s">
        <v>23</v>
      </c>
      <c r="H7406" s="153" t="s">
        <v>15059</v>
      </c>
      <c r="I7406" s="556">
        <v>45742</v>
      </c>
    </row>
    <row r="7407" spans="1:9" s="179" customFormat="1" ht="45" hidden="1">
      <c r="A7407" s="111">
        <v>2019132274</v>
      </c>
      <c r="B7407" s="254" t="s">
        <v>9</v>
      </c>
      <c r="C7407" s="529">
        <v>45727</v>
      </c>
      <c r="D7407" s="116" t="s">
        <v>16</v>
      </c>
      <c r="E7407" s="528" t="s">
        <v>14507</v>
      </c>
      <c r="F7407" s="528" t="s">
        <v>12</v>
      </c>
      <c r="G7407" s="528" t="s">
        <v>23</v>
      </c>
      <c r="H7407" s="153" t="s">
        <v>14519</v>
      </c>
      <c r="I7407" s="571">
        <v>45728</v>
      </c>
    </row>
    <row r="7408" spans="1:9" s="179" customFormat="1" ht="45" hidden="1">
      <c r="A7408" s="111">
        <v>2019132299</v>
      </c>
      <c r="B7408" s="254" t="s">
        <v>9</v>
      </c>
      <c r="C7408" s="529">
        <v>45728</v>
      </c>
      <c r="D7408" s="119" t="s">
        <v>28</v>
      </c>
      <c r="E7408" s="528" t="s">
        <v>14508</v>
      </c>
      <c r="F7408" s="528" t="s">
        <v>30</v>
      </c>
      <c r="G7408" s="528" t="s">
        <v>49</v>
      </c>
      <c r="H7408" s="153" t="s">
        <v>14570</v>
      </c>
      <c r="I7408" s="574">
        <v>45735</v>
      </c>
    </row>
    <row r="7409" spans="1:10" s="179" customFormat="1" ht="45" hidden="1">
      <c r="A7409" s="111">
        <v>2019132304</v>
      </c>
      <c r="B7409" s="235" t="s">
        <v>9</v>
      </c>
      <c r="C7409" s="529">
        <v>45728</v>
      </c>
      <c r="D7409" s="119" t="s">
        <v>28</v>
      </c>
      <c r="E7409" s="528" t="s">
        <v>14510</v>
      </c>
      <c r="F7409" s="528" t="s">
        <v>30</v>
      </c>
      <c r="G7409" s="528" t="s">
        <v>49</v>
      </c>
      <c r="H7409" s="153" t="s">
        <v>14833</v>
      </c>
      <c r="I7409" s="574">
        <v>45735</v>
      </c>
    </row>
    <row r="7410" spans="1:10" s="179" customFormat="1" ht="30" hidden="1">
      <c r="A7410" s="111">
        <v>2019132311</v>
      </c>
      <c r="B7410" s="254" t="s">
        <v>9</v>
      </c>
      <c r="C7410" s="529">
        <v>45728</v>
      </c>
      <c r="D7410" s="116" t="s">
        <v>16</v>
      </c>
      <c r="E7410" s="528" t="s">
        <v>14511</v>
      </c>
      <c r="F7410" s="528" t="s">
        <v>30</v>
      </c>
      <c r="G7410" s="528" t="s">
        <v>49</v>
      </c>
      <c r="H7410" s="153" t="s">
        <v>14702</v>
      </c>
      <c r="I7410" s="571">
        <v>45729</v>
      </c>
    </row>
    <row r="7411" spans="1:10" s="179" customFormat="1" ht="30" hidden="1">
      <c r="A7411" s="111">
        <v>2019132331</v>
      </c>
      <c r="B7411" s="398" t="s">
        <v>9</v>
      </c>
      <c r="C7411" s="529">
        <v>45728</v>
      </c>
      <c r="D7411" s="119" t="s">
        <v>28</v>
      </c>
      <c r="E7411" s="528" t="s">
        <v>14512</v>
      </c>
      <c r="F7411" s="528" t="s">
        <v>34</v>
      </c>
      <c r="G7411" s="528" t="s">
        <v>49</v>
      </c>
      <c r="H7411" s="153" t="s">
        <v>14519</v>
      </c>
      <c r="I7411" s="574">
        <v>45735</v>
      </c>
    </row>
    <row r="7412" spans="1:10" s="179" customFormat="1" ht="30" hidden="1">
      <c r="A7412" s="111">
        <v>2019132338</v>
      </c>
      <c r="B7412" s="398" t="s">
        <v>9</v>
      </c>
      <c r="C7412" s="544">
        <v>45728</v>
      </c>
      <c r="D7412" s="123" t="s">
        <v>16</v>
      </c>
      <c r="E7412" s="545" t="s">
        <v>14513</v>
      </c>
      <c r="F7412" s="545" t="s">
        <v>22</v>
      </c>
      <c r="G7412" s="461" t="s">
        <v>23</v>
      </c>
      <c r="H7412" s="471" t="s">
        <v>14519</v>
      </c>
      <c r="I7412" s="575">
        <v>45729</v>
      </c>
    </row>
    <row r="7413" spans="1:10" s="179" customFormat="1" ht="60" hidden="1">
      <c r="A7413" s="111">
        <v>2019132339</v>
      </c>
      <c r="B7413" s="254" t="s">
        <v>9</v>
      </c>
      <c r="C7413" s="529">
        <v>45728</v>
      </c>
      <c r="D7413" s="119" t="s">
        <v>28</v>
      </c>
      <c r="E7413" s="528" t="s">
        <v>14514</v>
      </c>
      <c r="F7413" s="528" t="s">
        <v>30</v>
      </c>
      <c r="G7413" s="528" t="s">
        <v>49</v>
      </c>
      <c r="H7413" s="153" t="s">
        <v>14570</v>
      </c>
      <c r="I7413" s="574">
        <v>45735</v>
      </c>
    </row>
    <row r="7414" spans="1:10" s="179" customFormat="1" ht="60" hidden="1">
      <c r="A7414" s="111">
        <v>2019132350</v>
      </c>
      <c r="B7414" s="398" t="s">
        <v>9</v>
      </c>
      <c r="C7414" s="529">
        <v>45728</v>
      </c>
      <c r="D7414" s="119" t="s">
        <v>28</v>
      </c>
      <c r="E7414" s="528" t="s">
        <v>14515</v>
      </c>
      <c r="F7414" s="528" t="s">
        <v>30</v>
      </c>
      <c r="G7414" s="528" t="s">
        <v>13</v>
      </c>
      <c r="H7414" s="153" t="s">
        <v>14550</v>
      </c>
      <c r="I7414" s="574">
        <v>45735</v>
      </c>
    </row>
    <row r="7415" spans="1:10" s="179" customFormat="1" ht="14.25" hidden="1" customHeight="1">
      <c r="A7415" s="111">
        <v>2019132360</v>
      </c>
      <c r="B7415" s="576" t="s">
        <v>155</v>
      </c>
      <c r="C7415" s="577">
        <v>45728</v>
      </c>
      <c r="D7415" s="578" t="s">
        <v>28</v>
      </c>
      <c r="E7415" s="579" t="s">
        <v>14516</v>
      </c>
      <c r="F7415" s="579" t="s">
        <v>30</v>
      </c>
      <c r="G7415" s="580"/>
      <c r="H7415" s="579" t="s">
        <v>157</v>
      </c>
      <c r="I7415" s="580"/>
    </row>
    <row r="7416" spans="1:10" s="179" customFormat="1" ht="45" hidden="1">
      <c r="A7416" s="111">
        <v>2019132395</v>
      </c>
      <c r="B7416" s="254" t="s">
        <v>9</v>
      </c>
      <c r="C7416" s="529">
        <v>45729</v>
      </c>
      <c r="D7416" s="410" t="s">
        <v>10</v>
      </c>
      <c r="E7416" s="528" t="s">
        <v>14520</v>
      </c>
      <c r="F7416" s="528" t="s">
        <v>1399</v>
      </c>
      <c r="G7416" s="593" t="s">
        <v>13873</v>
      </c>
      <c r="H7416" s="153" t="s">
        <v>14325</v>
      </c>
      <c r="I7416" s="556">
        <v>45744</v>
      </c>
    </row>
    <row r="7417" spans="1:10" s="179" customFormat="1" ht="30" hidden="1">
      <c r="A7417" s="111">
        <v>2019132407</v>
      </c>
      <c r="B7417" s="254" t="s">
        <v>9</v>
      </c>
      <c r="C7417" s="585">
        <v>45729</v>
      </c>
      <c r="D7417" s="116" t="s">
        <v>16</v>
      </c>
      <c r="E7417" s="586" t="s">
        <v>14533</v>
      </c>
      <c r="F7417" s="586" t="s">
        <v>34</v>
      </c>
      <c r="G7417" s="586" t="s">
        <v>23</v>
      </c>
      <c r="H7417" s="471" t="s">
        <v>14526</v>
      </c>
      <c r="I7417" s="587">
        <v>45730</v>
      </c>
    </row>
    <row r="7418" spans="1:10" s="179" customFormat="1" ht="30" hidden="1">
      <c r="A7418" s="111" t="s">
        <v>16097</v>
      </c>
      <c r="B7418" s="235" t="s">
        <v>9</v>
      </c>
      <c r="C7418" s="529">
        <v>45729</v>
      </c>
      <c r="D7418" s="116" t="s">
        <v>16</v>
      </c>
      <c r="E7418" s="528" t="s">
        <v>14521</v>
      </c>
      <c r="F7418" s="528" t="s">
        <v>34</v>
      </c>
      <c r="G7418" s="528" t="s">
        <v>13</v>
      </c>
      <c r="H7418" s="153" t="s">
        <v>16048</v>
      </c>
      <c r="I7418" s="583">
        <v>45730</v>
      </c>
      <c r="J7418" s="920">
        <v>65</v>
      </c>
    </row>
    <row r="7419" spans="1:10" s="179" customFormat="1" ht="30" hidden="1">
      <c r="A7419" s="111">
        <v>2019132415</v>
      </c>
      <c r="B7419" s="584" t="s">
        <v>155</v>
      </c>
      <c r="C7419" s="583">
        <v>45729</v>
      </c>
      <c r="D7419" s="116" t="s">
        <v>16</v>
      </c>
      <c r="E7419" s="582" t="s">
        <v>14516</v>
      </c>
      <c r="F7419" s="582" t="s">
        <v>22</v>
      </c>
      <c r="G7419" s="581"/>
      <c r="H7419" s="582" t="s">
        <v>157</v>
      </c>
      <c r="I7419" s="583">
        <v>45730</v>
      </c>
    </row>
    <row r="7420" spans="1:10" s="179" customFormat="1" ht="30" hidden="1">
      <c r="A7420" s="111">
        <v>2019132423</v>
      </c>
      <c r="B7420" s="254" t="s">
        <v>9</v>
      </c>
      <c r="C7420" s="529">
        <v>45729</v>
      </c>
      <c r="D7420" s="116" t="s">
        <v>16</v>
      </c>
      <c r="E7420" s="528" t="s">
        <v>14522</v>
      </c>
      <c r="F7420" s="528" t="s">
        <v>22</v>
      </c>
      <c r="G7420" s="528" t="s">
        <v>49</v>
      </c>
      <c r="H7420" s="153" t="s">
        <v>14562</v>
      </c>
      <c r="I7420" s="583">
        <v>45730</v>
      </c>
    </row>
    <row r="7421" spans="1:10" s="179" customFormat="1" ht="45" hidden="1">
      <c r="A7421" s="111">
        <v>2019132426</v>
      </c>
      <c r="B7421" s="235" t="s">
        <v>9</v>
      </c>
      <c r="C7421" s="529">
        <v>45729</v>
      </c>
      <c r="D7421" s="116" t="s">
        <v>16</v>
      </c>
      <c r="E7421" s="528" t="s">
        <v>14523</v>
      </c>
      <c r="F7421" s="528" t="s">
        <v>22</v>
      </c>
      <c r="G7421" s="461" t="s">
        <v>23</v>
      </c>
      <c r="H7421" s="153" t="s">
        <v>14876</v>
      </c>
      <c r="I7421" s="583">
        <v>45730</v>
      </c>
    </row>
    <row r="7422" spans="1:10" s="179" customFormat="1" ht="45" hidden="1">
      <c r="A7422" s="111">
        <v>2019132436</v>
      </c>
      <c r="B7422" s="254" t="s">
        <v>9</v>
      </c>
      <c r="C7422" s="529">
        <v>45729</v>
      </c>
      <c r="D7422" s="119" t="s">
        <v>28</v>
      </c>
      <c r="E7422" s="528" t="s">
        <v>14524</v>
      </c>
      <c r="F7422" s="528" t="s">
        <v>22</v>
      </c>
      <c r="G7422" s="528" t="s">
        <v>13</v>
      </c>
      <c r="H7422" s="153" t="s">
        <v>14742</v>
      </c>
      <c r="I7422" s="583">
        <v>45736</v>
      </c>
    </row>
    <row r="7423" spans="1:10" s="179" customFormat="1" ht="30" hidden="1">
      <c r="A7423" s="111">
        <v>2019132452</v>
      </c>
      <c r="B7423" s="254" t="s">
        <v>9</v>
      </c>
      <c r="C7423" s="529">
        <v>45729</v>
      </c>
      <c r="D7423" s="119" t="s">
        <v>28</v>
      </c>
      <c r="E7423" s="528" t="s">
        <v>14525</v>
      </c>
      <c r="F7423" s="528" t="s">
        <v>34</v>
      </c>
      <c r="G7423" s="528" t="s">
        <v>49</v>
      </c>
      <c r="H7423" s="153" t="s">
        <v>15377</v>
      </c>
      <c r="I7423" s="583">
        <v>45736</v>
      </c>
    </row>
    <row r="7424" spans="1:10" s="179" customFormat="1" ht="30" hidden="1">
      <c r="A7424" s="111">
        <v>2019132486</v>
      </c>
      <c r="B7424" s="254" t="s">
        <v>9</v>
      </c>
      <c r="C7424" s="529">
        <v>45730</v>
      </c>
      <c r="D7424" s="410" t="s">
        <v>10</v>
      </c>
      <c r="E7424" s="528" t="s">
        <v>14527</v>
      </c>
      <c r="F7424" s="528" t="s">
        <v>22</v>
      </c>
      <c r="G7424" s="461" t="s">
        <v>23</v>
      </c>
      <c r="H7424" s="153" t="s">
        <v>14648</v>
      </c>
      <c r="I7424" s="585">
        <v>45745</v>
      </c>
    </row>
    <row r="7425" spans="1:10" s="179" customFormat="1" ht="45" hidden="1">
      <c r="A7425" s="111">
        <v>2019132487</v>
      </c>
      <c r="B7425" s="254" t="s">
        <v>9</v>
      </c>
      <c r="C7425" s="529">
        <v>45730</v>
      </c>
      <c r="D7425" s="116" t="s">
        <v>16</v>
      </c>
      <c r="E7425" s="528" t="s">
        <v>14528</v>
      </c>
      <c r="F7425" s="528" t="s">
        <v>34</v>
      </c>
      <c r="G7425" s="528" t="s">
        <v>23</v>
      </c>
      <c r="H7425" s="153" t="s">
        <v>14343</v>
      </c>
      <c r="I7425" s="585">
        <v>45731</v>
      </c>
    </row>
    <row r="7426" spans="1:10" s="179" customFormat="1" ht="60" hidden="1">
      <c r="A7426" s="111" t="s">
        <v>16098</v>
      </c>
      <c r="B7426" s="235" t="s">
        <v>9</v>
      </c>
      <c r="C7426" s="585">
        <v>45730</v>
      </c>
      <c r="D7426" s="119" t="s">
        <v>28</v>
      </c>
      <c r="E7426" s="586" t="s">
        <v>14535</v>
      </c>
      <c r="F7426" s="586" t="s">
        <v>30</v>
      </c>
      <c r="G7426" s="586" t="s">
        <v>23</v>
      </c>
      <c r="H7426" s="153" t="s">
        <v>16197</v>
      </c>
      <c r="I7426" s="585">
        <v>45737</v>
      </c>
      <c r="J7426" s="920">
        <v>0</v>
      </c>
    </row>
    <row r="7427" spans="1:10" s="179" customFormat="1" ht="60" hidden="1">
      <c r="A7427" s="111">
        <v>2019132504</v>
      </c>
      <c r="B7427" s="235" t="s">
        <v>9</v>
      </c>
      <c r="C7427" s="529">
        <v>45730</v>
      </c>
      <c r="D7427" s="119" t="s">
        <v>28</v>
      </c>
      <c r="E7427" s="528" t="s">
        <v>14529</v>
      </c>
      <c r="F7427" s="528" t="s">
        <v>30</v>
      </c>
      <c r="G7427" s="673" t="s">
        <v>14843</v>
      </c>
      <c r="H7427" s="153" t="s">
        <v>15010</v>
      </c>
      <c r="I7427" s="583">
        <v>45737</v>
      </c>
    </row>
    <row r="7428" spans="1:10" s="179" customFormat="1" ht="30" hidden="1">
      <c r="A7428" s="111">
        <v>2019132509</v>
      </c>
      <c r="B7428" s="235" t="s">
        <v>9</v>
      </c>
      <c r="C7428" s="529">
        <v>45730</v>
      </c>
      <c r="D7428" s="119" t="s">
        <v>28</v>
      </c>
      <c r="E7428" s="528" t="s">
        <v>14530</v>
      </c>
      <c r="F7428" s="528" t="s">
        <v>30</v>
      </c>
      <c r="G7428" s="528" t="s">
        <v>49</v>
      </c>
      <c r="H7428" s="153" t="s">
        <v>14787</v>
      </c>
      <c r="I7428" s="583">
        <v>45737</v>
      </c>
    </row>
    <row r="7429" spans="1:10" s="179" customFormat="1" ht="30" hidden="1">
      <c r="A7429" s="111">
        <v>2019132511</v>
      </c>
      <c r="B7429" s="254" t="s">
        <v>9</v>
      </c>
      <c r="C7429" s="529">
        <v>45730</v>
      </c>
      <c r="D7429" s="410" t="s">
        <v>10</v>
      </c>
      <c r="E7429" s="528" t="s">
        <v>14531</v>
      </c>
      <c r="F7429" s="528" t="s">
        <v>30</v>
      </c>
      <c r="G7429" s="461" t="s">
        <v>49</v>
      </c>
      <c r="H7429" s="153" t="s">
        <v>14616</v>
      </c>
      <c r="I7429" s="585">
        <v>45745</v>
      </c>
    </row>
    <row r="7430" spans="1:10" s="179" customFormat="1" ht="45" hidden="1">
      <c r="A7430" s="111">
        <v>2019132512</v>
      </c>
      <c r="B7430" s="254" t="s">
        <v>9</v>
      </c>
      <c r="C7430" s="529">
        <v>45730</v>
      </c>
      <c r="D7430" s="410" t="s">
        <v>10</v>
      </c>
      <c r="E7430" s="528" t="s">
        <v>14532</v>
      </c>
      <c r="F7430" s="528" t="s">
        <v>30</v>
      </c>
      <c r="G7430" s="461" t="s">
        <v>49</v>
      </c>
      <c r="H7430" s="153" t="s">
        <v>14776</v>
      </c>
      <c r="I7430" s="585">
        <v>45745</v>
      </c>
    </row>
    <row r="7431" spans="1:10" s="179" customFormat="1" ht="30" hidden="1">
      <c r="A7431" s="111">
        <v>2019132514</v>
      </c>
      <c r="B7431" s="254" t="s">
        <v>9</v>
      </c>
      <c r="C7431" s="529">
        <v>45730</v>
      </c>
      <c r="D7431" s="410" t="s">
        <v>10</v>
      </c>
      <c r="E7431" s="528" t="s">
        <v>14534</v>
      </c>
      <c r="F7431" s="528" t="s">
        <v>22</v>
      </c>
      <c r="G7431" s="461" t="s">
        <v>23</v>
      </c>
      <c r="H7431" s="153" t="s">
        <v>14349</v>
      </c>
      <c r="I7431" s="585">
        <v>45745</v>
      </c>
    </row>
    <row r="7432" spans="1:10" s="179" customFormat="1" ht="45" hidden="1">
      <c r="A7432" s="111">
        <v>2019132549</v>
      </c>
      <c r="B7432" s="102" t="s">
        <v>9</v>
      </c>
      <c r="C7432" s="529">
        <v>45733</v>
      </c>
      <c r="D7432" s="116" t="s">
        <v>16</v>
      </c>
      <c r="E7432" s="528" t="s">
        <v>14537</v>
      </c>
      <c r="F7432" s="528" t="s">
        <v>30</v>
      </c>
      <c r="G7432" s="590" t="s">
        <v>23</v>
      </c>
      <c r="H7432" s="153" t="s">
        <v>14799</v>
      </c>
      <c r="I7432" s="589">
        <v>45734</v>
      </c>
    </row>
    <row r="7433" spans="1:10" s="179" customFormat="1" ht="30" hidden="1">
      <c r="A7433" s="111" t="s">
        <v>16099</v>
      </c>
      <c r="B7433" s="235" t="s">
        <v>9</v>
      </c>
      <c r="C7433" s="589">
        <v>45733</v>
      </c>
      <c r="D7433" s="410" t="s">
        <v>10</v>
      </c>
      <c r="E7433" s="590" t="s">
        <v>14538</v>
      </c>
      <c r="F7433" s="590" t="s">
        <v>34</v>
      </c>
      <c r="G7433" s="590" t="s">
        <v>23</v>
      </c>
      <c r="H7433" s="153" t="s">
        <v>16197</v>
      </c>
      <c r="I7433" s="589">
        <v>45748</v>
      </c>
      <c r="J7433" s="920">
        <v>0</v>
      </c>
    </row>
    <row r="7434" spans="1:10" s="179" customFormat="1" ht="60" hidden="1">
      <c r="A7434" s="111">
        <v>2019132558</v>
      </c>
      <c r="B7434" s="254" t="s">
        <v>9</v>
      </c>
      <c r="C7434" s="529">
        <v>45733</v>
      </c>
      <c r="D7434" s="116" t="s">
        <v>16</v>
      </c>
      <c r="E7434" s="528" t="s">
        <v>14539</v>
      </c>
      <c r="F7434" s="528" t="s">
        <v>30</v>
      </c>
      <c r="G7434" s="590" t="s">
        <v>23</v>
      </c>
      <c r="H7434" s="153" t="s">
        <v>14570</v>
      </c>
      <c r="I7434" s="589">
        <v>45734</v>
      </c>
    </row>
    <row r="7435" spans="1:10" s="179" customFormat="1" ht="45" hidden="1">
      <c r="A7435" s="203">
        <v>2019132562</v>
      </c>
      <c r="B7435" s="254" t="s">
        <v>9</v>
      </c>
      <c r="C7435" s="357">
        <v>45733</v>
      </c>
      <c r="D7435" s="223" t="s">
        <v>32</v>
      </c>
      <c r="E7435" s="356" t="s">
        <v>14540</v>
      </c>
      <c r="F7435" s="356" t="s">
        <v>34</v>
      </c>
      <c r="G7435" s="528" t="s">
        <v>23</v>
      </c>
      <c r="H7435" s="153" t="s">
        <v>15957</v>
      </c>
      <c r="I7435" s="589">
        <v>45764</v>
      </c>
    </row>
    <row r="7436" spans="1:10" s="179" customFormat="1" ht="45" hidden="1">
      <c r="A7436" s="111">
        <v>2019132568</v>
      </c>
      <c r="B7436" s="254" t="s">
        <v>9</v>
      </c>
      <c r="C7436" s="529">
        <v>45733</v>
      </c>
      <c r="D7436" s="116" t="s">
        <v>16</v>
      </c>
      <c r="E7436" s="528" t="s">
        <v>14541</v>
      </c>
      <c r="F7436" s="528" t="s">
        <v>30</v>
      </c>
      <c r="G7436" s="528" t="s">
        <v>23</v>
      </c>
      <c r="H7436" s="153" t="s">
        <v>14550</v>
      </c>
      <c r="I7436" s="589">
        <v>45734</v>
      </c>
    </row>
    <row r="7437" spans="1:10" s="179" customFormat="1" ht="45" hidden="1">
      <c r="A7437" s="111">
        <v>2019132569</v>
      </c>
      <c r="B7437" s="254" t="s">
        <v>9</v>
      </c>
      <c r="C7437" s="529">
        <v>45733</v>
      </c>
      <c r="D7437" s="119" t="s">
        <v>28</v>
      </c>
      <c r="E7437" s="528" t="s">
        <v>14542</v>
      </c>
      <c r="F7437" s="528" t="s">
        <v>30</v>
      </c>
      <c r="G7437" s="528" t="s">
        <v>23</v>
      </c>
      <c r="H7437" s="153" t="s">
        <v>14550</v>
      </c>
      <c r="I7437" s="589">
        <v>45740</v>
      </c>
    </row>
    <row r="7438" spans="1:10" s="179" customFormat="1" ht="45" hidden="1">
      <c r="A7438" s="111">
        <v>2019132570</v>
      </c>
      <c r="B7438" s="254" t="s">
        <v>9</v>
      </c>
      <c r="C7438" s="529">
        <v>45733</v>
      </c>
      <c r="D7438" s="119" t="s">
        <v>28</v>
      </c>
      <c r="E7438" s="528" t="s">
        <v>14543</v>
      </c>
      <c r="F7438" s="528" t="s">
        <v>30</v>
      </c>
      <c r="G7438" s="528" t="s">
        <v>23</v>
      </c>
      <c r="H7438" s="153" t="s">
        <v>14550</v>
      </c>
      <c r="I7438" s="589">
        <v>45740</v>
      </c>
    </row>
    <row r="7439" spans="1:10" s="179" customFormat="1" ht="45" hidden="1">
      <c r="A7439" s="111">
        <v>2019132579</v>
      </c>
      <c r="B7439" s="254" t="s">
        <v>9</v>
      </c>
      <c r="C7439" s="529">
        <v>45733</v>
      </c>
      <c r="D7439" s="116" t="s">
        <v>16</v>
      </c>
      <c r="E7439" s="528" t="s">
        <v>14544</v>
      </c>
      <c r="F7439" s="528" t="s">
        <v>30</v>
      </c>
      <c r="G7439" s="590" t="s">
        <v>23</v>
      </c>
      <c r="H7439" s="153" t="s">
        <v>14570</v>
      </c>
      <c r="I7439" s="589">
        <v>45734</v>
      </c>
    </row>
    <row r="7440" spans="1:10" s="179" customFormat="1" ht="46.5" hidden="1" customHeight="1">
      <c r="A7440" s="111">
        <v>2019132588</v>
      </c>
      <c r="B7440" s="254" t="s">
        <v>9</v>
      </c>
      <c r="C7440" s="529">
        <v>45733</v>
      </c>
      <c r="D7440" s="116" t="s">
        <v>16</v>
      </c>
      <c r="E7440" s="528" t="s">
        <v>14545</v>
      </c>
      <c r="F7440" s="528" t="s">
        <v>30</v>
      </c>
      <c r="G7440" s="590" t="s">
        <v>49</v>
      </c>
      <c r="H7440" s="153" t="s">
        <v>14570</v>
      </c>
      <c r="I7440" s="589">
        <v>45734</v>
      </c>
    </row>
    <row r="7441" spans="1:10" s="179" customFormat="1" ht="60" hidden="1">
      <c r="A7441" s="203">
        <v>2019132593</v>
      </c>
      <c r="B7441" s="254" t="s">
        <v>9</v>
      </c>
      <c r="C7441" s="529">
        <v>45733</v>
      </c>
      <c r="D7441" s="119" t="s">
        <v>28</v>
      </c>
      <c r="E7441" s="528" t="s">
        <v>14546</v>
      </c>
      <c r="F7441" s="528" t="s">
        <v>30</v>
      </c>
      <c r="G7441" s="593" t="s">
        <v>13873</v>
      </c>
      <c r="H7441" s="153" t="s">
        <v>15957</v>
      </c>
      <c r="I7441" s="589">
        <v>45740</v>
      </c>
    </row>
    <row r="7442" spans="1:10" s="179" customFormat="1" ht="60" hidden="1" customHeight="1">
      <c r="A7442" s="111">
        <v>2019132604</v>
      </c>
      <c r="B7442" s="254" t="s">
        <v>9</v>
      </c>
      <c r="C7442" s="529">
        <v>45733</v>
      </c>
      <c r="D7442" s="116" t="s">
        <v>16</v>
      </c>
      <c r="E7442" s="528" t="s">
        <v>14547</v>
      </c>
      <c r="F7442" s="528" t="s">
        <v>34</v>
      </c>
      <c r="G7442" s="528" t="s">
        <v>23</v>
      </c>
      <c r="H7442" s="153" t="s">
        <v>14550</v>
      </c>
      <c r="I7442" s="589">
        <v>45734</v>
      </c>
    </row>
    <row r="7443" spans="1:10" s="179" customFormat="1" ht="30" hidden="1">
      <c r="A7443" s="111">
        <v>2019132614</v>
      </c>
      <c r="B7443" s="254" t="s">
        <v>9</v>
      </c>
      <c r="C7443" s="529">
        <v>45733</v>
      </c>
      <c r="D7443" s="119" t="s">
        <v>28</v>
      </c>
      <c r="E7443" s="528" t="s">
        <v>14549</v>
      </c>
      <c r="F7443" s="528" t="s">
        <v>22</v>
      </c>
      <c r="G7443" s="528" t="s">
        <v>23</v>
      </c>
      <c r="H7443" s="153" t="s">
        <v>14627</v>
      </c>
      <c r="I7443" s="591">
        <v>45740</v>
      </c>
    </row>
    <row r="7444" spans="1:10" s="179" customFormat="1" ht="30" hidden="1">
      <c r="A7444" s="111">
        <v>2019132662</v>
      </c>
      <c r="B7444" s="254" t="s">
        <v>9</v>
      </c>
      <c r="C7444" s="529">
        <v>45734</v>
      </c>
      <c r="D7444" s="116" t="s">
        <v>16</v>
      </c>
      <c r="E7444" s="528" t="s">
        <v>14551</v>
      </c>
      <c r="F7444" s="528" t="s">
        <v>30</v>
      </c>
      <c r="G7444" s="528" t="s">
        <v>23</v>
      </c>
      <c r="H7444" s="153" t="s">
        <v>14562</v>
      </c>
      <c r="I7444" s="591">
        <v>45735</v>
      </c>
    </row>
    <row r="7445" spans="1:10" s="179" customFormat="1" ht="75" hidden="1">
      <c r="A7445" s="111">
        <v>2019132667</v>
      </c>
      <c r="B7445" s="254" t="s">
        <v>9</v>
      </c>
      <c r="C7445" s="529">
        <v>45734</v>
      </c>
      <c r="D7445" s="119" t="s">
        <v>28</v>
      </c>
      <c r="E7445" s="528" t="s">
        <v>14552</v>
      </c>
      <c r="F7445" s="528" t="s">
        <v>30</v>
      </c>
      <c r="G7445" s="528" t="s">
        <v>49</v>
      </c>
      <c r="H7445" s="153" t="s">
        <v>14316</v>
      </c>
      <c r="I7445" s="591">
        <v>45741</v>
      </c>
    </row>
    <row r="7446" spans="1:10" s="179" customFormat="1" ht="30" hidden="1">
      <c r="A7446" s="111">
        <v>2019132669</v>
      </c>
      <c r="B7446" s="254" t="s">
        <v>9</v>
      </c>
      <c r="C7446" s="529">
        <v>45734</v>
      </c>
      <c r="D7446" s="119" t="s">
        <v>28</v>
      </c>
      <c r="E7446" s="528" t="s">
        <v>14553</v>
      </c>
      <c r="F7446" s="528" t="s">
        <v>30</v>
      </c>
      <c r="G7446" s="528" t="s">
        <v>49</v>
      </c>
      <c r="H7446" s="153" t="s">
        <v>15096</v>
      </c>
      <c r="I7446" s="591">
        <v>45741</v>
      </c>
    </row>
    <row r="7447" spans="1:10" s="179" customFormat="1" ht="30" hidden="1">
      <c r="A7447" s="111">
        <v>2019132677</v>
      </c>
      <c r="B7447" s="254" t="s">
        <v>9</v>
      </c>
      <c r="C7447" s="529">
        <v>45734</v>
      </c>
      <c r="D7447" s="119" t="s">
        <v>28</v>
      </c>
      <c r="E7447" s="528" t="s">
        <v>14554</v>
      </c>
      <c r="F7447" s="528" t="s">
        <v>30</v>
      </c>
      <c r="G7447" s="528" t="s">
        <v>49</v>
      </c>
      <c r="H7447" s="153" t="s">
        <v>14343</v>
      </c>
      <c r="I7447" s="591">
        <v>45741</v>
      </c>
    </row>
    <row r="7448" spans="1:10" s="179" customFormat="1" ht="30" hidden="1">
      <c r="A7448" s="111">
        <v>2019132691</v>
      </c>
      <c r="B7448" s="254" t="s">
        <v>9</v>
      </c>
      <c r="C7448" s="529">
        <v>45734</v>
      </c>
      <c r="D7448" s="119" t="s">
        <v>28</v>
      </c>
      <c r="E7448" s="528" t="s">
        <v>14555</v>
      </c>
      <c r="F7448" s="528" t="s">
        <v>30</v>
      </c>
      <c r="G7448" s="528" t="s">
        <v>23</v>
      </c>
      <c r="H7448" s="153" t="s">
        <v>14578</v>
      </c>
      <c r="I7448" s="591">
        <v>45741</v>
      </c>
    </row>
    <row r="7449" spans="1:10" s="179" customFormat="1" ht="30" hidden="1">
      <c r="A7449" s="111">
        <v>2019132700</v>
      </c>
      <c r="B7449" s="254" t="s">
        <v>9</v>
      </c>
      <c r="C7449" s="529">
        <v>45734</v>
      </c>
      <c r="D7449" s="119" t="s">
        <v>28</v>
      </c>
      <c r="E7449" s="528" t="s">
        <v>14556</v>
      </c>
      <c r="F7449" s="528" t="s">
        <v>34</v>
      </c>
      <c r="G7449" s="528" t="s">
        <v>49</v>
      </c>
      <c r="H7449" s="153" t="s">
        <v>14562</v>
      </c>
      <c r="I7449" s="591">
        <v>45741</v>
      </c>
    </row>
    <row r="7450" spans="1:10" s="179" customFormat="1" ht="60" hidden="1">
      <c r="A7450" s="111">
        <v>2019132701</v>
      </c>
      <c r="B7450" s="254" t="s">
        <v>9</v>
      </c>
      <c r="C7450" s="529">
        <v>45734</v>
      </c>
      <c r="D7450" s="119" t="s">
        <v>28</v>
      </c>
      <c r="E7450" s="528" t="s">
        <v>14557</v>
      </c>
      <c r="F7450" s="528" t="s">
        <v>34</v>
      </c>
      <c r="G7450" s="528" t="s">
        <v>13</v>
      </c>
      <c r="H7450" s="153" t="s">
        <v>14562</v>
      </c>
      <c r="I7450" s="591">
        <v>45741</v>
      </c>
    </row>
    <row r="7451" spans="1:10" s="179" customFormat="1" ht="30" hidden="1">
      <c r="A7451" s="111">
        <v>2019132710</v>
      </c>
      <c r="B7451" s="254" t="s">
        <v>9</v>
      </c>
      <c r="C7451" s="529">
        <v>45734</v>
      </c>
      <c r="D7451" s="116" t="s">
        <v>16</v>
      </c>
      <c r="E7451" s="528" t="s">
        <v>14558</v>
      </c>
      <c r="F7451" s="528" t="s">
        <v>30</v>
      </c>
      <c r="G7451" s="590" t="s">
        <v>49</v>
      </c>
      <c r="H7451" s="153" t="s">
        <v>14343</v>
      </c>
      <c r="I7451" s="592">
        <v>45735</v>
      </c>
    </row>
    <row r="7452" spans="1:10" s="179" customFormat="1" ht="60">
      <c r="A7452" s="111" t="s">
        <v>16100</v>
      </c>
      <c r="B7452" s="169" t="s">
        <v>2996</v>
      </c>
      <c r="C7452" s="544">
        <v>45734</v>
      </c>
      <c r="D7452" s="170" t="s">
        <v>28</v>
      </c>
      <c r="E7452" s="545" t="s">
        <v>14559</v>
      </c>
      <c r="F7452" s="545" t="s">
        <v>34</v>
      </c>
      <c r="G7452" s="545" t="s">
        <v>23</v>
      </c>
      <c r="H7452" s="132" t="s">
        <v>16282</v>
      </c>
      <c r="I7452" s="594">
        <v>45741</v>
      </c>
      <c r="J7452" s="920">
        <v>0</v>
      </c>
    </row>
    <row r="7453" spans="1:10" s="179" customFormat="1" ht="45" hidden="1">
      <c r="A7453" s="111">
        <v>2019132712</v>
      </c>
      <c r="B7453" s="254" t="s">
        <v>9</v>
      </c>
      <c r="C7453" s="529">
        <v>45734</v>
      </c>
      <c r="D7453" s="116" t="s">
        <v>16</v>
      </c>
      <c r="E7453" s="528" t="s">
        <v>14560</v>
      </c>
      <c r="F7453" s="528" t="s">
        <v>18</v>
      </c>
      <c r="G7453" s="528" t="s">
        <v>23</v>
      </c>
      <c r="H7453" s="153" t="s">
        <v>14627</v>
      </c>
      <c r="I7453" s="592">
        <v>45735</v>
      </c>
    </row>
    <row r="7454" spans="1:10" s="179" customFormat="1" ht="14.25" hidden="1" customHeight="1">
      <c r="A7454" s="111">
        <v>2019132716</v>
      </c>
      <c r="B7454" s="576" t="s">
        <v>155</v>
      </c>
      <c r="C7454" s="595">
        <v>45734</v>
      </c>
      <c r="D7454" s="596" t="s">
        <v>16</v>
      </c>
      <c r="E7454" s="597" t="s">
        <v>14561</v>
      </c>
      <c r="F7454" s="597" t="s">
        <v>30</v>
      </c>
      <c r="G7454" s="597" t="s">
        <v>49</v>
      </c>
      <c r="H7454" s="597" t="s">
        <v>157</v>
      </c>
      <c r="I7454" s="598">
        <v>45735</v>
      </c>
    </row>
    <row r="7455" spans="1:10" s="179" customFormat="1" ht="60" hidden="1">
      <c r="A7455" s="111">
        <v>2019132718</v>
      </c>
      <c r="B7455" s="254" t="s">
        <v>9</v>
      </c>
      <c r="C7455" s="529">
        <v>45735</v>
      </c>
      <c r="D7455" s="119" t="s">
        <v>28</v>
      </c>
      <c r="E7455" s="528" t="s">
        <v>14563</v>
      </c>
      <c r="F7455" s="528" t="s">
        <v>30</v>
      </c>
      <c r="G7455" s="528" t="s">
        <v>49</v>
      </c>
      <c r="H7455" s="153" t="s">
        <v>14702</v>
      </c>
      <c r="I7455" s="591">
        <v>45742</v>
      </c>
    </row>
    <row r="7456" spans="1:10" s="179" customFormat="1" ht="30" hidden="1">
      <c r="A7456" s="111">
        <v>2019132759</v>
      </c>
      <c r="B7456" s="254" t="s">
        <v>9</v>
      </c>
      <c r="C7456" s="529">
        <v>45735</v>
      </c>
      <c r="D7456" s="119" t="s">
        <v>10</v>
      </c>
      <c r="E7456" s="528" t="s">
        <v>14564</v>
      </c>
      <c r="F7456" s="528" t="s">
        <v>30</v>
      </c>
      <c r="G7456" s="528" t="s">
        <v>23</v>
      </c>
      <c r="H7456" s="153" t="s">
        <v>15466</v>
      </c>
      <c r="I7456" s="599">
        <v>45750</v>
      </c>
    </row>
    <row r="7457" spans="1:10" s="179" customFormat="1" ht="60" hidden="1">
      <c r="A7457" s="111">
        <v>2019132764</v>
      </c>
      <c r="B7457" s="102" t="s">
        <v>9</v>
      </c>
      <c r="C7457" s="529">
        <v>45735</v>
      </c>
      <c r="D7457" s="119" t="s">
        <v>28</v>
      </c>
      <c r="E7457" s="528" t="s">
        <v>14565</v>
      </c>
      <c r="F7457" s="528" t="s">
        <v>22</v>
      </c>
      <c r="G7457" s="528" t="s">
        <v>23</v>
      </c>
      <c r="H7457" s="153" t="s">
        <v>14799</v>
      </c>
      <c r="I7457" s="599">
        <v>45742</v>
      </c>
    </row>
    <row r="7458" spans="1:10" s="179" customFormat="1" ht="45" hidden="1">
      <c r="A7458" s="111">
        <v>2019132768</v>
      </c>
      <c r="B7458" s="102" t="s">
        <v>9</v>
      </c>
      <c r="C7458" s="589">
        <v>45735</v>
      </c>
      <c r="D7458" s="410" t="s">
        <v>10</v>
      </c>
      <c r="E7458" s="590" t="s">
        <v>14566</v>
      </c>
      <c r="F7458" s="590" t="s">
        <v>30</v>
      </c>
      <c r="G7458" s="590" t="s">
        <v>23</v>
      </c>
      <c r="H7458" s="153" t="s">
        <v>14814</v>
      </c>
      <c r="I7458" s="599">
        <v>45750</v>
      </c>
    </row>
    <row r="7459" spans="1:10" s="179" customFormat="1" ht="45" hidden="1">
      <c r="A7459" s="111">
        <v>2019132799</v>
      </c>
      <c r="B7459" s="254" t="s">
        <v>9</v>
      </c>
      <c r="C7459" s="529">
        <v>45736</v>
      </c>
      <c r="D7459" s="116" t="s">
        <v>16</v>
      </c>
      <c r="E7459" s="528" t="s">
        <v>14568</v>
      </c>
      <c r="F7459" s="528" t="s">
        <v>30</v>
      </c>
      <c r="G7459" s="528" t="s">
        <v>23</v>
      </c>
      <c r="H7459" s="153" t="s">
        <v>14570</v>
      </c>
      <c r="I7459" s="600">
        <v>45737</v>
      </c>
    </row>
    <row r="7460" spans="1:10" s="179" customFormat="1" ht="45" hidden="1">
      <c r="A7460" s="111">
        <v>2019132828</v>
      </c>
      <c r="B7460" s="254" t="s">
        <v>9</v>
      </c>
      <c r="C7460" s="529">
        <v>45736</v>
      </c>
      <c r="D7460" s="119" t="s">
        <v>28</v>
      </c>
      <c r="E7460" s="528" t="s">
        <v>14571</v>
      </c>
      <c r="F7460" s="528" t="s">
        <v>30</v>
      </c>
      <c r="G7460" s="528" t="s">
        <v>23</v>
      </c>
      <c r="H7460" s="153" t="s">
        <v>14570</v>
      </c>
      <c r="I7460" s="600">
        <v>45743</v>
      </c>
    </row>
    <row r="7461" spans="1:10" s="179" customFormat="1" ht="30" hidden="1">
      <c r="A7461" s="111">
        <v>2019132855</v>
      </c>
      <c r="B7461" s="254" t="s">
        <v>9</v>
      </c>
      <c r="C7461" s="529">
        <v>45736</v>
      </c>
      <c r="D7461" s="119" t="s">
        <v>28</v>
      </c>
      <c r="E7461" s="528" t="s">
        <v>14572</v>
      </c>
      <c r="F7461" s="528" t="s">
        <v>30</v>
      </c>
      <c r="G7461" s="528" t="s">
        <v>23</v>
      </c>
      <c r="H7461" s="153" t="s">
        <v>14581</v>
      </c>
      <c r="I7461" s="600">
        <v>45743</v>
      </c>
    </row>
    <row r="7462" spans="1:10" s="179" customFormat="1" ht="45" hidden="1">
      <c r="A7462" s="111">
        <v>2019132859</v>
      </c>
      <c r="B7462" s="254" t="s">
        <v>9</v>
      </c>
      <c r="C7462" s="529">
        <v>45736</v>
      </c>
      <c r="D7462" s="116" t="s">
        <v>16</v>
      </c>
      <c r="E7462" s="528" t="s">
        <v>14573</v>
      </c>
      <c r="F7462" s="528" t="s">
        <v>30</v>
      </c>
      <c r="G7462" s="23" t="s">
        <v>49</v>
      </c>
      <c r="H7462" s="153" t="s">
        <v>14702</v>
      </c>
      <c r="I7462" s="600">
        <v>45737</v>
      </c>
    </row>
    <row r="7463" spans="1:10" s="179" customFormat="1" ht="45" hidden="1">
      <c r="A7463" s="111">
        <v>2019132891</v>
      </c>
      <c r="B7463" s="254" t="s">
        <v>9</v>
      </c>
      <c r="C7463" s="529">
        <v>45737</v>
      </c>
      <c r="D7463" s="116" t="s">
        <v>16</v>
      </c>
      <c r="E7463" s="528" t="s">
        <v>14574</v>
      </c>
      <c r="F7463" s="528" t="s">
        <v>30</v>
      </c>
      <c r="G7463" s="528" t="s">
        <v>49</v>
      </c>
      <c r="H7463" s="153" t="s">
        <v>14760</v>
      </c>
      <c r="I7463" s="600">
        <v>45738</v>
      </c>
    </row>
    <row r="7464" spans="1:10" s="179" customFormat="1" ht="90" hidden="1">
      <c r="A7464" s="111">
        <v>2019132905</v>
      </c>
      <c r="B7464" s="603" t="s">
        <v>14469</v>
      </c>
      <c r="C7464" s="357">
        <v>45737</v>
      </c>
      <c r="D7464" s="223" t="s">
        <v>32</v>
      </c>
      <c r="E7464" s="356" t="s">
        <v>14575</v>
      </c>
      <c r="F7464" s="356" t="s">
        <v>30</v>
      </c>
      <c r="G7464" s="528" t="s">
        <v>116</v>
      </c>
      <c r="H7464" s="118" t="s">
        <v>14469</v>
      </c>
      <c r="I7464" s="601"/>
    </row>
    <row r="7465" spans="1:10" s="179" customFormat="1" ht="30" hidden="1">
      <c r="A7465" s="111" t="s">
        <v>16101</v>
      </c>
      <c r="B7465" s="254" t="s">
        <v>9</v>
      </c>
      <c r="C7465" s="357">
        <v>45841</v>
      </c>
      <c r="D7465" s="223" t="s">
        <v>32</v>
      </c>
      <c r="E7465" s="356" t="s">
        <v>14575</v>
      </c>
      <c r="F7465" s="356" t="s">
        <v>30</v>
      </c>
      <c r="G7465" s="753" t="s">
        <v>13</v>
      </c>
      <c r="H7465" s="153" t="s">
        <v>15987</v>
      </c>
      <c r="I7465" s="589">
        <v>45872</v>
      </c>
      <c r="J7465" s="920">
        <v>470.57</v>
      </c>
    </row>
    <row r="7466" spans="1:10" s="179" customFormat="1" ht="45" hidden="1">
      <c r="A7466" s="111">
        <v>2019132907</v>
      </c>
      <c r="B7466" s="102" t="s">
        <v>9</v>
      </c>
      <c r="C7466" s="529">
        <v>45737</v>
      </c>
      <c r="D7466" s="119" t="s">
        <v>28</v>
      </c>
      <c r="E7466" s="528" t="s">
        <v>14576</v>
      </c>
      <c r="F7466" s="528" t="s">
        <v>30</v>
      </c>
      <c r="G7466" s="528" t="s">
        <v>49</v>
      </c>
      <c r="H7466" s="153" t="s">
        <v>15593</v>
      </c>
      <c r="I7466" s="602">
        <v>45744</v>
      </c>
    </row>
    <row r="7467" spans="1:10" s="179" customFormat="1" ht="45" hidden="1">
      <c r="A7467" s="203">
        <v>2019132909</v>
      </c>
      <c r="B7467" s="235" t="s">
        <v>9</v>
      </c>
      <c r="C7467" s="529">
        <v>45737</v>
      </c>
      <c r="D7467" s="116" t="s">
        <v>16</v>
      </c>
      <c r="E7467" s="528" t="s">
        <v>14577</v>
      </c>
      <c r="F7467" s="528" t="s">
        <v>12</v>
      </c>
      <c r="G7467" s="528" t="s">
        <v>23</v>
      </c>
      <c r="H7467" s="153" t="s">
        <v>15987</v>
      </c>
      <c r="I7467" s="600">
        <v>45738</v>
      </c>
    </row>
    <row r="7468" spans="1:10" s="179" customFormat="1" ht="30" hidden="1">
      <c r="A7468" s="111">
        <v>2019132930</v>
      </c>
      <c r="B7468" s="254" t="s">
        <v>9</v>
      </c>
      <c r="C7468" s="529">
        <v>45737</v>
      </c>
      <c r="D7468" s="116" t="s">
        <v>16</v>
      </c>
      <c r="E7468" s="528" t="s">
        <v>14579</v>
      </c>
      <c r="F7468" s="528" t="s">
        <v>34</v>
      </c>
      <c r="G7468" s="528" t="s">
        <v>23</v>
      </c>
      <c r="H7468" s="448" t="s">
        <v>15294</v>
      </c>
      <c r="I7468" s="600">
        <v>45738</v>
      </c>
    </row>
    <row r="7469" spans="1:10" s="179" customFormat="1" ht="30" hidden="1">
      <c r="A7469" s="111">
        <v>2019132931</v>
      </c>
      <c r="B7469" s="254" t="s">
        <v>9</v>
      </c>
      <c r="C7469" s="357">
        <v>45737</v>
      </c>
      <c r="D7469" s="223" t="s">
        <v>32</v>
      </c>
      <c r="E7469" s="356" t="s">
        <v>14580</v>
      </c>
      <c r="F7469" s="356" t="s">
        <v>30</v>
      </c>
      <c r="G7469" s="528" t="s">
        <v>23</v>
      </c>
      <c r="H7469" s="153" t="s">
        <v>14742</v>
      </c>
      <c r="I7469" s="600">
        <v>45742</v>
      </c>
    </row>
    <row r="7470" spans="1:10" s="179" customFormat="1" ht="30" hidden="1">
      <c r="A7470" s="111">
        <v>2019132960</v>
      </c>
      <c r="B7470" s="254" t="s">
        <v>9</v>
      </c>
      <c r="C7470" s="529">
        <v>45740</v>
      </c>
      <c r="D7470" s="116" t="s">
        <v>16</v>
      </c>
      <c r="E7470" s="528" t="s">
        <v>14582</v>
      </c>
      <c r="F7470" s="528" t="s">
        <v>30</v>
      </c>
      <c r="G7470" s="528" t="s">
        <v>13</v>
      </c>
      <c r="H7470" s="153" t="s">
        <v>14586</v>
      </c>
      <c r="I7470" s="604">
        <v>45741</v>
      </c>
    </row>
    <row r="7471" spans="1:10" s="179" customFormat="1" ht="60" hidden="1">
      <c r="A7471" s="111">
        <v>2019132972</v>
      </c>
      <c r="B7471" s="218" t="s">
        <v>9</v>
      </c>
      <c r="C7471" s="529">
        <v>45740</v>
      </c>
      <c r="D7471" s="119" t="s">
        <v>28</v>
      </c>
      <c r="E7471" s="528" t="s">
        <v>14583</v>
      </c>
      <c r="F7471" s="528" t="s">
        <v>30</v>
      </c>
      <c r="G7471" s="528" t="s">
        <v>13</v>
      </c>
      <c r="H7471" s="153" t="s">
        <v>14735</v>
      </c>
      <c r="I7471" s="604">
        <v>45747</v>
      </c>
    </row>
    <row r="7472" spans="1:10" s="179" customFormat="1" ht="75" hidden="1">
      <c r="A7472" s="111" t="s">
        <v>16102</v>
      </c>
      <c r="B7472" s="254" t="s">
        <v>9</v>
      </c>
      <c r="C7472" s="357">
        <v>45740</v>
      </c>
      <c r="D7472" s="223" t="s">
        <v>32</v>
      </c>
      <c r="E7472" s="356" t="s">
        <v>14584</v>
      </c>
      <c r="F7472" s="356" t="s">
        <v>30</v>
      </c>
      <c r="G7472" s="528" t="s">
        <v>23</v>
      </c>
      <c r="H7472" s="153" t="s">
        <v>16197</v>
      </c>
      <c r="I7472" s="604">
        <v>45771</v>
      </c>
      <c r="J7472" s="920">
        <v>0</v>
      </c>
    </row>
    <row r="7473" spans="1:9" s="179" customFormat="1" ht="45" hidden="1">
      <c r="A7473" s="111">
        <v>2019132983</v>
      </c>
      <c r="B7473" s="254" t="s">
        <v>9</v>
      </c>
      <c r="C7473" s="589">
        <v>45740</v>
      </c>
      <c r="D7473" s="410" t="s">
        <v>10</v>
      </c>
      <c r="E7473" s="590" t="s">
        <v>14585</v>
      </c>
      <c r="F7473" s="590" t="s">
        <v>30</v>
      </c>
      <c r="G7473" s="590" t="s">
        <v>23</v>
      </c>
      <c r="H7473" s="153" t="s">
        <v>14586</v>
      </c>
      <c r="I7473" s="605">
        <v>45755</v>
      </c>
    </row>
    <row r="7474" spans="1:9" s="179" customFormat="1" ht="30" hidden="1">
      <c r="A7474" s="111">
        <v>2019133010</v>
      </c>
      <c r="B7474" s="254" t="s">
        <v>9</v>
      </c>
      <c r="C7474" s="529">
        <v>45740</v>
      </c>
      <c r="D7474" s="116" t="s">
        <v>16</v>
      </c>
      <c r="E7474" s="528" t="s">
        <v>14587</v>
      </c>
      <c r="F7474" s="528" t="s">
        <v>22</v>
      </c>
      <c r="G7474" s="528" t="s">
        <v>23</v>
      </c>
      <c r="H7474" s="153" t="s">
        <v>14593</v>
      </c>
      <c r="I7474" s="605">
        <v>45741</v>
      </c>
    </row>
    <row r="7475" spans="1:9" s="179" customFormat="1" ht="45" hidden="1">
      <c r="A7475" s="111">
        <v>2019133016</v>
      </c>
      <c r="B7475" s="254" t="s">
        <v>9</v>
      </c>
      <c r="C7475" s="529">
        <v>45740</v>
      </c>
      <c r="D7475" s="116" t="s">
        <v>16</v>
      </c>
      <c r="E7475" s="528" t="s">
        <v>14588</v>
      </c>
      <c r="F7475" s="528" t="s">
        <v>30</v>
      </c>
      <c r="G7475" s="528" t="s">
        <v>13</v>
      </c>
      <c r="H7475" s="153" t="s">
        <v>14325</v>
      </c>
      <c r="I7475" s="605">
        <v>45741</v>
      </c>
    </row>
    <row r="7476" spans="1:9" s="179" customFormat="1" ht="60" hidden="1">
      <c r="A7476" s="111">
        <v>2019133035</v>
      </c>
      <c r="B7476" s="254" t="s">
        <v>9</v>
      </c>
      <c r="C7476" s="589">
        <v>45740</v>
      </c>
      <c r="D7476" s="410" t="s">
        <v>10</v>
      </c>
      <c r="E7476" s="590" t="s">
        <v>14589</v>
      </c>
      <c r="F7476" s="590" t="s">
        <v>30</v>
      </c>
      <c r="G7476" s="590" t="s">
        <v>128</v>
      </c>
      <c r="H7476" s="153" t="s">
        <v>15987</v>
      </c>
      <c r="I7476" s="605">
        <v>45755</v>
      </c>
    </row>
    <row r="7477" spans="1:9" s="179" customFormat="1" ht="30" hidden="1">
      <c r="A7477" s="111">
        <v>2019133041</v>
      </c>
      <c r="B7477" s="254" t="s">
        <v>9</v>
      </c>
      <c r="C7477" s="589">
        <v>45740</v>
      </c>
      <c r="D7477" s="410" t="s">
        <v>10</v>
      </c>
      <c r="E7477" s="590" t="s">
        <v>14590</v>
      </c>
      <c r="F7477" s="590" t="s">
        <v>34</v>
      </c>
      <c r="G7477" s="590" t="s">
        <v>23</v>
      </c>
      <c r="H7477" s="153" t="s">
        <v>15369</v>
      </c>
      <c r="I7477" s="605">
        <v>45755</v>
      </c>
    </row>
    <row r="7478" spans="1:9" s="179" customFormat="1" ht="45" hidden="1">
      <c r="A7478" s="111">
        <v>2019133044</v>
      </c>
      <c r="B7478" s="102" t="s">
        <v>9</v>
      </c>
      <c r="C7478" s="589">
        <v>45741</v>
      </c>
      <c r="D7478" s="410" t="s">
        <v>10</v>
      </c>
      <c r="E7478" s="590" t="s">
        <v>14591</v>
      </c>
      <c r="F7478" s="590" t="s">
        <v>30</v>
      </c>
      <c r="G7478" s="622" t="s">
        <v>13873</v>
      </c>
      <c r="H7478" s="153" t="s">
        <v>15541</v>
      </c>
      <c r="I7478" s="607"/>
    </row>
    <row r="7479" spans="1:9" s="179" customFormat="1" ht="22.5" hidden="1">
      <c r="A7479" s="111">
        <v>2019133062</v>
      </c>
      <c r="B7479" s="254" t="s">
        <v>9</v>
      </c>
      <c r="C7479" s="529">
        <v>45741</v>
      </c>
      <c r="D7479" s="119" t="s">
        <v>28</v>
      </c>
      <c r="E7479" s="528" t="s">
        <v>14592</v>
      </c>
      <c r="F7479" s="528" t="s">
        <v>34</v>
      </c>
      <c r="G7479" s="528" t="s">
        <v>13</v>
      </c>
      <c r="H7479" s="153" t="s">
        <v>14593</v>
      </c>
      <c r="I7479" s="606">
        <v>45748</v>
      </c>
    </row>
    <row r="7480" spans="1:9" s="179" customFormat="1" ht="30" hidden="1">
      <c r="A7480" s="111">
        <v>2019133081</v>
      </c>
      <c r="B7480" s="254" t="s">
        <v>9</v>
      </c>
      <c r="C7480" s="529">
        <v>45741</v>
      </c>
      <c r="D7480" s="116" t="s">
        <v>16</v>
      </c>
      <c r="E7480" s="528" t="s">
        <v>14594</v>
      </c>
      <c r="F7480" s="528" t="s">
        <v>22</v>
      </c>
      <c r="G7480" s="528" t="s">
        <v>23</v>
      </c>
      <c r="H7480" s="153" t="s">
        <v>14593</v>
      </c>
      <c r="I7480" s="606">
        <v>45742</v>
      </c>
    </row>
    <row r="7481" spans="1:9" s="179" customFormat="1" ht="45" hidden="1">
      <c r="A7481" s="111">
        <v>2019133084</v>
      </c>
      <c r="B7481" s="254" t="s">
        <v>9</v>
      </c>
      <c r="C7481" s="529">
        <v>45741</v>
      </c>
      <c r="D7481" s="119" t="s">
        <v>28</v>
      </c>
      <c r="E7481" s="528" t="s">
        <v>14595</v>
      </c>
      <c r="F7481" s="528" t="s">
        <v>22</v>
      </c>
      <c r="G7481" s="528" t="s">
        <v>23</v>
      </c>
      <c r="H7481" s="153" t="s">
        <v>14648</v>
      </c>
      <c r="I7481" s="606">
        <v>45748</v>
      </c>
    </row>
    <row r="7482" spans="1:9" s="179" customFormat="1" ht="60" hidden="1">
      <c r="A7482" s="111">
        <v>2019133094</v>
      </c>
      <c r="B7482" s="254" t="s">
        <v>9</v>
      </c>
      <c r="C7482" s="529">
        <v>45741</v>
      </c>
      <c r="D7482" s="119" t="s">
        <v>28</v>
      </c>
      <c r="E7482" s="528" t="s">
        <v>14596</v>
      </c>
      <c r="F7482" s="528" t="s">
        <v>30</v>
      </c>
      <c r="G7482" s="528" t="s">
        <v>23</v>
      </c>
      <c r="H7482" s="153" t="s">
        <v>14685</v>
      </c>
      <c r="I7482" s="606">
        <v>45748</v>
      </c>
    </row>
    <row r="7483" spans="1:9" s="179" customFormat="1" ht="45" hidden="1">
      <c r="A7483" s="111">
        <v>2019133095</v>
      </c>
      <c r="B7483" s="254" t="s">
        <v>9</v>
      </c>
      <c r="C7483" s="529">
        <v>45741</v>
      </c>
      <c r="D7483" s="116" t="s">
        <v>16</v>
      </c>
      <c r="E7483" s="528" t="s">
        <v>14597</v>
      </c>
      <c r="F7483" s="528" t="s">
        <v>30</v>
      </c>
      <c r="G7483" s="528" t="s">
        <v>23</v>
      </c>
      <c r="H7483" s="153" t="s">
        <v>14616</v>
      </c>
      <c r="I7483" s="606">
        <v>45742</v>
      </c>
    </row>
    <row r="7484" spans="1:9" s="179" customFormat="1" ht="45" hidden="1">
      <c r="A7484" s="111">
        <v>2019133096</v>
      </c>
      <c r="B7484" s="254" t="s">
        <v>9</v>
      </c>
      <c r="C7484" s="529">
        <v>45741</v>
      </c>
      <c r="D7484" s="119" t="s">
        <v>28</v>
      </c>
      <c r="E7484" s="528" t="s">
        <v>14598</v>
      </c>
      <c r="F7484" s="528" t="s">
        <v>30</v>
      </c>
      <c r="G7484" s="528" t="s">
        <v>23</v>
      </c>
      <c r="H7484" s="153" t="s">
        <v>14616</v>
      </c>
      <c r="I7484" s="606">
        <v>45748</v>
      </c>
    </row>
    <row r="7485" spans="1:9" s="179" customFormat="1" ht="45" hidden="1">
      <c r="A7485" s="111">
        <v>2019133097</v>
      </c>
      <c r="B7485" s="254" t="s">
        <v>9</v>
      </c>
      <c r="C7485" s="529">
        <v>45741</v>
      </c>
      <c r="D7485" s="119" t="s">
        <v>28</v>
      </c>
      <c r="E7485" s="528" t="s">
        <v>14599</v>
      </c>
      <c r="F7485" s="528" t="s">
        <v>30</v>
      </c>
      <c r="G7485" s="528" t="s">
        <v>23</v>
      </c>
      <c r="H7485" s="153" t="s">
        <v>14343</v>
      </c>
      <c r="I7485" s="606">
        <v>45748</v>
      </c>
    </row>
    <row r="7486" spans="1:9" s="179" customFormat="1" ht="30" hidden="1">
      <c r="A7486" s="111">
        <v>2019133098</v>
      </c>
      <c r="B7486" s="254" t="s">
        <v>9</v>
      </c>
      <c r="C7486" s="529">
        <v>45741</v>
      </c>
      <c r="D7486" s="119" t="s">
        <v>28</v>
      </c>
      <c r="E7486" s="528" t="s">
        <v>14600</v>
      </c>
      <c r="F7486" s="528" t="s">
        <v>22</v>
      </c>
      <c r="G7486" s="528" t="s">
        <v>13</v>
      </c>
      <c r="H7486" s="153" t="s">
        <v>14616</v>
      </c>
      <c r="I7486" s="606">
        <v>45748</v>
      </c>
    </row>
    <row r="7487" spans="1:9" s="179" customFormat="1" ht="30" hidden="1">
      <c r="A7487" s="111">
        <v>2019133106</v>
      </c>
      <c r="B7487" s="254" t="s">
        <v>9</v>
      </c>
      <c r="C7487" s="529">
        <v>45741</v>
      </c>
      <c r="D7487" s="116" t="s">
        <v>16</v>
      </c>
      <c r="E7487" s="528" t="s">
        <v>14601</v>
      </c>
      <c r="F7487" s="528" t="s">
        <v>22</v>
      </c>
      <c r="G7487" s="528" t="s">
        <v>49</v>
      </c>
      <c r="H7487" s="153" t="s">
        <v>15010</v>
      </c>
      <c r="I7487" s="606">
        <v>45742</v>
      </c>
    </row>
    <row r="7488" spans="1:9" s="179" customFormat="1" ht="45" hidden="1">
      <c r="A7488" s="111">
        <v>2019133111</v>
      </c>
      <c r="B7488" s="254" t="s">
        <v>9</v>
      </c>
      <c r="C7488" s="529">
        <v>45741</v>
      </c>
      <c r="D7488" s="119" t="s">
        <v>28</v>
      </c>
      <c r="E7488" s="528" t="s">
        <v>14602</v>
      </c>
      <c r="F7488" s="528" t="s">
        <v>30</v>
      </c>
      <c r="G7488" s="528" t="s">
        <v>23</v>
      </c>
      <c r="H7488" s="153" t="s">
        <v>15055</v>
      </c>
      <c r="I7488" s="606">
        <v>45748</v>
      </c>
    </row>
    <row r="7489" spans="1:9" s="179" customFormat="1" ht="30" hidden="1">
      <c r="A7489" s="111">
        <v>2019133130</v>
      </c>
      <c r="B7489" s="254" t="s">
        <v>9</v>
      </c>
      <c r="C7489" s="357">
        <v>45741</v>
      </c>
      <c r="D7489" s="223" t="s">
        <v>32</v>
      </c>
      <c r="E7489" s="356" t="s">
        <v>14603</v>
      </c>
      <c r="F7489" s="356" t="s">
        <v>34</v>
      </c>
      <c r="G7489" s="528" t="s">
        <v>23</v>
      </c>
      <c r="H7489" s="153" t="s">
        <v>15023</v>
      </c>
      <c r="I7489" s="608">
        <v>45772</v>
      </c>
    </row>
    <row r="7490" spans="1:9" s="179" customFormat="1" ht="75" hidden="1">
      <c r="A7490" s="111">
        <v>2019133131</v>
      </c>
      <c r="B7490" s="254" t="s">
        <v>9</v>
      </c>
      <c r="C7490" s="357">
        <v>45741</v>
      </c>
      <c r="D7490" s="223" t="s">
        <v>32</v>
      </c>
      <c r="E7490" s="356" t="s">
        <v>14604</v>
      </c>
      <c r="F7490" s="356" t="s">
        <v>34</v>
      </c>
      <c r="G7490" s="528" t="s">
        <v>23</v>
      </c>
      <c r="H7490" s="153" t="s">
        <v>14647</v>
      </c>
      <c r="I7490" s="608">
        <v>45772</v>
      </c>
    </row>
    <row r="7491" spans="1:9" s="179" customFormat="1" ht="30" hidden="1">
      <c r="A7491" s="111">
        <v>2019133132</v>
      </c>
      <c r="B7491" s="398" t="s">
        <v>9</v>
      </c>
      <c r="C7491" s="589">
        <v>45741</v>
      </c>
      <c r="D7491" s="410" t="s">
        <v>10</v>
      </c>
      <c r="E7491" s="590" t="s">
        <v>14605</v>
      </c>
      <c r="F7491" s="590" t="s">
        <v>30</v>
      </c>
      <c r="G7491" s="590" t="s">
        <v>13</v>
      </c>
      <c r="H7491" s="153" t="s">
        <v>14814</v>
      </c>
      <c r="I7491" s="608">
        <v>45756</v>
      </c>
    </row>
    <row r="7492" spans="1:9" s="179" customFormat="1" ht="45" hidden="1">
      <c r="A7492" s="111">
        <v>2019133156</v>
      </c>
      <c r="B7492" s="254" t="s">
        <v>9</v>
      </c>
      <c r="C7492" s="589">
        <v>45742</v>
      </c>
      <c r="D7492" s="410" t="s">
        <v>10</v>
      </c>
      <c r="E7492" s="590" t="s">
        <v>14607</v>
      </c>
      <c r="F7492" s="590" t="s">
        <v>30</v>
      </c>
      <c r="G7492" s="590" t="s">
        <v>49</v>
      </c>
      <c r="H7492" s="153" t="s">
        <v>14717</v>
      </c>
      <c r="I7492" s="608">
        <v>45757</v>
      </c>
    </row>
    <row r="7493" spans="1:9" s="179" customFormat="1" ht="60" hidden="1">
      <c r="A7493" s="111">
        <v>2019133157</v>
      </c>
      <c r="B7493" s="102" t="s">
        <v>9</v>
      </c>
      <c r="C7493" s="544">
        <v>45742</v>
      </c>
      <c r="D7493" s="123" t="s">
        <v>16</v>
      </c>
      <c r="E7493" s="545" t="s">
        <v>14608</v>
      </c>
      <c r="F7493" s="545" t="s">
        <v>30</v>
      </c>
      <c r="G7493" s="545" t="s">
        <v>23</v>
      </c>
      <c r="H7493" s="153" t="s">
        <v>14814</v>
      </c>
      <c r="I7493" s="609">
        <v>45743</v>
      </c>
    </row>
    <row r="7494" spans="1:9" s="179" customFormat="1" ht="30" hidden="1">
      <c r="A7494" s="203">
        <v>2019133166</v>
      </c>
      <c r="B7494" s="254" t="s">
        <v>9</v>
      </c>
      <c r="C7494" s="589">
        <v>45742</v>
      </c>
      <c r="D7494" s="410" t="s">
        <v>10</v>
      </c>
      <c r="E7494" s="590" t="s">
        <v>14609</v>
      </c>
      <c r="F7494" s="590" t="s">
        <v>30</v>
      </c>
      <c r="G7494" s="590" t="s">
        <v>23</v>
      </c>
      <c r="H7494" s="153" t="s">
        <v>15868</v>
      </c>
      <c r="I7494" s="608">
        <v>45757</v>
      </c>
    </row>
    <row r="7495" spans="1:9" s="179" customFormat="1" ht="45" hidden="1">
      <c r="A7495" s="111">
        <v>2019133171</v>
      </c>
      <c r="B7495" s="235" t="s">
        <v>9</v>
      </c>
      <c r="C7495" s="589">
        <v>45742</v>
      </c>
      <c r="D7495" s="410" t="s">
        <v>10</v>
      </c>
      <c r="E7495" s="590" t="s">
        <v>14610</v>
      </c>
      <c r="F7495" s="590" t="s">
        <v>30</v>
      </c>
      <c r="G7495" s="622" t="s">
        <v>13873</v>
      </c>
      <c r="H7495" s="118" t="s">
        <v>14681</v>
      </c>
      <c r="I7495" s="610">
        <v>45757</v>
      </c>
    </row>
    <row r="7496" spans="1:9" s="179" customFormat="1" ht="45" hidden="1">
      <c r="A7496" s="111">
        <v>2019133175</v>
      </c>
      <c r="B7496" s="254" t="s">
        <v>9</v>
      </c>
      <c r="C7496" s="529">
        <v>45742</v>
      </c>
      <c r="D7496" s="119" t="s">
        <v>28</v>
      </c>
      <c r="E7496" s="528" t="s">
        <v>14611</v>
      </c>
      <c r="F7496" s="528" t="s">
        <v>34</v>
      </c>
      <c r="G7496" s="528" t="s">
        <v>49</v>
      </c>
      <c r="H7496" s="153" t="s">
        <v>14627</v>
      </c>
      <c r="I7496" s="610">
        <v>45749</v>
      </c>
    </row>
    <row r="7497" spans="1:9" s="179" customFormat="1" ht="30" hidden="1">
      <c r="A7497" s="111">
        <v>2019133177</v>
      </c>
      <c r="B7497" s="254" t="s">
        <v>9</v>
      </c>
      <c r="C7497" s="529">
        <v>45742</v>
      </c>
      <c r="D7497" s="119" t="s">
        <v>28</v>
      </c>
      <c r="E7497" s="528" t="s">
        <v>14612</v>
      </c>
      <c r="F7497" s="528" t="s">
        <v>30</v>
      </c>
      <c r="G7497" s="673" t="s">
        <v>14843</v>
      </c>
      <c r="H7497" s="153" t="s">
        <v>14958</v>
      </c>
      <c r="I7497" s="610">
        <v>45749</v>
      </c>
    </row>
    <row r="7498" spans="1:9" s="179" customFormat="1" ht="45" hidden="1">
      <c r="A7498" s="111">
        <v>2019133179</v>
      </c>
      <c r="B7498" s="254" t="s">
        <v>9</v>
      </c>
      <c r="C7498" s="529">
        <v>45742</v>
      </c>
      <c r="D7498" s="119" t="s">
        <v>28</v>
      </c>
      <c r="E7498" s="528" t="s">
        <v>14613</v>
      </c>
      <c r="F7498" s="528" t="s">
        <v>30</v>
      </c>
      <c r="G7498" s="528" t="s">
        <v>13</v>
      </c>
      <c r="H7498" s="153" t="s">
        <v>14670</v>
      </c>
      <c r="I7498" s="610">
        <v>45749</v>
      </c>
    </row>
    <row r="7499" spans="1:9" s="179" customFormat="1" ht="45" hidden="1">
      <c r="A7499" s="111">
        <v>2019133189</v>
      </c>
      <c r="B7499" s="254" t="s">
        <v>9</v>
      </c>
      <c r="C7499" s="529">
        <v>45742</v>
      </c>
      <c r="D7499" s="119" t="s">
        <v>28</v>
      </c>
      <c r="E7499" s="528" t="s">
        <v>14614</v>
      </c>
      <c r="F7499" s="528" t="s">
        <v>30</v>
      </c>
      <c r="G7499" s="528" t="s">
        <v>13</v>
      </c>
      <c r="H7499" s="153" t="s">
        <v>15023</v>
      </c>
      <c r="I7499" s="610"/>
    </row>
    <row r="7500" spans="1:9" s="179" customFormat="1" ht="45" hidden="1">
      <c r="A7500" s="111">
        <v>2019133199</v>
      </c>
      <c r="B7500" s="254" t="s">
        <v>9</v>
      </c>
      <c r="C7500" s="529">
        <v>45742</v>
      </c>
      <c r="D7500" s="119" t="s">
        <v>28</v>
      </c>
      <c r="E7500" s="528" t="s">
        <v>14615</v>
      </c>
      <c r="F7500" s="528" t="s">
        <v>30</v>
      </c>
      <c r="G7500" s="528" t="s">
        <v>23</v>
      </c>
      <c r="H7500" s="153" t="s">
        <v>14343</v>
      </c>
      <c r="I7500" s="611">
        <v>45749</v>
      </c>
    </row>
    <row r="7501" spans="1:9" s="179" customFormat="1" ht="75" hidden="1">
      <c r="A7501" s="111">
        <v>2019133201</v>
      </c>
      <c r="B7501" s="254" t="s">
        <v>9</v>
      </c>
      <c r="C7501" s="529">
        <v>45743</v>
      </c>
      <c r="D7501" s="116" t="s">
        <v>16</v>
      </c>
      <c r="E7501" s="528" t="s">
        <v>14617</v>
      </c>
      <c r="F7501" s="528" t="s">
        <v>22</v>
      </c>
      <c r="G7501" s="528" t="s">
        <v>23</v>
      </c>
      <c r="H7501" s="153" t="s">
        <v>14627</v>
      </c>
      <c r="I7501" s="611">
        <v>45744</v>
      </c>
    </row>
    <row r="7502" spans="1:9" s="179" customFormat="1" ht="30" hidden="1">
      <c r="A7502" s="111">
        <v>2019133205</v>
      </c>
      <c r="B7502" s="254" t="s">
        <v>9</v>
      </c>
      <c r="C7502" s="529">
        <v>45743</v>
      </c>
      <c r="D7502" s="119" t="s">
        <v>28</v>
      </c>
      <c r="E7502" s="528" t="s">
        <v>14618</v>
      </c>
      <c r="F7502" s="528" t="s">
        <v>30</v>
      </c>
      <c r="G7502" s="528" t="s">
        <v>13</v>
      </c>
      <c r="H7502" s="153" t="s">
        <v>14648</v>
      </c>
      <c r="I7502" s="611">
        <v>45750</v>
      </c>
    </row>
    <row r="7503" spans="1:9" s="179" customFormat="1" ht="45" hidden="1">
      <c r="A7503" s="111">
        <v>2019133210</v>
      </c>
      <c r="B7503" s="254" t="s">
        <v>9</v>
      </c>
      <c r="C7503" s="529">
        <v>45743</v>
      </c>
      <c r="D7503" s="119" t="s">
        <v>28</v>
      </c>
      <c r="E7503" s="528" t="s">
        <v>14619</v>
      </c>
      <c r="F7503" s="528" t="s">
        <v>30</v>
      </c>
      <c r="G7503" s="673" t="s">
        <v>14843</v>
      </c>
      <c r="H7503" s="153" t="s">
        <v>14958</v>
      </c>
      <c r="I7503" s="611">
        <v>45750</v>
      </c>
    </row>
    <row r="7504" spans="1:9" s="179" customFormat="1" ht="60" hidden="1">
      <c r="A7504" s="111">
        <v>2019133211</v>
      </c>
      <c r="B7504" s="386" t="s">
        <v>9</v>
      </c>
      <c r="C7504" s="529">
        <v>45743</v>
      </c>
      <c r="D7504" s="119" t="s">
        <v>28</v>
      </c>
      <c r="E7504" s="528" t="s">
        <v>14620</v>
      </c>
      <c r="F7504" s="528" t="s">
        <v>30</v>
      </c>
      <c r="G7504" s="528" t="s">
        <v>49</v>
      </c>
      <c r="H7504" s="118" t="s">
        <v>14456</v>
      </c>
      <c r="I7504" s="611">
        <v>45750</v>
      </c>
    </row>
    <row r="7505" spans="1:10" s="179" customFormat="1" ht="30" hidden="1">
      <c r="A7505" s="111" t="s">
        <v>16103</v>
      </c>
      <c r="B7505" s="254" t="s">
        <v>9</v>
      </c>
      <c r="C7505" s="529">
        <v>45743</v>
      </c>
      <c r="D7505" s="119" t="s">
        <v>28</v>
      </c>
      <c r="E7505" s="528" t="s">
        <v>14621</v>
      </c>
      <c r="F7505" s="528" t="s">
        <v>34</v>
      </c>
      <c r="G7505" s="528" t="s">
        <v>49</v>
      </c>
      <c r="H7505" s="153" t="s">
        <v>16041</v>
      </c>
      <c r="I7505" s="613">
        <v>45750</v>
      </c>
      <c r="J7505" s="920">
        <v>3207</v>
      </c>
    </row>
    <row r="7506" spans="1:10" s="179" customFormat="1" ht="45" hidden="1">
      <c r="A7506" s="111">
        <v>2019133215</v>
      </c>
      <c r="B7506" s="254" t="s">
        <v>9</v>
      </c>
      <c r="C7506" s="529">
        <v>45743</v>
      </c>
      <c r="D7506" s="116" t="s">
        <v>16</v>
      </c>
      <c r="E7506" s="528" t="s">
        <v>14622</v>
      </c>
      <c r="F7506" s="528" t="s">
        <v>30</v>
      </c>
      <c r="G7506" s="528" t="s">
        <v>13</v>
      </c>
      <c r="H7506" s="153" t="s">
        <v>14670</v>
      </c>
      <c r="I7506" s="613">
        <v>45744</v>
      </c>
    </row>
    <row r="7507" spans="1:10" s="179" customFormat="1" ht="30" hidden="1">
      <c r="A7507" s="111">
        <v>2019133218</v>
      </c>
      <c r="B7507" s="254" t="s">
        <v>9</v>
      </c>
      <c r="C7507" s="529">
        <v>45743</v>
      </c>
      <c r="D7507" s="119" t="s">
        <v>28</v>
      </c>
      <c r="E7507" s="528" t="s">
        <v>14623</v>
      </c>
      <c r="F7507" s="528" t="s">
        <v>30</v>
      </c>
      <c r="G7507" s="528" t="s">
        <v>49</v>
      </c>
      <c r="H7507" s="153" t="s">
        <v>14760</v>
      </c>
      <c r="I7507" s="613">
        <v>45750</v>
      </c>
    </row>
    <row r="7508" spans="1:10" s="179" customFormat="1" ht="45" hidden="1">
      <c r="A7508" s="111">
        <v>2019133220</v>
      </c>
      <c r="B7508" s="254" t="s">
        <v>9</v>
      </c>
      <c r="C7508" s="529">
        <v>45743</v>
      </c>
      <c r="D7508" s="119" t="s">
        <v>28</v>
      </c>
      <c r="E7508" s="528" t="s">
        <v>14624</v>
      </c>
      <c r="F7508" s="528" t="s">
        <v>30</v>
      </c>
      <c r="G7508" s="673" t="s">
        <v>14843</v>
      </c>
      <c r="H7508" s="153" t="s">
        <v>15138</v>
      </c>
      <c r="I7508" s="613">
        <v>45750</v>
      </c>
    </row>
    <row r="7509" spans="1:10" s="179" customFormat="1" ht="30" hidden="1">
      <c r="A7509" s="203">
        <v>2019133231</v>
      </c>
      <c r="B7509" s="254" t="s">
        <v>9</v>
      </c>
      <c r="C7509" s="529">
        <v>45743</v>
      </c>
      <c r="D7509" s="119" t="s">
        <v>28</v>
      </c>
      <c r="E7509" s="528" t="s">
        <v>14625</v>
      </c>
      <c r="F7509" s="528" t="s">
        <v>30</v>
      </c>
      <c r="G7509" s="528" t="s">
        <v>49</v>
      </c>
      <c r="H7509" s="153" t="s">
        <v>15868</v>
      </c>
      <c r="I7509" s="613">
        <v>45750</v>
      </c>
    </row>
    <row r="7510" spans="1:10" s="179" customFormat="1" ht="45" hidden="1">
      <c r="A7510" s="203" t="s">
        <v>15950</v>
      </c>
      <c r="B7510" s="254" t="s">
        <v>9</v>
      </c>
      <c r="C7510" s="529">
        <v>45743</v>
      </c>
      <c r="D7510" s="116" t="s">
        <v>16</v>
      </c>
      <c r="E7510" s="528" t="s">
        <v>14626</v>
      </c>
      <c r="F7510" s="528" t="s">
        <v>30</v>
      </c>
      <c r="G7510" s="528" t="s">
        <v>23</v>
      </c>
      <c r="H7510" s="153" t="s">
        <v>14627</v>
      </c>
      <c r="I7510" s="620">
        <v>45744</v>
      </c>
    </row>
    <row r="7511" spans="1:10" s="179" customFormat="1" ht="45" hidden="1">
      <c r="A7511" s="111">
        <v>2019133269</v>
      </c>
      <c r="B7511" s="254" t="s">
        <v>9</v>
      </c>
      <c r="C7511" s="529">
        <v>45744</v>
      </c>
      <c r="D7511" s="119" t="s">
        <v>28</v>
      </c>
      <c r="E7511" s="528" t="s">
        <v>14628</v>
      </c>
      <c r="F7511" s="528" t="s">
        <v>30</v>
      </c>
      <c r="G7511" s="528" t="s">
        <v>13</v>
      </c>
      <c r="H7511" s="153" t="s">
        <v>14886</v>
      </c>
      <c r="I7511" s="620">
        <v>45751</v>
      </c>
    </row>
    <row r="7512" spans="1:10" s="179" customFormat="1" ht="30" hidden="1">
      <c r="A7512" s="111">
        <v>2019133276</v>
      </c>
      <c r="B7512" s="254" t="s">
        <v>9</v>
      </c>
      <c r="C7512" s="529">
        <v>45744</v>
      </c>
      <c r="D7512" s="116" t="s">
        <v>16</v>
      </c>
      <c r="E7512" s="528" t="s">
        <v>14629</v>
      </c>
      <c r="F7512" s="528" t="s">
        <v>30</v>
      </c>
      <c r="G7512" s="528" t="s">
        <v>13</v>
      </c>
      <c r="H7512" s="153" t="s">
        <v>14668</v>
      </c>
      <c r="I7512" s="620">
        <v>45745</v>
      </c>
    </row>
    <row r="7513" spans="1:10" s="179" customFormat="1" ht="30" hidden="1">
      <c r="A7513" s="111">
        <v>2019133282</v>
      </c>
      <c r="B7513" s="398" t="s">
        <v>9</v>
      </c>
      <c r="C7513" s="544">
        <v>45744</v>
      </c>
      <c r="D7513" s="123" t="s">
        <v>16</v>
      </c>
      <c r="E7513" s="545" t="s">
        <v>14630</v>
      </c>
      <c r="F7513" s="545" t="s">
        <v>22</v>
      </c>
      <c r="G7513" s="545" t="s">
        <v>49</v>
      </c>
      <c r="H7513" s="153" t="s">
        <v>14647</v>
      </c>
      <c r="I7513" s="621">
        <v>45745</v>
      </c>
    </row>
    <row r="7514" spans="1:10" s="179" customFormat="1" ht="45" hidden="1">
      <c r="A7514" s="111">
        <v>2019133285</v>
      </c>
      <c r="B7514" s="254" t="s">
        <v>9</v>
      </c>
      <c r="C7514" s="589">
        <v>45744</v>
      </c>
      <c r="D7514" s="410" t="s">
        <v>10</v>
      </c>
      <c r="E7514" s="590" t="s">
        <v>14631</v>
      </c>
      <c r="F7514" s="590" t="s">
        <v>30</v>
      </c>
      <c r="G7514" s="590" t="s">
        <v>23</v>
      </c>
      <c r="H7514" s="153" t="s">
        <v>15073</v>
      </c>
      <c r="I7514" s="620">
        <v>45759</v>
      </c>
    </row>
    <row r="7515" spans="1:10" s="179" customFormat="1" ht="60" hidden="1">
      <c r="A7515" s="111">
        <v>2019133287</v>
      </c>
      <c r="B7515" s="254" t="s">
        <v>9</v>
      </c>
      <c r="C7515" s="589">
        <v>45744</v>
      </c>
      <c r="D7515" s="410" t="s">
        <v>10</v>
      </c>
      <c r="E7515" s="590" t="s">
        <v>14632</v>
      </c>
      <c r="F7515" s="590" t="s">
        <v>22</v>
      </c>
      <c r="G7515" s="590" t="s">
        <v>23</v>
      </c>
      <c r="H7515" s="153" t="s">
        <v>14685</v>
      </c>
      <c r="I7515" s="620">
        <v>45759</v>
      </c>
    </row>
    <row r="7516" spans="1:10" s="179" customFormat="1" ht="60" hidden="1">
      <c r="A7516" s="111">
        <v>2019133289</v>
      </c>
      <c r="B7516" s="254" t="s">
        <v>9</v>
      </c>
      <c r="C7516" s="589">
        <v>45744</v>
      </c>
      <c r="D7516" s="410" t="s">
        <v>10</v>
      </c>
      <c r="E7516" s="590" t="s">
        <v>14633</v>
      </c>
      <c r="F7516" s="590" t="s">
        <v>30</v>
      </c>
      <c r="G7516" s="590" t="s">
        <v>23</v>
      </c>
      <c r="H7516" s="153" t="s">
        <v>15560</v>
      </c>
      <c r="I7516" s="620">
        <v>45759</v>
      </c>
    </row>
    <row r="7517" spans="1:10" s="179" customFormat="1" ht="45" hidden="1">
      <c r="A7517" s="111">
        <v>2019133290</v>
      </c>
      <c r="B7517" s="398" t="s">
        <v>9</v>
      </c>
      <c r="C7517" s="529">
        <v>45744</v>
      </c>
      <c r="D7517" s="119" t="s">
        <v>28</v>
      </c>
      <c r="E7517" s="528" t="s">
        <v>14634</v>
      </c>
      <c r="F7517" s="528" t="s">
        <v>30</v>
      </c>
      <c r="G7517" s="528" t="s">
        <v>49</v>
      </c>
      <c r="H7517" s="153" t="s">
        <v>14670</v>
      </c>
      <c r="I7517" s="620">
        <v>45751</v>
      </c>
    </row>
    <row r="7518" spans="1:10" s="179" customFormat="1" ht="60" hidden="1">
      <c r="A7518" s="111">
        <v>2019133291</v>
      </c>
      <c r="B7518" s="398" t="s">
        <v>9</v>
      </c>
      <c r="C7518" s="529">
        <v>45744</v>
      </c>
      <c r="D7518" s="116" t="s">
        <v>16</v>
      </c>
      <c r="E7518" s="528" t="s">
        <v>14635</v>
      </c>
      <c r="F7518" s="528" t="s">
        <v>30</v>
      </c>
      <c r="G7518" s="528" t="s">
        <v>49</v>
      </c>
      <c r="H7518" s="153" t="s">
        <v>14670</v>
      </c>
      <c r="I7518" s="620">
        <v>45745</v>
      </c>
    </row>
    <row r="7519" spans="1:10" s="179" customFormat="1" ht="30" hidden="1">
      <c r="A7519" s="111">
        <v>2019133296</v>
      </c>
      <c r="B7519" s="254" t="s">
        <v>9</v>
      </c>
      <c r="C7519" s="529">
        <v>45744</v>
      </c>
      <c r="D7519" s="116" t="s">
        <v>16</v>
      </c>
      <c r="E7519" s="528" t="s">
        <v>14636</v>
      </c>
      <c r="F7519" s="528" t="s">
        <v>22</v>
      </c>
      <c r="G7519" s="528" t="s">
        <v>49</v>
      </c>
      <c r="H7519" s="153" t="s">
        <v>15127</v>
      </c>
      <c r="I7519" s="620">
        <v>45745</v>
      </c>
    </row>
    <row r="7520" spans="1:10" s="179" customFormat="1" ht="75" hidden="1">
      <c r="A7520" s="111">
        <v>2019133312</v>
      </c>
      <c r="B7520" s="254" t="s">
        <v>9</v>
      </c>
      <c r="C7520" s="529">
        <v>45744</v>
      </c>
      <c r="D7520" s="119" t="s">
        <v>28</v>
      </c>
      <c r="E7520" s="528" t="s">
        <v>14637</v>
      </c>
      <c r="F7520" s="528" t="s">
        <v>30</v>
      </c>
      <c r="G7520" s="673" t="s">
        <v>14843</v>
      </c>
      <c r="H7520" s="153" t="s">
        <v>14958</v>
      </c>
      <c r="I7520" s="620">
        <v>45751</v>
      </c>
    </row>
    <row r="7521" spans="1:10" s="179" customFormat="1" ht="60">
      <c r="A7521" s="111" t="s">
        <v>16104</v>
      </c>
      <c r="B7521" s="114" t="s">
        <v>2996</v>
      </c>
      <c r="C7521" s="529">
        <v>45744</v>
      </c>
      <c r="D7521" s="119" t="s">
        <v>28</v>
      </c>
      <c r="E7521" s="528" t="s">
        <v>14638</v>
      </c>
      <c r="F7521" s="528" t="s">
        <v>34</v>
      </c>
      <c r="G7521" s="528" t="s">
        <v>49</v>
      </c>
      <c r="H7521" s="118" t="s">
        <v>15971</v>
      </c>
      <c r="I7521" s="620">
        <v>45751</v>
      </c>
      <c r="J7521" s="920">
        <v>0</v>
      </c>
    </row>
    <row r="7522" spans="1:10" s="179" customFormat="1" ht="30" hidden="1">
      <c r="A7522" s="111">
        <v>2019133318</v>
      </c>
      <c r="B7522" s="254" t="s">
        <v>9</v>
      </c>
      <c r="C7522" s="529">
        <v>45744</v>
      </c>
      <c r="D7522" s="119" t="s">
        <v>28</v>
      </c>
      <c r="E7522" s="528" t="s">
        <v>14639</v>
      </c>
      <c r="F7522" s="528" t="s">
        <v>34</v>
      </c>
      <c r="G7522" s="528" t="s">
        <v>23</v>
      </c>
      <c r="H7522" s="153" t="s">
        <v>14670</v>
      </c>
      <c r="I7522" s="620">
        <v>45751</v>
      </c>
    </row>
    <row r="7523" spans="1:10" s="179" customFormat="1" ht="45" hidden="1">
      <c r="A7523" s="111">
        <v>2019133319</v>
      </c>
      <c r="B7523" s="254" t="s">
        <v>9</v>
      </c>
      <c r="C7523" s="529">
        <v>45744</v>
      </c>
      <c r="D7523" s="116" t="s">
        <v>16</v>
      </c>
      <c r="E7523" s="528" t="s">
        <v>14640</v>
      </c>
      <c r="F7523" s="528" t="s">
        <v>30</v>
      </c>
      <c r="G7523" s="528" t="s">
        <v>49</v>
      </c>
      <c r="H7523" s="153" t="s">
        <v>15205</v>
      </c>
      <c r="I7523" s="620">
        <v>45745</v>
      </c>
    </row>
    <row r="7524" spans="1:10" s="179" customFormat="1" ht="45" hidden="1">
      <c r="A7524" s="111">
        <v>2019133322</v>
      </c>
      <c r="B7524" s="235" t="s">
        <v>9</v>
      </c>
      <c r="C7524" s="357">
        <v>45744</v>
      </c>
      <c r="D7524" s="223" t="s">
        <v>32</v>
      </c>
      <c r="E7524" s="356" t="s">
        <v>14641</v>
      </c>
      <c r="F7524" s="356" t="s">
        <v>22</v>
      </c>
      <c r="G7524" s="701" t="s">
        <v>13</v>
      </c>
      <c r="H7524" s="153" t="s">
        <v>15799</v>
      </c>
      <c r="I7524" s="620">
        <v>45775</v>
      </c>
    </row>
    <row r="7525" spans="1:10" s="179" customFormat="1" ht="60" hidden="1">
      <c r="A7525" s="111">
        <v>2019133323</v>
      </c>
      <c r="B7525" s="254" t="s">
        <v>9</v>
      </c>
      <c r="C7525" s="529">
        <v>45744</v>
      </c>
      <c r="D7525" s="119" t="s">
        <v>28</v>
      </c>
      <c r="E7525" s="528" t="s">
        <v>14642</v>
      </c>
      <c r="F7525" s="528" t="s">
        <v>30</v>
      </c>
      <c r="G7525" s="528" t="s">
        <v>13</v>
      </c>
      <c r="H7525" s="153" t="s">
        <v>14769</v>
      </c>
      <c r="I7525" s="620">
        <v>45751</v>
      </c>
    </row>
    <row r="7526" spans="1:10" s="179" customFormat="1" ht="90">
      <c r="A7526" s="111" t="s">
        <v>16105</v>
      </c>
      <c r="B7526" s="114" t="s">
        <v>2996</v>
      </c>
      <c r="C7526" s="589">
        <v>45744</v>
      </c>
      <c r="D7526" s="410" t="s">
        <v>10</v>
      </c>
      <c r="E7526" s="590" t="s">
        <v>14643</v>
      </c>
      <c r="F7526" s="590" t="s">
        <v>22</v>
      </c>
      <c r="G7526" s="590" t="s">
        <v>128</v>
      </c>
      <c r="H7526" s="118" t="s">
        <v>16053</v>
      </c>
      <c r="I7526" s="620">
        <v>45759</v>
      </c>
      <c r="J7526" s="920">
        <v>0</v>
      </c>
    </row>
    <row r="7527" spans="1:10" s="179" customFormat="1" ht="60" hidden="1">
      <c r="A7527" s="111">
        <v>2019133325</v>
      </c>
      <c r="B7527" s="235" t="s">
        <v>9</v>
      </c>
      <c r="C7527" s="529">
        <v>45744</v>
      </c>
      <c r="D7527" s="119" t="s">
        <v>28</v>
      </c>
      <c r="E7527" s="528" t="s">
        <v>14644</v>
      </c>
      <c r="F7527" s="528" t="s">
        <v>34</v>
      </c>
      <c r="G7527" s="528" t="s">
        <v>23</v>
      </c>
      <c r="H7527" s="153" t="s">
        <v>14912</v>
      </c>
      <c r="I7527" s="620">
        <v>45751</v>
      </c>
    </row>
    <row r="7528" spans="1:10" s="179" customFormat="1" ht="75" hidden="1">
      <c r="A7528" s="111">
        <v>2019133329</v>
      </c>
      <c r="B7528" s="254" t="s">
        <v>9</v>
      </c>
      <c r="C7528" s="529">
        <v>45744</v>
      </c>
      <c r="D7528" s="119" t="s">
        <v>28</v>
      </c>
      <c r="E7528" s="528" t="s">
        <v>14645</v>
      </c>
      <c r="F7528" s="528" t="s">
        <v>34</v>
      </c>
      <c r="G7528" s="528" t="s">
        <v>13</v>
      </c>
      <c r="H7528" s="153" t="s">
        <v>14739</v>
      </c>
      <c r="I7528" s="620">
        <v>45751</v>
      </c>
    </row>
    <row r="7529" spans="1:10" s="179" customFormat="1" ht="45" hidden="1">
      <c r="A7529" s="111">
        <v>2019133347</v>
      </c>
      <c r="B7529" s="254" t="s">
        <v>9</v>
      </c>
      <c r="C7529" s="529">
        <v>45747</v>
      </c>
      <c r="D7529" s="119" t="s">
        <v>28</v>
      </c>
      <c r="E7529" s="528" t="s">
        <v>14649</v>
      </c>
      <c r="F7529" s="528" t="s">
        <v>30</v>
      </c>
      <c r="G7529" s="528" t="s">
        <v>13</v>
      </c>
      <c r="H7529" s="153" t="s">
        <v>14769</v>
      </c>
      <c r="I7529" s="620">
        <v>45754</v>
      </c>
    </row>
    <row r="7530" spans="1:10" s="179" customFormat="1" ht="30" hidden="1">
      <c r="A7530" s="111">
        <v>2019133356</v>
      </c>
      <c r="B7530" s="254" t="s">
        <v>9</v>
      </c>
      <c r="C7530" s="529">
        <v>45747</v>
      </c>
      <c r="D7530" s="116" t="s">
        <v>16</v>
      </c>
      <c r="E7530" s="528" t="s">
        <v>14650</v>
      </c>
      <c r="F7530" s="528" t="s">
        <v>22</v>
      </c>
      <c r="G7530" s="528" t="s">
        <v>13</v>
      </c>
      <c r="H7530" s="153" t="s">
        <v>14648</v>
      </c>
      <c r="I7530" s="623">
        <v>45748</v>
      </c>
    </row>
    <row r="7531" spans="1:10" s="179" customFormat="1" ht="30" hidden="1">
      <c r="A7531" s="111">
        <v>2019133359</v>
      </c>
      <c r="B7531" s="235" t="s">
        <v>9</v>
      </c>
      <c r="C7531" s="529">
        <v>45747</v>
      </c>
      <c r="D7531" s="119" t="s">
        <v>28</v>
      </c>
      <c r="E7531" s="528" t="s">
        <v>14651</v>
      </c>
      <c r="F7531" s="528" t="s">
        <v>30</v>
      </c>
      <c r="G7531" s="528" t="s">
        <v>23</v>
      </c>
      <c r="H7531" s="153" t="s">
        <v>14648</v>
      </c>
      <c r="I7531" s="623">
        <f>C7531+7</f>
        <v>45754</v>
      </c>
    </row>
    <row r="7532" spans="1:10" s="179" customFormat="1" ht="45" hidden="1">
      <c r="A7532" s="111">
        <v>2019133370</v>
      </c>
      <c r="B7532" s="254" t="s">
        <v>9</v>
      </c>
      <c r="C7532" s="529">
        <v>45747</v>
      </c>
      <c r="D7532" s="119" t="s">
        <v>28</v>
      </c>
      <c r="E7532" s="528" t="s">
        <v>14652</v>
      </c>
      <c r="F7532" s="528" t="s">
        <v>30</v>
      </c>
      <c r="G7532" s="528" t="s">
        <v>13</v>
      </c>
      <c r="H7532" s="153" t="s">
        <v>14714</v>
      </c>
      <c r="I7532" s="623">
        <v>45754</v>
      </c>
    </row>
    <row r="7533" spans="1:10" s="179" customFormat="1" ht="30" hidden="1">
      <c r="A7533" s="111">
        <v>2019133388</v>
      </c>
      <c r="B7533" s="254" t="s">
        <v>9</v>
      </c>
      <c r="C7533" s="589">
        <v>45747</v>
      </c>
      <c r="D7533" s="410" t="s">
        <v>10</v>
      </c>
      <c r="E7533" s="590" t="s">
        <v>14654</v>
      </c>
      <c r="F7533" s="590" t="s">
        <v>22</v>
      </c>
      <c r="G7533" s="590" t="s">
        <v>23</v>
      </c>
      <c r="H7533" s="153" t="s">
        <v>15010</v>
      </c>
      <c r="I7533" s="623">
        <v>45762</v>
      </c>
    </row>
    <row r="7534" spans="1:10" s="179" customFormat="1" ht="45" hidden="1">
      <c r="A7534" s="111" t="s">
        <v>16106</v>
      </c>
      <c r="B7534" s="235" t="s">
        <v>9</v>
      </c>
      <c r="C7534" s="529">
        <v>45747</v>
      </c>
      <c r="D7534" s="119" t="s">
        <v>28</v>
      </c>
      <c r="E7534" s="528" t="s">
        <v>14655</v>
      </c>
      <c r="F7534" s="528" t="s">
        <v>30</v>
      </c>
      <c r="G7534" s="528" t="s">
        <v>128</v>
      </c>
      <c r="H7534" s="153" t="s">
        <v>16041</v>
      </c>
      <c r="I7534" s="623">
        <v>45754</v>
      </c>
      <c r="J7534" s="920">
        <v>0</v>
      </c>
    </row>
    <row r="7535" spans="1:10" s="179" customFormat="1" ht="30" hidden="1">
      <c r="A7535" s="111">
        <v>2019133402</v>
      </c>
      <c r="B7535" s="235" t="s">
        <v>9</v>
      </c>
      <c r="C7535" s="529">
        <v>45747</v>
      </c>
      <c r="D7535" s="119" t="s">
        <v>28</v>
      </c>
      <c r="E7535" s="528" t="s">
        <v>14656</v>
      </c>
      <c r="F7535" s="528" t="s">
        <v>30</v>
      </c>
      <c r="G7535" s="528" t="s">
        <v>23</v>
      </c>
      <c r="H7535" s="153" t="s">
        <v>16009</v>
      </c>
      <c r="I7535" s="623">
        <v>45754</v>
      </c>
    </row>
    <row r="7536" spans="1:10" s="179" customFormat="1" ht="75" hidden="1">
      <c r="A7536" s="111">
        <v>2019133403</v>
      </c>
      <c r="B7536" s="254" t="s">
        <v>9</v>
      </c>
      <c r="C7536" s="529">
        <v>45747</v>
      </c>
      <c r="D7536" s="119" t="s">
        <v>28</v>
      </c>
      <c r="E7536" s="528" t="s">
        <v>14657</v>
      </c>
      <c r="F7536" s="528" t="s">
        <v>30</v>
      </c>
      <c r="G7536" s="673" t="s">
        <v>14843</v>
      </c>
      <c r="H7536" s="664" t="s">
        <v>15962</v>
      </c>
      <c r="I7536" s="623">
        <v>45754</v>
      </c>
    </row>
    <row r="7537" spans="1:9" s="179" customFormat="1" ht="30" hidden="1">
      <c r="A7537" s="111">
        <v>2019133404</v>
      </c>
      <c r="B7537" s="235" t="s">
        <v>9</v>
      </c>
      <c r="C7537" s="357">
        <v>45747</v>
      </c>
      <c r="D7537" s="223" t="s">
        <v>32</v>
      </c>
      <c r="E7537" s="356" t="s">
        <v>14658</v>
      </c>
      <c r="F7537" s="356" t="s">
        <v>30</v>
      </c>
      <c r="G7537" s="634" t="s">
        <v>13</v>
      </c>
      <c r="H7537" s="153" t="s">
        <v>15572</v>
      </c>
      <c r="I7537" s="623">
        <v>45779</v>
      </c>
    </row>
    <row r="7538" spans="1:9" s="179" customFormat="1" ht="30" hidden="1">
      <c r="A7538" s="111">
        <v>2019133418</v>
      </c>
      <c r="B7538" s="254" t="s">
        <v>9</v>
      </c>
      <c r="C7538" s="529">
        <v>45748</v>
      </c>
      <c r="D7538" s="119" t="s">
        <v>28</v>
      </c>
      <c r="E7538" s="528" t="s">
        <v>14659</v>
      </c>
      <c r="F7538" s="528" t="s">
        <v>34</v>
      </c>
      <c r="G7538" s="528" t="s">
        <v>49</v>
      </c>
      <c r="H7538" s="153" t="s">
        <v>14690</v>
      </c>
      <c r="I7538" s="624">
        <v>45755</v>
      </c>
    </row>
    <row r="7539" spans="1:9" s="179" customFormat="1" ht="60" hidden="1">
      <c r="A7539" s="111">
        <v>2019133419</v>
      </c>
      <c r="B7539" s="254" t="s">
        <v>9</v>
      </c>
      <c r="C7539" s="529">
        <v>45748</v>
      </c>
      <c r="D7539" s="119" t="s">
        <v>28</v>
      </c>
      <c r="E7539" s="528" t="s">
        <v>14660</v>
      </c>
      <c r="F7539" s="528" t="s">
        <v>30</v>
      </c>
      <c r="G7539" s="673" t="s">
        <v>14843</v>
      </c>
      <c r="H7539" s="153" t="s">
        <v>15023</v>
      </c>
      <c r="I7539" s="624">
        <v>45755</v>
      </c>
    </row>
    <row r="7540" spans="1:9" s="179" customFormat="1" ht="30" hidden="1">
      <c r="A7540" s="111">
        <v>2019133426</v>
      </c>
      <c r="B7540" s="254" t="s">
        <v>9</v>
      </c>
      <c r="C7540" s="589">
        <v>45748</v>
      </c>
      <c r="D7540" s="410" t="s">
        <v>10</v>
      </c>
      <c r="E7540" s="590" t="s">
        <v>14661</v>
      </c>
      <c r="F7540" s="590" t="s">
        <v>30</v>
      </c>
      <c r="G7540" s="590" t="s">
        <v>23</v>
      </c>
      <c r="H7540" s="153" t="s">
        <v>14690</v>
      </c>
      <c r="I7540" s="624">
        <v>45763</v>
      </c>
    </row>
    <row r="7541" spans="1:9" s="179" customFormat="1" ht="45" hidden="1">
      <c r="A7541" s="111">
        <v>2019133429</v>
      </c>
      <c r="B7541" s="254" t="s">
        <v>9</v>
      </c>
      <c r="C7541" s="529">
        <v>45748</v>
      </c>
      <c r="D7541" s="119" t="s">
        <v>28</v>
      </c>
      <c r="E7541" s="528" t="s">
        <v>14662</v>
      </c>
      <c r="F7541" s="528" t="s">
        <v>30</v>
      </c>
      <c r="G7541" s="528" t="s">
        <v>49</v>
      </c>
      <c r="H7541" s="153" t="s">
        <v>15366</v>
      </c>
      <c r="I7541" s="624">
        <v>45755</v>
      </c>
    </row>
    <row r="7542" spans="1:9" s="179" customFormat="1" ht="45" hidden="1">
      <c r="A7542" s="111">
        <v>2019133437</v>
      </c>
      <c r="B7542" s="254" t="s">
        <v>9</v>
      </c>
      <c r="C7542" s="529">
        <v>45748</v>
      </c>
      <c r="D7542" s="116" t="s">
        <v>16</v>
      </c>
      <c r="E7542" s="528" t="s">
        <v>14663</v>
      </c>
      <c r="F7542" s="528" t="s">
        <v>22</v>
      </c>
      <c r="G7542" s="528" t="s">
        <v>13</v>
      </c>
      <c r="H7542" s="153" t="s">
        <v>14670</v>
      </c>
      <c r="I7542" s="624">
        <v>45749</v>
      </c>
    </row>
    <row r="7543" spans="1:9" s="179" customFormat="1" ht="30" hidden="1">
      <c r="A7543" s="111">
        <v>2019133440</v>
      </c>
      <c r="B7543" s="254" t="s">
        <v>9</v>
      </c>
      <c r="C7543" s="529">
        <v>45748</v>
      </c>
      <c r="D7543" s="119" t="s">
        <v>28</v>
      </c>
      <c r="E7543" s="528" t="s">
        <v>14664</v>
      </c>
      <c r="F7543" s="528" t="s">
        <v>34</v>
      </c>
      <c r="G7543" s="528" t="s">
        <v>49</v>
      </c>
      <c r="H7543" s="153" t="s">
        <v>14670</v>
      </c>
      <c r="I7543" s="624">
        <v>45755</v>
      </c>
    </row>
    <row r="7544" spans="1:9" s="179" customFormat="1" ht="30" hidden="1">
      <c r="A7544" s="111">
        <v>2019133450</v>
      </c>
      <c r="B7544" s="235" t="s">
        <v>9</v>
      </c>
      <c r="C7544" s="529">
        <v>45748</v>
      </c>
      <c r="D7544" s="119" t="s">
        <v>28</v>
      </c>
      <c r="E7544" s="528" t="s">
        <v>14665</v>
      </c>
      <c r="F7544" s="528" t="s">
        <v>30</v>
      </c>
      <c r="G7544" s="673" t="s">
        <v>14843</v>
      </c>
      <c r="H7544" s="153" t="s">
        <v>14912</v>
      </c>
      <c r="I7544" s="624">
        <v>45755</v>
      </c>
    </row>
    <row r="7545" spans="1:9" s="179" customFormat="1" ht="60" hidden="1">
      <c r="A7545" s="111">
        <v>2019133451</v>
      </c>
      <c r="B7545" s="235" t="s">
        <v>9</v>
      </c>
      <c r="C7545" s="529">
        <v>45748</v>
      </c>
      <c r="D7545" s="119" t="s">
        <v>28</v>
      </c>
      <c r="E7545" s="528" t="s">
        <v>14666</v>
      </c>
      <c r="F7545" s="528" t="s">
        <v>30</v>
      </c>
      <c r="G7545" s="528" t="s">
        <v>13</v>
      </c>
      <c r="H7545" s="153" t="s">
        <v>14912</v>
      </c>
      <c r="I7545" s="624">
        <v>45755</v>
      </c>
    </row>
    <row r="7546" spans="1:9" s="179" customFormat="1" ht="30" hidden="1">
      <c r="A7546" s="111">
        <v>2019133452</v>
      </c>
      <c r="B7546" s="254" t="s">
        <v>9</v>
      </c>
      <c r="C7546" s="529">
        <v>45748</v>
      </c>
      <c r="D7546" s="119" t="s">
        <v>28</v>
      </c>
      <c r="E7546" s="528" t="s">
        <v>14667</v>
      </c>
      <c r="F7546" s="528" t="s">
        <v>22</v>
      </c>
      <c r="G7546" s="528" t="s">
        <v>23</v>
      </c>
      <c r="H7546" s="153" t="s">
        <v>14690</v>
      </c>
      <c r="I7546" s="624">
        <v>45755</v>
      </c>
    </row>
    <row r="7547" spans="1:9" s="179" customFormat="1" ht="45" hidden="1">
      <c r="A7547" s="111">
        <v>2019133458</v>
      </c>
      <c r="B7547" s="254" t="s">
        <v>9</v>
      </c>
      <c r="C7547" s="589">
        <v>45748</v>
      </c>
      <c r="D7547" s="410" t="s">
        <v>10</v>
      </c>
      <c r="E7547" s="590" t="s">
        <v>14669</v>
      </c>
      <c r="F7547" s="590" t="s">
        <v>30</v>
      </c>
      <c r="G7547" s="590" t="s">
        <v>23</v>
      </c>
      <c r="H7547" s="153" t="s">
        <v>14670</v>
      </c>
      <c r="I7547" s="624">
        <v>45763</v>
      </c>
    </row>
    <row r="7548" spans="1:9" s="179" customFormat="1" ht="45" hidden="1">
      <c r="A7548" s="111">
        <v>2019133474</v>
      </c>
      <c r="B7548" s="254" t="s">
        <v>9</v>
      </c>
      <c r="C7548" s="529">
        <v>45748</v>
      </c>
      <c r="D7548" s="116" t="s">
        <v>16</v>
      </c>
      <c r="E7548" s="528" t="s">
        <v>14671</v>
      </c>
      <c r="F7548" s="528" t="s">
        <v>30</v>
      </c>
      <c r="G7548" s="528" t="s">
        <v>13</v>
      </c>
      <c r="H7548" s="153" t="s">
        <v>14670</v>
      </c>
      <c r="I7548" s="624">
        <v>45749</v>
      </c>
    </row>
    <row r="7549" spans="1:9" s="179" customFormat="1" ht="30" hidden="1">
      <c r="A7549" s="111">
        <v>2019133477</v>
      </c>
      <c r="B7549" s="254" t="s">
        <v>9</v>
      </c>
      <c r="C7549" s="529">
        <v>45748</v>
      </c>
      <c r="D7549" s="119" t="s">
        <v>28</v>
      </c>
      <c r="E7549" s="528" t="s">
        <v>14672</v>
      </c>
      <c r="F7549" s="528" t="s">
        <v>30</v>
      </c>
      <c r="G7549" s="673" t="s">
        <v>14843</v>
      </c>
      <c r="H7549" s="153" t="s">
        <v>14972</v>
      </c>
      <c r="I7549" s="624">
        <v>45755</v>
      </c>
    </row>
    <row r="7550" spans="1:9" s="179" customFormat="1" ht="45" hidden="1">
      <c r="A7550" s="111">
        <v>2019133481</v>
      </c>
      <c r="B7550" s="254" t="s">
        <v>9</v>
      </c>
      <c r="C7550" s="529">
        <v>45748</v>
      </c>
      <c r="D7550" s="119" t="s">
        <v>28</v>
      </c>
      <c r="E7550" s="528" t="s">
        <v>14673</v>
      </c>
      <c r="F7550" s="528" t="s">
        <v>30</v>
      </c>
      <c r="G7550" s="528" t="s">
        <v>23</v>
      </c>
      <c r="H7550" s="153" t="s">
        <v>15023</v>
      </c>
      <c r="I7550" s="624">
        <v>45755</v>
      </c>
    </row>
    <row r="7551" spans="1:9" s="179" customFormat="1" ht="30" hidden="1">
      <c r="A7551" s="111">
        <v>2019133484</v>
      </c>
      <c r="B7551" s="254" t="s">
        <v>9</v>
      </c>
      <c r="C7551" s="529">
        <v>45748</v>
      </c>
      <c r="D7551" s="116" t="s">
        <v>16</v>
      </c>
      <c r="E7551" s="528" t="s">
        <v>14674</v>
      </c>
      <c r="F7551" s="528" t="s">
        <v>34</v>
      </c>
      <c r="G7551" s="528" t="s">
        <v>13</v>
      </c>
      <c r="H7551" s="153" t="s">
        <v>14685</v>
      </c>
      <c r="I7551" s="624">
        <v>45749</v>
      </c>
    </row>
    <row r="7552" spans="1:9" s="179" customFormat="1" ht="45" hidden="1">
      <c r="A7552" s="111">
        <v>2019133496</v>
      </c>
      <c r="B7552" s="254" t="s">
        <v>9</v>
      </c>
      <c r="C7552" s="529">
        <v>45748</v>
      </c>
      <c r="D7552" s="410" t="s">
        <v>10</v>
      </c>
      <c r="E7552" s="528" t="s">
        <v>14675</v>
      </c>
      <c r="F7552" s="528" t="s">
        <v>34</v>
      </c>
      <c r="G7552" s="528" t="s">
        <v>23</v>
      </c>
      <c r="H7552" s="153" t="s">
        <v>15010</v>
      </c>
      <c r="I7552" s="624">
        <v>45763</v>
      </c>
    </row>
    <row r="7553" spans="1:10" s="179" customFormat="1" ht="45" hidden="1">
      <c r="A7553" s="111">
        <v>2019133493</v>
      </c>
      <c r="B7553" s="114" t="s">
        <v>14677</v>
      </c>
      <c r="C7553" s="624">
        <v>45748</v>
      </c>
      <c r="D7553" s="223" t="s">
        <v>32</v>
      </c>
      <c r="E7553" s="625" t="s">
        <v>14676</v>
      </c>
      <c r="F7553" s="625" t="s">
        <v>34</v>
      </c>
      <c r="G7553" s="625" t="s">
        <v>116</v>
      </c>
      <c r="H7553" s="625" t="s">
        <v>14677</v>
      </c>
      <c r="I7553" s="625"/>
    </row>
    <row r="7554" spans="1:10" s="179" customFormat="1" ht="60" hidden="1">
      <c r="A7554" s="111">
        <v>2019133499</v>
      </c>
      <c r="B7554" s="254" t="s">
        <v>9</v>
      </c>
      <c r="C7554" s="529">
        <v>45748</v>
      </c>
      <c r="D7554" s="119" t="s">
        <v>28</v>
      </c>
      <c r="E7554" s="528" t="s">
        <v>14678</v>
      </c>
      <c r="F7554" s="528" t="s">
        <v>30</v>
      </c>
      <c r="G7554" s="673" t="s">
        <v>14843</v>
      </c>
      <c r="H7554" s="153" t="s">
        <v>14984</v>
      </c>
      <c r="I7554" s="624">
        <v>45755</v>
      </c>
    </row>
    <row r="7555" spans="1:10" s="179" customFormat="1" ht="45" hidden="1">
      <c r="A7555" s="111">
        <v>2019133500</v>
      </c>
      <c r="B7555" s="254" t="s">
        <v>9</v>
      </c>
      <c r="C7555" s="529">
        <v>45748</v>
      </c>
      <c r="D7555" s="410" t="s">
        <v>10</v>
      </c>
      <c r="E7555" s="528" t="s">
        <v>14679</v>
      </c>
      <c r="F7555" s="528" t="s">
        <v>34</v>
      </c>
      <c r="G7555" s="528" t="s">
        <v>23</v>
      </c>
      <c r="H7555" s="448" t="s">
        <v>14801</v>
      </c>
      <c r="I7555" s="624">
        <v>45763</v>
      </c>
    </row>
    <row r="7556" spans="1:10" s="179" customFormat="1" ht="45" hidden="1">
      <c r="A7556" s="111">
        <v>2019133501</v>
      </c>
      <c r="B7556" s="254" t="s">
        <v>9</v>
      </c>
      <c r="C7556" s="529">
        <v>45748</v>
      </c>
      <c r="D7556" s="119" t="s">
        <v>28</v>
      </c>
      <c r="E7556" s="528" t="s">
        <v>14680</v>
      </c>
      <c r="F7556" s="528" t="s">
        <v>34</v>
      </c>
      <c r="G7556" s="528" t="s">
        <v>23</v>
      </c>
      <c r="H7556" s="153" t="s">
        <v>15023</v>
      </c>
      <c r="I7556" s="624">
        <v>45755</v>
      </c>
    </row>
    <row r="7557" spans="1:10" s="179" customFormat="1" ht="30" hidden="1">
      <c r="A7557" s="111">
        <v>2019133507</v>
      </c>
      <c r="B7557" s="254" t="s">
        <v>9</v>
      </c>
      <c r="C7557" s="529">
        <v>45749</v>
      </c>
      <c r="D7557" s="116" t="s">
        <v>16</v>
      </c>
      <c r="E7557" s="528" t="s">
        <v>14682</v>
      </c>
      <c r="F7557" s="528" t="s">
        <v>30</v>
      </c>
      <c r="G7557" s="528" t="s">
        <v>23</v>
      </c>
      <c r="H7557" s="153" t="s">
        <v>14702</v>
      </c>
      <c r="I7557" s="626">
        <v>45750</v>
      </c>
    </row>
    <row r="7558" spans="1:10" s="179" customFormat="1" ht="60" hidden="1">
      <c r="A7558" s="111">
        <v>2019133513</v>
      </c>
      <c r="B7558" s="254" t="s">
        <v>9</v>
      </c>
      <c r="C7558" s="529">
        <v>45749</v>
      </c>
      <c r="D7558" s="410" t="s">
        <v>10</v>
      </c>
      <c r="E7558" s="528" t="s">
        <v>14683</v>
      </c>
      <c r="F7558" s="528" t="s">
        <v>34</v>
      </c>
      <c r="G7558" s="528" t="s">
        <v>23</v>
      </c>
      <c r="H7558" s="153" t="s">
        <v>14690</v>
      </c>
      <c r="I7558" s="626">
        <v>45764</v>
      </c>
    </row>
    <row r="7559" spans="1:10" s="179" customFormat="1" ht="45" hidden="1">
      <c r="A7559" s="111">
        <v>2019133527</v>
      </c>
      <c r="B7559" s="235" t="s">
        <v>9</v>
      </c>
      <c r="C7559" s="529">
        <v>45749</v>
      </c>
      <c r="D7559" s="119" t="s">
        <v>28</v>
      </c>
      <c r="E7559" s="528" t="s">
        <v>14684</v>
      </c>
      <c r="F7559" s="528" t="s">
        <v>34</v>
      </c>
      <c r="G7559" s="528" t="s">
        <v>13</v>
      </c>
      <c r="H7559" s="153" t="s">
        <v>15554</v>
      </c>
      <c r="I7559" s="626">
        <v>45756</v>
      </c>
    </row>
    <row r="7560" spans="1:10" s="179" customFormat="1" ht="45" hidden="1">
      <c r="A7560" s="111">
        <v>2019133542</v>
      </c>
      <c r="B7560" s="254" t="s">
        <v>9</v>
      </c>
      <c r="C7560" s="529">
        <v>45749</v>
      </c>
      <c r="D7560" s="116" t="s">
        <v>16</v>
      </c>
      <c r="E7560" s="627" t="s">
        <v>14691</v>
      </c>
      <c r="F7560" s="528" t="s">
        <v>30</v>
      </c>
      <c r="G7560" s="528" t="s">
        <v>23</v>
      </c>
      <c r="H7560" s="153" t="s">
        <v>14702</v>
      </c>
      <c r="I7560" s="626">
        <v>45750</v>
      </c>
    </row>
    <row r="7561" spans="1:10" s="179" customFormat="1" ht="60" hidden="1">
      <c r="A7561" s="111">
        <v>2019133544</v>
      </c>
      <c r="B7561" s="254" t="s">
        <v>9</v>
      </c>
      <c r="C7561" s="529">
        <v>45749</v>
      </c>
      <c r="D7561" s="116" t="s">
        <v>16</v>
      </c>
      <c r="E7561" s="528" t="s">
        <v>14686</v>
      </c>
      <c r="F7561" s="528" t="s">
        <v>30</v>
      </c>
      <c r="G7561" s="528" t="s">
        <v>23</v>
      </c>
      <c r="H7561" s="153" t="s">
        <v>14702</v>
      </c>
      <c r="I7561" s="626">
        <v>45750</v>
      </c>
    </row>
    <row r="7562" spans="1:10" s="179" customFormat="1" ht="45" hidden="1">
      <c r="A7562" s="111">
        <v>2019133547</v>
      </c>
      <c r="B7562" s="254" t="s">
        <v>9</v>
      </c>
      <c r="C7562" s="529">
        <v>45749</v>
      </c>
      <c r="D7562" s="116" t="s">
        <v>16</v>
      </c>
      <c r="E7562" s="528" t="s">
        <v>14687</v>
      </c>
      <c r="F7562" s="528" t="s">
        <v>30</v>
      </c>
      <c r="G7562" s="528" t="s">
        <v>23</v>
      </c>
      <c r="H7562" s="153" t="s">
        <v>14690</v>
      </c>
      <c r="I7562" s="626">
        <v>45750</v>
      </c>
    </row>
    <row r="7563" spans="1:10" s="179" customFormat="1" ht="45" hidden="1">
      <c r="A7563" s="111">
        <v>2019133568</v>
      </c>
      <c r="B7563" s="235" t="s">
        <v>9</v>
      </c>
      <c r="C7563" s="529">
        <v>45749</v>
      </c>
      <c r="D7563" s="410" t="s">
        <v>10</v>
      </c>
      <c r="E7563" s="528" t="s">
        <v>14689</v>
      </c>
      <c r="F7563" s="528" t="s">
        <v>34</v>
      </c>
      <c r="G7563" s="528" t="s">
        <v>23</v>
      </c>
      <c r="H7563" s="153" t="s">
        <v>14690</v>
      </c>
      <c r="I7563" s="628">
        <v>45764</v>
      </c>
    </row>
    <row r="7564" spans="1:10" s="179" customFormat="1" ht="30" hidden="1">
      <c r="A7564" s="111">
        <v>2019133576</v>
      </c>
      <c r="B7564" s="254" t="s">
        <v>9</v>
      </c>
      <c r="C7564" s="529">
        <v>45749</v>
      </c>
      <c r="D7564" s="116" t="s">
        <v>16</v>
      </c>
      <c r="E7564" s="528" t="s">
        <v>14692</v>
      </c>
      <c r="F7564" s="528" t="s">
        <v>34</v>
      </c>
      <c r="G7564" s="528" t="s">
        <v>49</v>
      </c>
      <c r="H7564" s="153" t="s">
        <v>14702</v>
      </c>
      <c r="I7564" s="626">
        <v>45750</v>
      </c>
    </row>
    <row r="7565" spans="1:10" s="179" customFormat="1" ht="30">
      <c r="A7565" s="111" t="s">
        <v>16107</v>
      </c>
      <c r="B7565" s="163" t="s">
        <v>1210</v>
      </c>
      <c r="C7565" s="529">
        <v>45749</v>
      </c>
      <c r="D7565" s="116" t="s">
        <v>16</v>
      </c>
      <c r="E7565" s="528" t="s">
        <v>14693</v>
      </c>
      <c r="F7565" s="528" t="s">
        <v>22</v>
      </c>
      <c r="G7565" s="528" t="s">
        <v>23</v>
      </c>
      <c r="H7565" s="153" t="s">
        <v>16284</v>
      </c>
      <c r="I7565" s="626">
        <v>45750</v>
      </c>
      <c r="J7565" s="920">
        <v>0</v>
      </c>
    </row>
    <row r="7566" spans="1:10" s="179" customFormat="1" ht="30" hidden="1">
      <c r="A7566" s="111" t="s">
        <v>16108</v>
      </c>
      <c r="B7566" s="235" t="s">
        <v>9</v>
      </c>
      <c r="C7566" s="544">
        <v>45750</v>
      </c>
      <c r="D7566" s="170" t="s">
        <v>28</v>
      </c>
      <c r="E7566" s="545" t="s">
        <v>14694</v>
      </c>
      <c r="F7566" s="545" t="s">
        <v>34</v>
      </c>
      <c r="G7566" s="545" t="s">
        <v>128</v>
      </c>
      <c r="H7566" s="153" t="s">
        <v>16041</v>
      </c>
      <c r="I7566" s="630">
        <v>45757</v>
      </c>
      <c r="J7566" s="920">
        <v>0</v>
      </c>
    </row>
    <row r="7567" spans="1:10" s="179" customFormat="1" ht="30" hidden="1">
      <c r="A7567" s="111">
        <v>2019133609</v>
      </c>
      <c r="B7567" s="254" t="s">
        <v>9</v>
      </c>
      <c r="C7567" s="529">
        <v>45750</v>
      </c>
      <c r="D7567" s="119" t="s">
        <v>10</v>
      </c>
      <c r="E7567" s="528" t="s">
        <v>14695</v>
      </c>
      <c r="F7567" s="528" t="s">
        <v>30</v>
      </c>
      <c r="G7567" s="528" t="s">
        <v>23</v>
      </c>
      <c r="H7567" s="153" t="s">
        <v>14731</v>
      </c>
      <c r="I7567" s="629">
        <v>45765</v>
      </c>
    </row>
    <row r="7568" spans="1:10" s="179" customFormat="1" ht="22.5" hidden="1">
      <c r="A7568" s="111">
        <v>2019133611</v>
      </c>
      <c r="B7568" s="254" t="s">
        <v>9</v>
      </c>
      <c r="C7568" s="529">
        <v>45750</v>
      </c>
      <c r="D7568" s="119" t="s">
        <v>28</v>
      </c>
      <c r="E7568" s="528" t="s">
        <v>14696</v>
      </c>
      <c r="F7568" s="528" t="s">
        <v>30</v>
      </c>
      <c r="G7568" s="528" t="s">
        <v>13</v>
      </c>
      <c r="H7568" s="153" t="s">
        <v>14702</v>
      </c>
      <c r="I7568" s="629">
        <v>45757</v>
      </c>
    </row>
    <row r="7569" spans="1:9" s="179" customFormat="1" ht="45" hidden="1">
      <c r="A7569" s="111">
        <v>2019133604</v>
      </c>
      <c r="B7569" s="254" t="s">
        <v>9</v>
      </c>
      <c r="C7569" s="529">
        <v>45750</v>
      </c>
      <c r="D7569" s="116" t="s">
        <v>16</v>
      </c>
      <c r="E7569" s="528" t="s">
        <v>14697</v>
      </c>
      <c r="F7569" s="528" t="s">
        <v>34</v>
      </c>
      <c r="G7569" s="528" t="s">
        <v>13</v>
      </c>
      <c r="H7569" s="153" t="s">
        <v>14690</v>
      </c>
      <c r="I7569" s="629">
        <v>45751</v>
      </c>
    </row>
    <row r="7570" spans="1:9" s="179" customFormat="1" ht="30" hidden="1">
      <c r="A7570" s="111">
        <v>2019133618</v>
      </c>
      <c r="B7570" s="218" t="s">
        <v>9</v>
      </c>
      <c r="C7570" s="529">
        <v>45750</v>
      </c>
      <c r="D7570" s="116" t="s">
        <v>16</v>
      </c>
      <c r="E7570" s="528" t="s">
        <v>14698</v>
      </c>
      <c r="F7570" s="528" t="s">
        <v>22</v>
      </c>
      <c r="G7570" s="528" t="s">
        <v>23</v>
      </c>
      <c r="H7570" s="153" t="s">
        <v>14739</v>
      </c>
      <c r="I7570" s="629">
        <v>45751</v>
      </c>
    </row>
    <row r="7571" spans="1:9" s="179" customFormat="1" ht="45" hidden="1">
      <c r="A7571" s="111">
        <v>2019133638</v>
      </c>
      <c r="B7571" s="235" t="s">
        <v>9</v>
      </c>
      <c r="C7571" s="529">
        <v>45750</v>
      </c>
      <c r="D7571" s="116" t="s">
        <v>16</v>
      </c>
      <c r="E7571" s="528" t="s">
        <v>14699</v>
      </c>
      <c r="F7571" s="528" t="s">
        <v>34</v>
      </c>
      <c r="G7571" s="528" t="s">
        <v>49</v>
      </c>
      <c r="H7571" s="153" t="s">
        <v>15232</v>
      </c>
      <c r="I7571" s="629">
        <v>45751</v>
      </c>
    </row>
    <row r="7572" spans="1:9" s="179" customFormat="1" ht="60" hidden="1">
      <c r="A7572" s="111">
        <v>2019133663</v>
      </c>
      <c r="B7572" s="254" t="s">
        <v>9</v>
      </c>
      <c r="C7572" s="529">
        <v>45751</v>
      </c>
      <c r="D7572" s="116" t="s">
        <v>16</v>
      </c>
      <c r="E7572" s="528" t="s">
        <v>14700</v>
      </c>
      <c r="F7572" s="528" t="s">
        <v>22</v>
      </c>
      <c r="G7572" s="528" t="s">
        <v>23</v>
      </c>
      <c r="H7572" s="153" t="s">
        <v>14702</v>
      </c>
      <c r="I7572" s="631">
        <v>45752</v>
      </c>
    </row>
    <row r="7573" spans="1:9" s="179" customFormat="1" ht="30" hidden="1">
      <c r="A7573" s="111">
        <v>2019133665</v>
      </c>
      <c r="B7573" s="254" t="s">
        <v>9</v>
      </c>
      <c r="C7573" s="529">
        <v>45751</v>
      </c>
      <c r="D7573" s="116" t="s">
        <v>16</v>
      </c>
      <c r="E7573" s="528" t="s">
        <v>14701</v>
      </c>
      <c r="F7573" s="528" t="s">
        <v>34</v>
      </c>
      <c r="G7573" s="528" t="s">
        <v>23</v>
      </c>
      <c r="H7573" s="153" t="s">
        <v>14769</v>
      </c>
      <c r="I7573" s="631">
        <v>45752</v>
      </c>
    </row>
    <row r="7574" spans="1:9" s="179" customFormat="1" ht="90" hidden="1">
      <c r="A7574" s="111">
        <v>2019133682</v>
      </c>
      <c r="B7574" s="254" t="s">
        <v>9</v>
      </c>
      <c r="C7574" s="529">
        <v>45751</v>
      </c>
      <c r="D7574" s="116" t="s">
        <v>16</v>
      </c>
      <c r="E7574" s="528" t="s">
        <v>14703</v>
      </c>
      <c r="F7574" s="528" t="s">
        <v>30</v>
      </c>
      <c r="G7574" s="528" t="s">
        <v>23</v>
      </c>
      <c r="H7574" s="118" t="s">
        <v>14716</v>
      </c>
      <c r="I7574" s="631">
        <v>45752</v>
      </c>
    </row>
    <row r="7575" spans="1:9" s="179" customFormat="1" ht="45" hidden="1">
      <c r="A7575" s="111">
        <v>2019133684</v>
      </c>
      <c r="B7575" s="235" t="s">
        <v>9</v>
      </c>
      <c r="C7575" s="529">
        <v>45751</v>
      </c>
      <c r="D7575" s="119" t="s">
        <v>28</v>
      </c>
      <c r="E7575" s="528" t="s">
        <v>14704</v>
      </c>
      <c r="F7575" s="528" t="s">
        <v>22</v>
      </c>
      <c r="G7575" s="528" t="s">
        <v>13</v>
      </c>
      <c r="H7575" s="153" t="s">
        <v>14702</v>
      </c>
      <c r="I7575" s="631">
        <v>45758</v>
      </c>
    </row>
    <row r="7576" spans="1:9" s="179" customFormat="1" ht="30" hidden="1">
      <c r="A7576" s="111">
        <v>2019133685</v>
      </c>
      <c r="B7576" s="254" t="s">
        <v>9</v>
      </c>
      <c r="C7576" s="529">
        <v>45751</v>
      </c>
      <c r="D7576" s="116" t="s">
        <v>16</v>
      </c>
      <c r="E7576" s="528" t="s">
        <v>14705</v>
      </c>
      <c r="F7576" s="528" t="s">
        <v>30</v>
      </c>
      <c r="G7576" s="528" t="s">
        <v>23</v>
      </c>
      <c r="H7576" s="153" t="s">
        <v>14769</v>
      </c>
      <c r="I7576" s="631">
        <v>45752</v>
      </c>
    </row>
    <row r="7577" spans="1:9" s="179" customFormat="1" ht="45" hidden="1">
      <c r="A7577" s="111">
        <v>2019133687</v>
      </c>
      <c r="B7577" s="254" t="s">
        <v>9</v>
      </c>
      <c r="C7577" s="529">
        <v>45751</v>
      </c>
      <c r="D7577" s="119" t="s">
        <v>28</v>
      </c>
      <c r="E7577" s="528" t="s">
        <v>14706</v>
      </c>
      <c r="F7577" s="528" t="s">
        <v>30</v>
      </c>
      <c r="G7577" s="528" t="s">
        <v>13</v>
      </c>
      <c r="H7577" s="153" t="s">
        <v>14702</v>
      </c>
      <c r="I7577" s="631">
        <v>45758</v>
      </c>
    </row>
    <row r="7578" spans="1:9" s="179" customFormat="1" ht="45" hidden="1">
      <c r="A7578" s="111">
        <v>2019133688</v>
      </c>
      <c r="B7578" s="102" t="s">
        <v>9</v>
      </c>
      <c r="C7578" s="529">
        <v>45751</v>
      </c>
      <c r="D7578" s="410" t="s">
        <v>10</v>
      </c>
      <c r="E7578" s="528" t="s">
        <v>14707</v>
      </c>
      <c r="F7578" s="528" t="s">
        <v>30</v>
      </c>
      <c r="G7578" s="528" t="s">
        <v>23</v>
      </c>
      <c r="H7578" s="153" t="s">
        <v>14799</v>
      </c>
      <c r="I7578" s="631">
        <v>45766</v>
      </c>
    </row>
    <row r="7579" spans="1:9" s="179" customFormat="1" ht="45" hidden="1">
      <c r="A7579" s="111">
        <v>2019133690</v>
      </c>
      <c r="B7579" s="194" t="s">
        <v>9</v>
      </c>
      <c r="C7579" s="529">
        <v>45751</v>
      </c>
      <c r="D7579" s="410" t="s">
        <v>10</v>
      </c>
      <c r="E7579" s="528" t="s">
        <v>14708</v>
      </c>
      <c r="F7579" s="528" t="s">
        <v>34</v>
      </c>
      <c r="G7579" s="528" t="s">
        <v>23</v>
      </c>
      <c r="H7579" s="153" t="s">
        <v>14739</v>
      </c>
      <c r="I7579" s="631">
        <v>45766</v>
      </c>
    </row>
    <row r="7580" spans="1:9" s="179" customFormat="1" ht="30" hidden="1">
      <c r="A7580" s="111">
        <v>2019133691</v>
      </c>
      <c r="B7580" s="254" t="s">
        <v>9</v>
      </c>
      <c r="C7580" s="529">
        <v>45751</v>
      </c>
      <c r="D7580" s="116" t="s">
        <v>16</v>
      </c>
      <c r="E7580" s="528" t="s">
        <v>14709</v>
      </c>
      <c r="F7580" s="528" t="s">
        <v>30</v>
      </c>
      <c r="G7580" s="528" t="s">
        <v>23</v>
      </c>
      <c r="H7580" s="153" t="s">
        <v>14702</v>
      </c>
      <c r="I7580" s="631">
        <v>45752</v>
      </c>
    </row>
    <row r="7581" spans="1:9" s="179" customFormat="1" ht="45" hidden="1">
      <c r="A7581" s="111">
        <v>2019133692</v>
      </c>
      <c r="B7581" s="254" t="s">
        <v>9</v>
      </c>
      <c r="C7581" s="529">
        <v>45751</v>
      </c>
      <c r="D7581" s="410" t="s">
        <v>10</v>
      </c>
      <c r="E7581" s="528" t="s">
        <v>14710</v>
      </c>
      <c r="F7581" s="528" t="s">
        <v>34</v>
      </c>
      <c r="G7581" s="528" t="s">
        <v>23</v>
      </c>
      <c r="H7581" s="153" t="s">
        <v>14799</v>
      </c>
      <c r="I7581" s="631">
        <v>45766</v>
      </c>
    </row>
    <row r="7582" spans="1:9" s="179" customFormat="1" ht="45" hidden="1">
      <c r="A7582" s="111">
        <v>2019133709</v>
      </c>
      <c r="B7582" s="254" t="s">
        <v>9</v>
      </c>
      <c r="C7582" s="529">
        <v>45751</v>
      </c>
      <c r="D7582" s="410" t="s">
        <v>10</v>
      </c>
      <c r="E7582" s="528" t="s">
        <v>14711</v>
      </c>
      <c r="F7582" s="528" t="s">
        <v>30</v>
      </c>
      <c r="G7582" s="528" t="s">
        <v>23</v>
      </c>
      <c r="H7582" s="153" t="s">
        <v>14731</v>
      </c>
      <c r="I7582" s="631">
        <v>45766</v>
      </c>
    </row>
    <row r="7583" spans="1:9" s="179" customFormat="1" ht="75" hidden="1">
      <c r="A7583" s="203">
        <v>2019133581</v>
      </c>
      <c r="B7583" s="254" t="s">
        <v>9</v>
      </c>
      <c r="C7583" s="529">
        <v>45751</v>
      </c>
      <c r="D7583" s="119" t="s">
        <v>28</v>
      </c>
      <c r="E7583" s="528" t="s">
        <v>14712</v>
      </c>
      <c r="F7583" s="528" t="s">
        <v>30</v>
      </c>
      <c r="G7583" s="528" t="s">
        <v>49</v>
      </c>
      <c r="H7583" s="153" t="s">
        <v>15957</v>
      </c>
      <c r="I7583" s="632">
        <v>45758</v>
      </c>
    </row>
    <row r="7584" spans="1:9" s="179" customFormat="1" ht="30" hidden="1">
      <c r="A7584" s="111">
        <v>2019133584</v>
      </c>
      <c r="B7584" s="235" t="s">
        <v>9</v>
      </c>
      <c r="C7584" s="529">
        <v>45751</v>
      </c>
      <c r="D7584" s="116" t="s">
        <v>16</v>
      </c>
      <c r="E7584" s="528" t="s">
        <v>14713</v>
      </c>
      <c r="F7584" s="528" t="s">
        <v>12</v>
      </c>
      <c r="G7584" s="528" t="s">
        <v>23</v>
      </c>
      <c r="H7584" s="153" t="s">
        <v>15821</v>
      </c>
      <c r="I7584" s="632">
        <v>45752</v>
      </c>
    </row>
    <row r="7585" spans="1:9" s="179" customFormat="1" ht="60" hidden="1">
      <c r="A7585" s="111">
        <v>2019133738</v>
      </c>
      <c r="B7585" s="254" t="s">
        <v>9</v>
      </c>
      <c r="C7585" s="529">
        <v>45754</v>
      </c>
      <c r="D7585" s="119" t="s">
        <v>28</v>
      </c>
      <c r="E7585" s="528" t="s">
        <v>14715</v>
      </c>
      <c r="F7585" s="528" t="s">
        <v>34</v>
      </c>
      <c r="G7585" s="528" t="s">
        <v>13</v>
      </c>
      <c r="H7585" s="153" t="s">
        <v>14935</v>
      </c>
      <c r="I7585" s="635">
        <v>45761</v>
      </c>
    </row>
    <row r="7586" spans="1:9" s="179" customFormat="1" ht="60" hidden="1">
      <c r="A7586" s="111">
        <v>2019133746</v>
      </c>
      <c r="B7586" s="254" t="s">
        <v>9</v>
      </c>
      <c r="C7586" s="529">
        <v>45754</v>
      </c>
      <c r="D7586" s="116" t="s">
        <v>16</v>
      </c>
      <c r="E7586" s="528" t="s">
        <v>14718</v>
      </c>
      <c r="F7586" s="528" t="s">
        <v>30</v>
      </c>
      <c r="G7586" s="528" t="s">
        <v>23</v>
      </c>
      <c r="H7586" s="153" t="s">
        <v>15369</v>
      </c>
      <c r="I7586" s="635">
        <v>45755</v>
      </c>
    </row>
    <row r="7587" spans="1:9" s="179" customFormat="1" ht="45" hidden="1">
      <c r="A7587" s="111">
        <v>2019133758</v>
      </c>
      <c r="B7587" s="254" t="s">
        <v>9</v>
      </c>
      <c r="C7587" s="529">
        <v>45754</v>
      </c>
      <c r="D7587" s="119" t="s">
        <v>28</v>
      </c>
      <c r="E7587" s="528" t="s">
        <v>14719</v>
      </c>
      <c r="F7587" s="528" t="s">
        <v>30</v>
      </c>
      <c r="G7587" s="528" t="s">
        <v>13</v>
      </c>
      <c r="H7587" s="153" t="s">
        <v>15023</v>
      </c>
      <c r="I7587" s="635">
        <v>45761</v>
      </c>
    </row>
    <row r="7588" spans="1:9" s="179" customFormat="1" ht="45" hidden="1">
      <c r="A7588" s="111">
        <v>2019133761</v>
      </c>
      <c r="B7588" s="254" t="s">
        <v>9</v>
      </c>
      <c r="C7588" s="529">
        <v>45754</v>
      </c>
      <c r="D7588" s="410" t="s">
        <v>10</v>
      </c>
      <c r="E7588" s="528" t="s">
        <v>14720</v>
      </c>
      <c r="F7588" s="528" t="s">
        <v>30</v>
      </c>
      <c r="G7588" s="528" t="s">
        <v>23</v>
      </c>
      <c r="H7588" s="153" t="s">
        <v>15369</v>
      </c>
      <c r="I7588" s="635">
        <v>45769</v>
      </c>
    </row>
    <row r="7589" spans="1:9" s="179" customFormat="1" ht="45" hidden="1">
      <c r="A7589" s="111">
        <v>2019133768</v>
      </c>
      <c r="B7589" s="254" t="s">
        <v>9</v>
      </c>
      <c r="C7589" s="357">
        <v>45754</v>
      </c>
      <c r="D7589" s="223" t="s">
        <v>32</v>
      </c>
      <c r="E7589" s="356" t="s">
        <v>14721</v>
      </c>
      <c r="F7589" s="356" t="s">
        <v>30</v>
      </c>
      <c r="G7589" s="634" t="s">
        <v>13</v>
      </c>
      <c r="H7589" s="153" t="s">
        <v>15386</v>
      </c>
      <c r="I7589" s="635">
        <v>45769</v>
      </c>
    </row>
    <row r="7590" spans="1:9" s="179" customFormat="1" ht="45" hidden="1">
      <c r="A7590" s="111">
        <v>2019133771</v>
      </c>
      <c r="B7590" s="254" t="s">
        <v>9</v>
      </c>
      <c r="C7590" s="529">
        <v>45754</v>
      </c>
      <c r="D7590" s="410" t="s">
        <v>10</v>
      </c>
      <c r="E7590" s="528" t="s">
        <v>14721</v>
      </c>
      <c r="F7590" s="528" t="s">
        <v>30</v>
      </c>
      <c r="G7590" s="528" t="s">
        <v>13</v>
      </c>
      <c r="H7590" s="153" t="s">
        <v>14769</v>
      </c>
      <c r="I7590" s="635">
        <v>45769</v>
      </c>
    </row>
    <row r="7591" spans="1:9" s="179" customFormat="1" ht="45" hidden="1">
      <c r="A7591" s="111">
        <v>2019133775</v>
      </c>
      <c r="B7591" s="218" t="s">
        <v>9</v>
      </c>
      <c r="C7591" s="529">
        <v>45754</v>
      </c>
      <c r="D7591" s="410" t="s">
        <v>10</v>
      </c>
      <c r="E7591" s="528" t="s">
        <v>14722</v>
      </c>
      <c r="F7591" s="528" t="s">
        <v>22</v>
      </c>
      <c r="G7591" s="528" t="s">
        <v>23</v>
      </c>
      <c r="H7591" s="153" t="s">
        <v>14735</v>
      </c>
      <c r="I7591" s="635">
        <v>45769</v>
      </c>
    </row>
    <row r="7592" spans="1:9" s="179" customFormat="1" ht="60" hidden="1">
      <c r="A7592" s="111">
        <v>2019133786</v>
      </c>
      <c r="B7592" s="254" t="s">
        <v>9</v>
      </c>
      <c r="C7592" s="529">
        <v>45754</v>
      </c>
      <c r="D7592" s="410" t="s">
        <v>28</v>
      </c>
      <c r="E7592" s="528" t="s">
        <v>14723</v>
      </c>
      <c r="F7592" s="528" t="s">
        <v>30</v>
      </c>
      <c r="G7592" s="528" t="s">
        <v>23</v>
      </c>
      <c r="H7592" s="153" t="s">
        <v>14769</v>
      </c>
      <c r="I7592" s="635">
        <v>45761</v>
      </c>
    </row>
    <row r="7593" spans="1:9" s="179" customFormat="1" ht="30" hidden="1">
      <c r="A7593" s="111">
        <v>2019133789</v>
      </c>
      <c r="B7593" s="254" t="s">
        <v>9</v>
      </c>
      <c r="C7593" s="529">
        <v>45754</v>
      </c>
      <c r="D7593" s="410" t="s">
        <v>28</v>
      </c>
      <c r="E7593" s="528" t="s">
        <v>14724</v>
      </c>
      <c r="F7593" s="528" t="s">
        <v>146</v>
      </c>
      <c r="G7593" s="641" t="s">
        <v>13873</v>
      </c>
      <c r="H7593" s="153" t="s">
        <v>15578</v>
      </c>
      <c r="I7593" s="635">
        <v>45761</v>
      </c>
    </row>
    <row r="7594" spans="1:9" s="179" customFormat="1" ht="30" hidden="1">
      <c r="A7594" s="111">
        <v>2019133790</v>
      </c>
      <c r="B7594" s="235" t="s">
        <v>9</v>
      </c>
      <c r="C7594" s="529">
        <v>45754</v>
      </c>
      <c r="D7594" s="116" t="s">
        <v>16</v>
      </c>
      <c r="E7594" s="528" t="s">
        <v>14725</v>
      </c>
      <c r="F7594" s="528" t="s">
        <v>34</v>
      </c>
      <c r="G7594" s="528" t="s">
        <v>13</v>
      </c>
      <c r="H7594" s="153" t="s">
        <v>14899</v>
      </c>
      <c r="I7594" s="635">
        <v>45755</v>
      </c>
    </row>
    <row r="7595" spans="1:9" s="179" customFormat="1" ht="45" hidden="1">
      <c r="A7595" s="111">
        <v>2019133792</v>
      </c>
      <c r="B7595" s="102" t="s">
        <v>9</v>
      </c>
      <c r="C7595" s="529">
        <v>45754</v>
      </c>
      <c r="D7595" s="116" t="s">
        <v>16</v>
      </c>
      <c r="E7595" s="528" t="s">
        <v>14726</v>
      </c>
      <c r="F7595" s="528" t="s">
        <v>30</v>
      </c>
      <c r="G7595" s="528" t="s">
        <v>23</v>
      </c>
      <c r="H7595" s="153" t="s">
        <v>14814</v>
      </c>
      <c r="I7595" s="635">
        <v>45755</v>
      </c>
    </row>
    <row r="7596" spans="1:9" s="179" customFormat="1" ht="45" hidden="1">
      <c r="A7596" s="111">
        <v>2019133794</v>
      </c>
      <c r="B7596" s="254" t="s">
        <v>9</v>
      </c>
      <c r="C7596" s="529">
        <v>45754</v>
      </c>
      <c r="D7596" s="410" t="s">
        <v>28</v>
      </c>
      <c r="E7596" s="528" t="s">
        <v>14727</v>
      </c>
      <c r="F7596" s="528" t="s">
        <v>34</v>
      </c>
      <c r="G7596" s="528" t="s">
        <v>49</v>
      </c>
      <c r="H7596" s="153" t="s">
        <v>15255</v>
      </c>
      <c r="I7596" s="635">
        <v>45761</v>
      </c>
    </row>
    <row r="7597" spans="1:9" s="179" customFormat="1" ht="30" hidden="1">
      <c r="A7597" s="203" t="s">
        <v>15951</v>
      </c>
      <c r="B7597" s="254" t="s">
        <v>9</v>
      </c>
      <c r="C7597" s="529">
        <v>45754</v>
      </c>
      <c r="D7597" s="410" t="s">
        <v>10</v>
      </c>
      <c r="E7597" s="528" t="s">
        <v>14728</v>
      </c>
      <c r="F7597" s="528" t="s">
        <v>146</v>
      </c>
      <c r="G7597" s="528" t="s">
        <v>23</v>
      </c>
      <c r="H7597" s="153" t="s">
        <v>15023</v>
      </c>
      <c r="I7597" s="635">
        <v>45769</v>
      </c>
    </row>
    <row r="7598" spans="1:9" s="179" customFormat="1" ht="45" hidden="1">
      <c r="A7598" s="111">
        <v>2019133810</v>
      </c>
      <c r="B7598" s="254" t="s">
        <v>9</v>
      </c>
      <c r="C7598" s="529">
        <v>45754</v>
      </c>
      <c r="D7598" s="410" t="s">
        <v>10</v>
      </c>
      <c r="E7598" s="528" t="s">
        <v>14729</v>
      </c>
      <c r="F7598" s="528" t="s">
        <v>30</v>
      </c>
      <c r="G7598" s="528" t="s">
        <v>23</v>
      </c>
      <c r="H7598" s="153" t="s">
        <v>14742</v>
      </c>
      <c r="I7598" s="635">
        <v>45769</v>
      </c>
    </row>
    <row r="7599" spans="1:9" s="179" customFormat="1" ht="60" hidden="1">
      <c r="A7599" s="111">
        <v>2019133820</v>
      </c>
      <c r="B7599" s="254" t="s">
        <v>9</v>
      </c>
      <c r="C7599" s="529">
        <v>45755</v>
      </c>
      <c r="D7599" s="116" t="s">
        <v>16</v>
      </c>
      <c r="E7599" s="528" t="s">
        <v>14730</v>
      </c>
      <c r="F7599" s="528" t="s">
        <v>30</v>
      </c>
      <c r="G7599" s="528" t="s">
        <v>23</v>
      </c>
      <c r="H7599" s="153" t="s">
        <v>14739</v>
      </c>
      <c r="I7599" s="636">
        <v>45756</v>
      </c>
    </row>
    <row r="7600" spans="1:9" s="179" customFormat="1" ht="30" hidden="1">
      <c r="A7600" s="111">
        <v>2019133857</v>
      </c>
      <c r="B7600" s="218" t="s">
        <v>9</v>
      </c>
      <c r="C7600" s="529">
        <v>45755</v>
      </c>
      <c r="D7600" s="116" t="s">
        <v>16</v>
      </c>
      <c r="E7600" s="528" t="s">
        <v>14732</v>
      </c>
      <c r="F7600" s="528" t="s">
        <v>22</v>
      </c>
      <c r="G7600" s="528" t="s">
        <v>23</v>
      </c>
      <c r="H7600" s="153" t="s">
        <v>14735</v>
      </c>
      <c r="I7600" s="636">
        <v>45756</v>
      </c>
    </row>
    <row r="7601" spans="1:10" s="179" customFormat="1" hidden="1">
      <c r="A7601" s="111">
        <v>2019123846</v>
      </c>
      <c r="B7601" s="254" t="s">
        <v>9</v>
      </c>
      <c r="C7601" s="529"/>
      <c r="D7601" s="116"/>
      <c r="E7601" s="528" t="s">
        <v>15103</v>
      </c>
      <c r="F7601" s="528"/>
      <c r="G7601" s="528"/>
      <c r="H7601" s="153"/>
      <c r="I7601" s="636"/>
    </row>
    <row r="7602" spans="1:10" s="179" customFormat="1" ht="75" hidden="1">
      <c r="A7602" s="111">
        <v>2019133862</v>
      </c>
      <c r="B7602" s="254" t="s">
        <v>9</v>
      </c>
      <c r="C7602" s="529">
        <v>45755</v>
      </c>
      <c r="D7602" s="119" t="s">
        <v>28</v>
      </c>
      <c r="E7602" s="528" t="s">
        <v>14733</v>
      </c>
      <c r="F7602" s="528" t="s">
        <v>22</v>
      </c>
      <c r="G7602" s="528" t="s">
        <v>13</v>
      </c>
      <c r="H7602" s="153" t="s">
        <v>14822</v>
      </c>
      <c r="I7602" s="636">
        <v>45762</v>
      </c>
    </row>
    <row r="7603" spans="1:10" s="179" customFormat="1" ht="30" hidden="1">
      <c r="A7603" s="111">
        <v>2019133871</v>
      </c>
      <c r="B7603" s="235" t="s">
        <v>9</v>
      </c>
      <c r="C7603" s="529">
        <v>45755</v>
      </c>
      <c r="D7603" s="116" t="s">
        <v>16</v>
      </c>
      <c r="E7603" s="528" t="s">
        <v>14734</v>
      </c>
      <c r="F7603" s="528" t="s">
        <v>146</v>
      </c>
      <c r="G7603" s="528" t="s">
        <v>23</v>
      </c>
      <c r="H7603" s="153" t="s">
        <v>14793</v>
      </c>
      <c r="I7603" s="636">
        <v>45756</v>
      </c>
    </row>
    <row r="7604" spans="1:10" s="179" customFormat="1" ht="120" hidden="1">
      <c r="A7604" s="111">
        <v>2019133914</v>
      </c>
      <c r="B7604" s="254" t="s">
        <v>9</v>
      </c>
      <c r="C7604" s="529">
        <v>45756</v>
      </c>
      <c r="D7604" s="119" t="s">
        <v>28</v>
      </c>
      <c r="E7604" s="528" t="s">
        <v>14736</v>
      </c>
      <c r="F7604" s="528" t="s">
        <v>30</v>
      </c>
      <c r="G7604" s="528" t="s">
        <v>128</v>
      </c>
      <c r="H7604" s="118" t="s">
        <v>15461</v>
      </c>
      <c r="I7604" s="637">
        <v>45763</v>
      </c>
    </row>
    <row r="7605" spans="1:10" s="179" customFormat="1" ht="30" hidden="1">
      <c r="A7605" s="111">
        <v>2019133918</v>
      </c>
      <c r="B7605" s="235" t="s">
        <v>9</v>
      </c>
      <c r="C7605" s="529">
        <v>45756</v>
      </c>
      <c r="D7605" s="116" t="s">
        <v>16</v>
      </c>
      <c r="E7605" s="528" t="s">
        <v>14737</v>
      </c>
      <c r="F7605" s="528" t="s">
        <v>22</v>
      </c>
      <c r="G7605" s="528" t="s">
        <v>23</v>
      </c>
      <c r="H7605" s="153" t="s">
        <v>14793</v>
      </c>
      <c r="I7605" s="637">
        <v>45757</v>
      </c>
    </row>
    <row r="7606" spans="1:10" s="179" customFormat="1" ht="45" hidden="1">
      <c r="A7606" s="111">
        <v>2019133935</v>
      </c>
      <c r="B7606" s="254" t="s">
        <v>9</v>
      </c>
      <c r="C7606" s="529">
        <v>45756</v>
      </c>
      <c r="D7606" s="119" t="s">
        <v>28</v>
      </c>
      <c r="E7606" s="528" t="s">
        <v>14738</v>
      </c>
      <c r="F7606" s="528" t="s">
        <v>30</v>
      </c>
      <c r="G7606" s="641" t="s">
        <v>13873</v>
      </c>
      <c r="H7606" s="153" t="s">
        <v>14935</v>
      </c>
      <c r="I7606" s="637">
        <v>45763</v>
      </c>
    </row>
    <row r="7607" spans="1:10" s="179" customFormat="1" ht="30" hidden="1">
      <c r="A7607" s="111">
        <v>2019133954</v>
      </c>
      <c r="B7607" s="675" t="s">
        <v>9</v>
      </c>
      <c r="C7607" s="529">
        <v>45757</v>
      </c>
      <c r="D7607" s="116" t="s">
        <v>16</v>
      </c>
      <c r="E7607" s="528" t="s">
        <v>14740</v>
      </c>
      <c r="F7607" s="528" t="s">
        <v>30</v>
      </c>
      <c r="G7607" s="528" t="s">
        <v>23</v>
      </c>
      <c r="H7607" s="153" t="s">
        <v>14839</v>
      </c>
      <c r="I7607" s="638">
        <v>45758</v>
      </c>
    </row>
    <row r="7608" spans="1:10" s="179" customFormat="1" ht="30" hidden="1">
      <c r="A7608" s="111">
        <v>2019133983</v>
      </c>
      <c r="B7608" s="254" t="s">
        <v>9</v>
      </c>
      <c r="C7608" s="529">
        <v>45757</v>
      </c>
      <c r="D7608" s="119" t="s">
        <v>28</v>
      </c>
      <c r="E7608" s="528" t="s">
        <v>14741</v>
      </c>
      <c r="F7608" s="528" t="s">
        <v>30</v>
      </c>
      <c r="G7608" s="528" t="s">
        <v>49</v>
      </c>
      <c r="H7608" s="153" t="s">
        <v>14742</v>
      </c>
      <c r="I7608" s="638">
        <v>45764</v>
      </c>
    </row>
    <row r="7609" spans="1:10" s="179" customFormat="1" ht="60" hidden="1">
      <c r="A7609" s="111">
        <v>2019133987</v>
      </c>
      <c r="B7609" s="254" t="s">
        <v>9</v>
      </c>
      <c r="C7609" s="529">
        <v>45758</v>
      </c>
      <c r="D7609" s="119" t="s">
        <v>28</v>
      </c>
      <c r="E7609" s="528" t="s">
        <v>14743</v>
      </c>
      <c r="F7609" s="528" t="s">
        <v>30</v>
      </c>
      <c r="G7609" s="528" t="s">
        <v>13</v>
      </c>
      <c r="H7609" s="153" t="s">
        <v>14316</v>
      </c>
      <c r="I7609" s="640">
        <v>45765</v>
      </c>
    </row>
    <row r="7610" spans="1:10" s="179" customFormat="1" ht="45" hidden="1">
      <c r="A7610" s="111">
        <v>2019133994</v>
      </c>
      <c r="B7610" s="254" t="s">
        <v>9</v>
      </c>
      <c r="C7610" s="529">
        <v>45758</v>
      </c>
      <c r="D7610" s="116" t="s">
        <v>16</v>
      </c>
      <c r="E7610" s="528" t="s">
        <v>14744</v>
      </c>
      <c r="F7610" s="528" t="s">
        <v>34</v>
      </c>
      <c r="G7610" s="528" t="s">
        <v>13</v>
      </c>
      <c r="H7610" s="153" t="s">
        <v>14316</v>
      </c>
      <c r="I7610" s="640">
        <v>45759</v>
      </c>
    </row>
    <row r="7611" spans="1:10" s="179" customFormat="1" ht="75">
      <c r="A7611" s="111" t="s">
        <v>16109</v>
      </c>
      <c r="B7611" s="114" t="s">
        <v>2996</v>
      </c>
      <c r="C7611" s="529">
        <v>45758</v>
      </c>
      <c r="D7611" s="116" t="s">
        <v>16</v>
      </c>
      <c r="E7611" s="528" t="s">
        <v>14745</v>
      </c>
      <c r="F7611" s="528" t="s">
        <v>22</v>
      </c>
      <c r="G7611" s="528" t="s">
        <v>23</v>
      </c>
      <c r="H7611" s="118" t="s">
        <v>16312</v>
      </c>
      <c r="I7611" s="640">
        <v>45759</v>
      </c>
      <c r="J7611" s="920">
        <v>0</v>
      </c>
    </row>
    <row r="7612" spans="1:10" s="179" customFormat="1" ht="60" hidden="1">
      <c r="A7612" s="111">
        <v>2019134016</v>
      </c>
      <c r="B7612" s="254" t="s">
        <v>9</v>
      </c>
      <c r="C7612" s="529">
        <v>45758</v>
      </c>
      <c r="D7612" s="119" t="s">
        <v>28</v>
      </c>
      <c r="E7612" s="528" t="s">
        <v>14746</v>
      </c>
      <c r="F7612" s="528" t="s">
        <v>30</v>
      </c>
      <c r="G7612" s="528" t="s">
        <v>49</v>
      </c>
      <c r="H7612" s="153" t="s">
        <v>14316</v>
      </c>
      <c r="I7612" s="640">
        <v>45765</v>
      </c>
    </row>
    <row r="7613" spans="1:10" s="179" customFormat="1" ht="45" hidden="1">
      <c r="A7613" s="111">
        <v>2019134020</v>
      </c>
      <c r="B7613" s="235" t="s">
        <v>9</v>
      </c>
      <c r="C7613" s="529">
        <v>45758</v>
      </c>
      <c r="D7613" s="119" t="s">
        <v>28</v>
      </c>
      <c r="E7613" s="528" t="s">
        <v>14747</v>
      </c>
      <c r="F7613" s="528" t="s">
        <v>30</v>
      </c>
      <c r="G7613" s="528" t="s">
        <v>13</v>
      </c>
      <c r="H7613" s="153" t="s">
        <v>14813</v>
      </c>
      <c r="I7613" s="640">
        <v>45765</v>
      </c>
    </row>
    <row r="7614" spans="1:10" s="179" customFormat="1" ht="60" hidden="1">
      <c r="A7614" s="203">
        <v>2019134025</v>
      </c>
      <c r="B7614" s="254" t="s">
        <v>9</v>
      </c>
      <c r="C7614" s="529">
        <v>45758</v>
      </c>
      <c r="D7614" s="410" t="s">
        <v>10</v>
      </c>
      <c r="E7614" s="528" t="s">
        <v>14748</v>
      </c>
      <c r="F7614" s="528" t="s">
        <v>1399</v>
      </c>
      <c r="G7614" s="528" t="s">
        <v>23</v>
      </c>
      <c r="H7614" s="153" t="s">
        <v>15868</v>
      </c>
      <c r="I7614" s="639"/>
    </row>
    <row r="7615" spans="1:10" s="179" customFormat="1" ht="30" hidden="1">
      <c r="A7615" s="111">
        <v>2019134027</v>
      </c>
      <c r="B7615" s="235" t="s">
        <v>9</v>
      </c>
      <c r="C7615" s="529">
        <v>45758</v>
      </c>
      <c r="D7615" s="119" t="s">
        <v>28</v>
      </c>
      <c r="E7615" s="528" t="s">
        <v>14749</v>
      </c>
      <c r="F7615" s="528" t="s">
        <v>30</v>
      </c>
      <c r="G7615" s="528" t="s">
        <v>13</v>
      </c>
      <c r="H7615" s="153" t="s">
        <v>14961</v>
      </c>
      <c r="I7615" s="640">
        <v>45765</v>
      </c>
    </row>
    <row r="7616" spans="1:10" s="179" customFormat="1" ht="30" hidden="1">
      <c r="A7616" s="111">
        <v>2019134032</v>
      </c>
      <c r="B7616" s="254" t="s">
        <v>9</v>
      </c>
      <c r="C7616" s="529">
        <v>45758</v>
      </c>
      <c r="D7616" s="410" t="s">
        <v>10</v>
      </c>
      <c r="E7616" s="528" t="s">
        <v>14750</v>
      </c>
      <c r="F7616" s="528" t="s">
        <v>30</v>
      </c>
      <c r="G7616" s="528" t="s">
        <v>23</v>
      </c>
      <c r="H7616" s="153" t="s">
        <v>15023</v>
      </c>
      <c r="I7616" s="640">
        <v>45773</v>
      </c>
    </row>
    <row r="7617" spans="1:10" s="179" customFormat="1" ht="30" hidden="1">
      <c r="A7617" s="111">
        <v>2019134041</v>
      </c>
      <c r="B7617" s="235" t="s">
        <v>9</v>
      </c>
      <c r="C7617" s="529">
        <v>45758</v>
      </c>
      <c r="D7617" s="410" t="s">
        <v>28</v>
      </c>
      <c r="E7617" s="528" t="s">
        <v>14751</v>
      </c>
      <c r="F7617" s="528" t="s">
        <v>22</v>
      </c>
      <c r="G7617" s="528" t="s">
        <v>49</v>
      </c>
      <c r="H7617" s="153" t="s">
        <v>14760</v>
      </c>
      <c r="I7617" s="640">
        <v>45765</v>
      </c>
    </row>
    <row r="7618" spans="1:10" s="179" customFormat="1" ht="30" hidden="1">
      <c r="A7618" s="111">
        <v>2019134042</v>
      </c>
      <c r="B7618" s="254" t="s">
        <v>9</v>
      </c>
      <c r="C7618" s="529">
        <v>45758</v>
      </c>
      <c r="D7618" s="119" t="s">
        <v>28</v>
      </c>
      <c r="E7618" s="528" t="s">
        <v>14752</v>
      </c>
      <c r="F7618" s="528" t="s">
        <v>30</v>
      </c>
      <c r="G7618" s="528" t="s">
        <v>49</v>
      </c>
      <c r="H7618" s="153" t="s">
        <v>14742</v>
      </c>
      <c r="I7618" s="640">
        <v>45765</v>
      </c>
    </row>
    <row r="7619" spans="1:10" s="179" customFormat="1" ht="30" hidden="1">
      <c r="A7619" s="111">
        <v>2019134064</v>
      </c>
      <c r="B7619" s="254" t="s">
        <v>9</v>
      </c>
      <c r="C7619" s="529">
        <v>45761</v>
      </c>
      <c r="D7619" s="410" t="s">
        <v>10</v>
      </c>
      <c r="E7619" s="528" t="s">
        <v>14755</v>
      </c>
      <c r="F7619" s="528" t="s">
        <v>30</v>
      </c>
      <c r="G7619" s="528" t="s">
        <v>49</v>
      </c>
      <c r="H7619" s="153" t="s">
        <v>14760</v>
      </c>
      <c r="I7619" s="642">
        <v>45776</v>
      </c>
    </row>
    <row r="7620" spans="1:10" s="179" customFormat="1" ht="45" hidden="1">
      <c r="A7620" s="111">
        <v>2019134070</v>
      </c>
      <c r="B7620" s="254" t="s">
        <v>9</v>
      </c>
      <c r="C7620" s="529">
        <v>45761</v>
      </c>
      <c r="D7620" s="410" t="s">
        <v>10</v>
      </c>
      <c r="E7620" s="528" t="s">
        <v>14756</v>
      </c>
      <c r="F7620" s="528" t="s">
        <v>22</v>
      </c>
      <c r="G7620" s="528" t="s">
        <v>23</v>
      </c>
      <c r="H7620" s="153" t="s">
        <v>14799</v>
      </c>
      <c r="I7620" s="642">
        <v>45776</v>
      </c>
    </row>
    <row r="7621" spans="1:10" s="179" customFormat="1" ht="30" hidden="1">
      <c r="A7621" s="111" t="s">
        <v>16110</v>
      </c>
      <c r="B7621" s="235" t="s">
        <v>9</v>
      </c>
      <c r="C7621" s="529">
        <v>45761</v>
      </c>
      <c r="D7621" s="410" t="s">
        <v>10</v>
      </c>
      <c r="E7621" s="528" t="s">
        <v>14757</v>
      </c>
      <c r="F7621" s="528" t="s">
        <v>22</v>
      </c>
      <c r="G7621" s="528" t="s">
        <v>23</v>
      </c>
      <c r="H7621" s="153" t="s">
        <v>16197</v>
      </c>
      <c r="I7621" s="642">
        <v>45776</v>
      </c>
      <c r="J7621" s="920">
        <v>0</v>
      </c>
    </row>
    <row r="7622" spans="1:10" s="179" customFormat="1" ht="30" hidden="1">
      <c r="A7622" s="111">
        <v>2019134154</v>
      </c>
      <c r="B7622" s="254" t="s">
        <v>9</v>
      </c>
      <c r="C7622" s="529">
        <v>45762</v>
      </c>
      <c r="D7622" s="116" t="s">
        <v>16</v>
      </c>
      <c r="E7622" s="528" t="s">
        <v>14758</v>
      </c>
      <c r="F7622" s="528" t="s">
        <v>22</v>
      </c>
      <c r="G7622" s="403" t="s">
        <v>23</v>
      </c>
      <c r="H7622" s="153" t="s">
        <v>14760</v>
      </c>
      <c r="I7622" s="643">
        <v>45763</v>
      </c>
    </row>
    <row r="7623" spans="1:10" s="179" customFormat="1" ht="30" hidden="1">
      <c r="A7623" s="111">
        <v>2019134155</v>
      </c>
      <c r="B7623" s="235" t="s">
        <v>9</v>
      </c>
      <c r="C7623" s="529">
        <v>45762</v>
      </c>
      <c r="D7623" s="116" t="s">
        <v>16</v>
      </c>
      <c r="E7623" s="528" t="s">
        <v>14759</v>
      </c>
      <c r="F7623" s="528" t="s">
        <v>30</v>
      </c>
      <c r="G7623" s="403" t="s">
        <v>23</v>
      </c>
      <c r="H7623" s="153" t="s">
        <v>14793</v>
      </c>
      <c r="I7623" s="643">
        <v>45763</v>
      </c>
    </row>
    <row r="7624" spans="1:10" s="179" customFormat="1" ht="60" hidden="1">
      <c r="A7624" s="111">
        <v>2019134177</v>
      </c>
      <c r="B7624" s="254" t="s">
        <v>9</v>
      </c>
      <c r="C7624" s="529">
        <v>45762</v>
      </c>
      <c r="D7624" s="116" t="s">
        <v>16</v>
      </c>
      <c r="E7624" s="528" t="s">
        <v>14761</v>
      </c>
      <c r="F7624" s="528" t="s">
        <v>30</v>
      </c>
      <c r="G7624" s="403" t="s">
        <v>23</v>
      </c>
      <c r="H7624" s="153" t="s">
        <v>15216</v>
      </c>
      <c r="I7624" s="643">
        <v>45763</v>
      </c>
    </row>
    <row r="7625" spans="1:10" s="179" customFormat="1" ht="30" hidden="1">
      <c r="A7625" s="111">
        <v>2019134178</v>
      </c>
      <c r="B7625" s="254" t="s">
        <v>9</v>
      </c>
      <c r="C7625" s="529">
        <v>45762</v>
      </c>
      <c r="D7625" s="119" t="s">
        <v>28</v>
      </c>
      <c r="E7625" s="528" t="s">
        <v>14762</v>
      </c>
      <c r="F7625" s="528" t="s">
        <v>146</v>
      </c>
      <c r="G7625" s="528" t="s">
        <v>13</v>
      </c>
      <c r="H7625" s="153" t="s">
        <v>15578</v>
      </c>
      <c r="I7625" s="644">
        <v>45769</v>
      </c>
    </row>
    <row r="7626" spans="1:10" s="179" customFormat="1" ht="45" hidden="1">
      <c r="A7626" s="111">
        <v>2019134179</v>
      </c>
      <c r="B7626" s="254" t="s">
        <v>9</v>
      </c>
      <c r="C7626" s="529">
        <v>45762</v>
      </c>
      <c r="D7626" s="116" t="s">
        <v>16</v>
      </c>
      <c r="E7626" s="528" t="s">
        <v>14763</v>
      </c>
      <c r="F7626" s="528" t="s">
        <v>146</v>
      </c>
      <c r="G7626" s="403" t="s">
        <v>23</v>
      </c>
      <c r="H7626" s="153" t="s">
        <v>15205</v>
      </c>
      <c r="I7626" s="643">
        <v>45763</v>
      </c>
    </row>
    <row r="7627" spans="1:10" s="179" customFormat="1" ht="30" hidden="1">
      <c r="A7627" s="111">
        <v>2019134185</v>
      </c>
      <c r="B7627" s="254" t="s">
        <v>9</v>
      </c>
      <c r="C7627" s="529">
        <v>45762</v>
      </c>
      <c r="D7627" s="116" t="s">
        <v>16</v>
      </c>
      <c r="E7627" s="528" t="s">
        <v>14764</v>
      </c>
      <c r="F7627" s="528" t="s">
        <v>22</v>
      </c>
      <c r="G7627" s="528" t="s">
        <v>13</v>
      </c>
      <c r="H7627" s="153" t="s">
        <v>14769</v>
      </c>
      <c r="I7627" s="643">
        <v>45763</v>
      </c>
    </row>
    <row r="7628" spans="1:10" s="179" customFormat="1" ht="90">
      <c r="A7628" s="111" t="s">
        <v>16111</v>
      </c>
      <c r="B7628" s="114" t="s">
        <v>2996</v>
      </c>
      <c r="C7628" s="529">
        <v>45793</v>
      </c>
      <c r="D7628" s="410" t="s">
        <v>10</v>
      </c>
      <c r="E7628" s="528" t="s">
        <v>14765</v>
      </c>
      <c r="F7628" s="528" t="s">
        <v>30</v>
      </c>
      <c r="G7628" s="528" t="s">
        <v>128</v>
      </c>
      <c r="H7628" s="118" t="s">
        <v>16309</v>
      </c>
      <c r="I7628" s="644">
        <v>45808</v>
      </c>
      <c r="J7628" s="920">
        <v>0</v>
      </c>
    </row>
    <row r="7629" spans="1:10" s="179" customFormat="1" ht="30" hidden="1">
      <c r="A7629" s="111">
        <v>2019134199</v>
      </c>
      <c r="B7629" s="235" t="s">
        <v>9</v>
      </c>
      <c r="C7629" s="529">
        <v>45763</v>
      </c>
      <c r="D7629" s="119" t="s">
        <v>28</v>
      </c>
      <c r="E7629" s="528" t="s">
        <v>14766</v>
      </c>
      <c r="F7629" s="528" t="s">
        <v>34</v>
      </c>
      <c r="G7629" s="528" t="s">
        <v>49</v>
      </c>
      <c r="H7629" s="153" t="s">
        <v>15333</v>
      </c>
      <c r="I7629" s="644">
        <v>45770</v>
      </c>
    </row>
    <row r="7630" spans="1:10" s="179" customFormat="1" ht="30" hidden="1">
      <c r="A7630" s="111">
        <v>2019134188</v>
      </c>
      <c r="B7630" s="254" t="s">
        <v>9</v>
      </c>
      <c r="C7630" s="529">
        <v>45763</v>
      </c>
      <c r="D7630" s="119" t="s">
        <v>28</v>
      </c>
      <c r="E7630" s="528" t="s">
        <v>14767</v>
      </c>
      <c r="F7630" s="528" t="s">
        <v>34</v>
      </c>
      <c r="G7630" s="528" t="s">
        <v>49</v>
      </c>
      <c r="H7630" s="153" t="s">
        <v>14769</v>
      </c>
      <c r="I7630" s="644">
        <v>45770</v>
      </c>
    </row>
    <row r="7631" spans="1:10" s="179" customFormat="1" ht="30" hidden="1">
      <c r="A7631" s="111">
        <v>2019134224</v>
      </c>
      <c r="B7631" s="102" t="s">
        <v>9</v>
      </c>
      <c r="C7631" s="529">
        <v>45763</v>
      </c>
      <c r="D7631" s="116" t="s">
        <v>16</v>
      </c>
      <c r="E7631" s="528" t="s">
        <v>14768</v>
      </c>
      <c r="F7631" s="528" t="s">
        <v>30</v>
      </c>
      <c r="G7631" s="528" t="s">
        <v>23</v>
      </c>
      <c r="H7631" s="153" t="s">
        <v>14810</v>
      </c>
      <c r="I7631" s="644">
        <v>45764</v>
      </c>
    </row>
    <row r="7632" spans="1:10" s="179" customFormat="1" ht="30" hidden="1">
      <c r="A7632" s="111">
        <v>2019134255</v>
      </c>
      <c r="B7632" s="254" t="s">
        <v>9</v>
      </c>
      <c r="C7632" s="529">
        <v>45763</v>
      </c>
      <c r="D7632" s="410" t="s">
        <v>10</v>
      </c>
      <c r="E7632" s="528" t="s">
        <v>14770</v>
      </c>
      <c r="F7632" s="528" t="s">
        <v>34</v>
      </c>
      <c r="G7632" s="528" t="s">
        <v>23</v>
      </c>
      <c r="H7632" s="153" t="s">
        <v>14769</v>
      </c>
      <c r="I7632" s="644">
        <v>45778</v>
      </c>
    </row>
    <row r="7633" spans="1:10" s="179" customFormat="1" ht="60" hidden="1">
      <c r="A7633" s="111">
        <v>2019134260</v>
      </c>
      <c r="B7633" s="102" t="s">
        <v>9</v>
      </c>
      <c r="C7633" s="529">
        <v>45763</v>
      </c>
      <c r="D7633" s="116" t="s">
        <v>16</v>
      </c>
      <c r="E7633" s="528" t="s">
        <v>14771</v>
      </c>
      <c r="F7633" s="528" t="s">
        <v>146</v>
      </c>
      <c r="G7633" s="528" t="s">
        <v>49</v>
      </c>
      <c r="H7633" s="153" t="s">
        <v>14813</v>
      </c>
      <c r="I7633" s="644">
        <v>45764</v>
      </c>
    </row>
    <row r="7634" spans="1:10" s="179" customFormat="1" ht="30" hidden="1">
      <c r="A7634" s="111">
        <v>2019134264</v>
      </c>
      <c r="B7634" s="254" t="s">
        <v>9</v>
      </c>
      <c r="C7634" s="529">
        <v>45763</v>
      </c>
      <c r="D7634" s="410" t="s">
        <v>10</v>
      </c>
      <c r="E7634" s="528" t="s">
        <v>14772</v>
      </c>
      <c r="F7634" s="528" t="s">
        <v>34</v>
      </c>
      <c r="G7634" s="528" t="s">
        <v>13</v>
      </c>
      <c r="H7634" s="153" t="s">
        <v>15144</v>
      </c>
      <c r="I7634" s="644">
        <v>45778</v>
      </c>
    </row>
    <row r="7635" spans="1:10" s="179" customFormat="1" ht="30" hidden="1">
      <c r="A7635" s="111">
        <v>2019134265</v>
      </c>
      <c r="B7635" s="254" t="s">
        <v>9</v>
      </c>
      <c r="C7635" s="529">
        <v>45763</v>
      </c>
      <c r="D7635" s="116" t="s">
        <v>16</v>
      </c>
      <c r="E7635" s="528" t="s">
        <v>14773</v>
      </c>
      <c r="F7635" s="528" t="s">
        <v>34</v>
      </c>
      <c r="G7635" s="403" t="s">
        <v>23</v>
      </c>
      <c r="H7635" s="153" t="s">
        <v>14769</v>
      </c>
      <c r="I7635" s="644">
        <v>45764</v>
      </c>
    </row>
    <row r="7636" spans="1:10" s="179" customFormat="1" ht="30" hidden="1">
      <c r="A7636" s="111">
        <v>2019134267</v>
      </c>
      <c r="B7636" s="235" t="s">
        <v>9</v>
      </c>
      <c r="C7636" s="357">
        <v>45763</v>
      </c>
      <c r="D7636" s="223" t="s">
        <v>32</v>
      </c>
      <c r="E7636" s="356" t="s">
        <v>14774</v>
      </c>
      <c r="F7636" s="356" t="s">
        <v>22</v>
      </c>
      <c r="G7636" s="634" t="s">
        <v>13</v>
      </c>
      <c r="H7636" s="153" t="s">
        <v>14814</v>
      </c>
      <c r="I7636" s="644">
        <v>45793</v>
      </c>
    </row>
    <row r="7637" spans="1:10" s="179" customFormat="1" ht="30" hidden="1">
      <c r="A7637" s="111">
        <v>2019134273</v>
      </c>
      <c r="B7637" s="254" t="s">
        <v>9</v>
      </c>
      <c r="C7637" s="529">
        <v>45763</v>
      </c>
      <c r="D7637" s="410" t="s">
        <v>10</v>
      </c>
      <c r="E7637" s="528" t="s">
        <v>14775</v>
      </c>
      <c r="F7637" s="528" t="s">
        <v>30</v>
      </c>
      <c r="G7637" s="528" t="s">
        <v>13</v>
      </c>
      <c r="H7637" s="153" t="s">
        <v>14793</v>
      </c>
      <c r="I7637" s="646">
        <v>45778</v>
      </c>
    </row>
    <row r="7638" spans="1:10" s="179" customFormat="1" ht="45" hidden="1">
      <c r="A7638" s="111" t="s">
        <v>16112</v>
      </c>
      <c r="B7638" s="235" t="s">
        <v>9</v>
      </c>
      <c r="C7638" s="529">
        <v>45764</v>
      </c>
      <c r="D7638" s="410" t="s">
        <v>10</v>
      </c>
      <c r="E7638" s="528" t="s">
        <v>14777</v>
      </c>
      <c r="F7638" s="528" t="s">
        <v>34</v>
      </c>
      <c r="G7638" s="528" t="s">
        <v>23</v>
      </c>
      <c r="H7638" s="153" t="s">
        <v>16197</v>
      </c>
      <c r="I7638" s="646">
        <v>45779</v>
      </c>
      <c r="J7638" s="920">
        <v>0</v>
      </c>
    </row>
    <row r="7639" spans="1:10" s="179" customFormat="1" ht="45" hidden="1">
      <c r="A7639" s="111">
        <v>2019134307</v>
      </c>
      <c r="B7639" s="254" t="s">
        <v>9</v>
      </c>
      <c r="C7639" s="529">
        <v>45764</v>
      </c>
      <c r="D7639" s="116" t="s">
        <v>16</v>
      </c>
      <c r="E7639" s="528" t="s">
        <v>14778</v>
      </c>
      <c r="F7639" s="528" t="s">
        <v>30</v>
      </c>
      <c r="G7639" s="648" t="s">
        <v>49</v>
      </c>
      <c r="H7639" s="118" t="s">
        <v>14780</v>
      </c>
      <c r="I7639" s="646">
        <v>45765</v>
      </c>
    </row>
    <row r="7640" spans="1:10" s="179" customFormat="1" ht="60" hidden="1">
      <c r="A7640" s="111">
        <v>2019134311</v>
      </c>
      <c r="B7640" s="102" t="s">
        <v>9</v>
      </c>
      <c r="C7640" s="529">
        <v>45764</v>
      </c>
      <c r="D7640" s="119" t="s">
        <v>28</v>
      </c>
      <c r="E7640" s="528" t="s">
        <v>14779</v>
      </c>
      <c r="F7640" s="528" t="s">
        <v>30</v>
      </c>
      <c r="G7640" s="528" t="s">
        <v>13</v>
      </c>
      <c r="H7640" s="153" t="s">
        <v>14799</v>
      </c>
      <c r="I7640" s="646">
        <v>45771</v>
      </c>
    </row>
    <row r="7641" spans="1:10" s="179" customFormat="1" ht="45" hidden="1">
      <c r="A7641" s="111">
        <v>2019134333</v>
      </c>
      <c r="B7641" s="254" t="s">
        <v>9</v>
      </c>
      <c r="C7641" s="529">
        <v>45764</v>
      </c>
      <c r="D7641" s="119" t="s">
        <v>28</v>
      </c>
      <c r="E7641" s="528" t="s">
        <v>14782</v>
      </c>
      <c r="F7641" s="528" t="s">
        <v>30</v>
      </c>
      <c r="G7641" s="528" t="s">
        <v>49</v>
      </c>
      <c r="H7641" s="153" t="s">
        <v>15073</v>
      </c>
      <c r="I7641" s="647">
        <v>45771</v>
      </c>
    </row>
    <row r="7642" spans="1:10" s="179" customFormat="1" ht="45" hidden="1">
      <c r="A7642" s="111">
        <v>2019134349</v>
      </c>
      <c r="B7642" s="235" t="s">
        <v>9</v>
      </c>
      <c r="C7642" s="529">
        <v>45769</v>
      </c>
      <c r="D7642" s="119" t="s">
        <v>28</v>
      </c>
      <c r="E7642" s="528" t="s">
        <v>14784</v>
      </c>
      <c r="F7642" s="528" t="s">
        <v>30</v>
      </c>
      <c r="G7642" s="528" t="s">
        <v>49</v>
      </c>
      <c r="H7642" s="153" t="s">
        <v>14907</v>
      </c>
      <c r="I7642" s="647">
        <v>45776</v>
      </c>
    </row>
    <row r="7643" spans="1:10" s="179" customFormat="1" ht="45" hidden="1">
      <c r="A7643" s="111">
        <v>2019134350</v>
      </c>
      <c r="B7643" s="254" t="s">
        <v>9</v>
      </c>
      <c r="C7643" s="529">
        <v>45769</v>
      </c>
      <c r="D7643" s="119" t="s">
        <v>28</v>
      </c>
      <c r="E7643" s="528" t="s">
        <v>14783</v>
      </c>
      <c r="F7643" s="528" t="s">
        <v>22</v>
      </c>
      <c r="G7643" s="528" t="s">
        <v>13</v>
      </c>
      <c r="H7643" s="153" t="s">
        <v>14958</v>
      </c>
      <c r="I7643" s="647">
        <v>45776</v>
      </c>
    </row>
    <row r="7644" spans="1:10" s="179" customFormat="1" ht="30" hidden="1">
      <c r="A7644" s="111">
        <v>2019134354</v>
      </c>
      <c r="B7644" s="235" t="s">
        <v>9</v>
      </c>
      <c r="C7644" s="529">
        <v>45769</v>
      </c>
      <c r="D7644" s="119" t="s">
        <v>28</v>
      </c>
      <c r="E7644" s="528" t="s">
        <v>14785</v>
      </c>
      <c r="F7644" s="528" t="s">
        <v>30</v>
      </c>
      <c r="G7644" s="528" t="s">
        <v>13</v>
      </c>
      <c r="H7644" s="153" t="s">
        <v>14961</v>
      </c>
      <c r="I7644" s="647">
        <v>45776</v>
      </c>
    </row>
    <row r="7645" spans="1:10" s="179" customFormat="1" ht="45" hidden="1">
      <c r="A7645" s="111">
        <v>2019134357</v>
      </c>
      <c r="B7645" s="254" t="s">
        <v>9</v>
      </c>
      <c r="C7645" s="529">
        <v>45769</v>
      </c>
      <c r="D7645" s="116" t="s">
        <v>16</v>
      </c>
      <c r="E7645" s="528" t="s">
        <v>14786</v>
      </c>
      <c r="F7645" s="528" t="s">
        <v>30</v>
      </c>
      <c r="G7645" s="528" t="s">
        <v>23</v>
      </c>
      <c r="H7645" s="153" t="s">
        <v>14787</v>
      </c>
      <c r="I7645" s="649">
        <v>45770</v>
      </c>
    </row>
    <row r="7646" spans="1:10" s="179" customFormat="1" ht="45" hidden="1">
      <c r="A7646" s="111">
        <v>2019134361</v>
      </c>
      <c r="B7646" s="254" t="s">
        <v>9</v>
      </c>
      <c r="C7646" s="529">
        <v>45769</v>
      </c>
      <c r="D7646" s="119" t="s">
        <v>28</v>
      </c>
      <c r="E7646" s="528" t="s">
        <v>14788</v>
      </c>
      <c r="F7646" s="528" t="s">
        <v>30</v>
      </c>
      <c r="G7646" s="528" t="s">
        <v>13</v>
      </c>
      <c r="H7646" s="153" t="s">
        <v>14846</v>
      </c>
      <c r="I7646" s="647">
        <v>45776</v>
      </c>
    </row>
    <row r="7647" spans="1:10" s="179" customFormat="1" ht="30" hidden="1">
      <c r="A7647" s="111">
        <v>2019134370</v>
      </c>
      <c r="B7647" s="254" t="s">
        <v>9</v>
      </c>
      <c r="C7647" s="529">
        <v>45769</v>
      </c>
      <c r="D7647" s="116" t="s">
        <v>16</v>
      </c>
      <c r="E7647" s="528" t="s">
        <v>14789</v>
      </c>
      <c r="F7647" s="528" t="s">
        <v>22</v>
      </c>
      <c r="G7647" s="528" t="s">
        <v>23</v>
      </c>
      <c r="H7647" s="153" t="s">
        <v>14822</v>
      </c>
      <c r="I7647" s="649">
        <v>45770</v>
      </c>
    </row>
    <row r="7648" spans="1:10" s="179" customFormat="1" ht="22.5" hidden="1">
      <c r="A7648" s="111">
        <v>2019134371</v>
      </c>
      <c r="B7648" s="254" t="s">
        <v>9</v>
      </c>
      <c r="C7648" s="649">
        <v>45771</v>
      </c>
      <c r="D7648" s="223" t="s">
        <v>32</v>
      </c>
      <c r="E7648" s="650" t="s">
        <v>14790</v>
      </c>
      <c r="F7648" s="650" t="s">
        <v>22</v>
      </c>
      <c r="G7648" s="650" t="s">
        <v>13</v>
      </c>
      <c r="H7648" s="153" t="s">
        <v>14972</v>
      </c>
      <c r="I7648" s="649">
        <v>45776</v>
      </c>
    </row>
    <row r="7649" spans="1:9" s="179" customFormat="1" ht="45" hidden="1">
      <c r="A7649" s="111">
        <v>2019134378</v>
      </c>
      <c r="B7649" s="102" t="s">
        <v>9</v>
      </c>
      <c r="C7649" s="649">
        <v>45769</v>
      </c>
      <c r="D7649" s="119" t="s">
        <v>28</v>
      </c>
      <c r="E7649" s="650" t="s">
        <v>14791</v>
      </c>
      <c r="F7649" s="650" t="s">
        <v>34</v>
      </c>
      <c r="G7649" s="655" t="s">
        <v>13873</v>
      </c>
      <c r="H7649" s="153" t="s">
        <v>14810</v>
      </c>
      <c r="I7649" s="649">
        <v>45776</v>
      </c>
    </row>
    <row r="7650" spans="1:9" s="179" customFormat="1" ht="45" hidden="1">
      <c r="A7650" s="111">
        <v>2019134389</v>
      </c>
      <c r="B7650" s="254" t="s">
        <v>9</v>
      </c>
      <c r="C7650" s="529">
        <v>45769</v>
      </c>
      <c r="D7650" s="410" t="s">
        <v>10</v>
      </c>
      <c r="E7650" s="528" t="s">
        <v>14792</v>
      </c>
      <c r="F7650" s="528" t="s">
        <v>30</v>
      </c>
      <c r="G7650" s="528" t="s">
        <v>23</v>
      </c>
      <c r="H7650" s="153" t="s">
        <v>14849</v>
      </c>
      <c r="I7650" s="649">
        <v>45784</v>
      </c>
    </row>
    <row r="7651" spans="1:9" s="179" customFormat="1" ht="30" hidden="1">
      <c r="A7651" s="111">
        <v>2019134425</v>
      </c>
      <c r="B7651" s="235" t="s">
        <v>9</v>
      </c>
      <c r="C7651" s="529">
        <v>45770</v>
      </c>
      <c r="D7651" s="116" t="s">
        <v>16</v>
      </c>
      <c r="E7651" s="528" t="s">
        <v>14794</v>
      </c>
      <c r="F7651" s="528" t="s">
        <v>22</v>
      </c>
      <c r="G7651" s="545" t="s">
        <v>23</v>
      </c>
      <c r="H7651" s="153" t="s">
        <v>14793</v>
      </c>
      <c r="I7651" s="651">
        <v>45771</v>
      </c>
    </row>
    <row r="7652" spans="1:9" s="179" customFormat="1" ht="30" hidden="1">
      <c r="A7652" s="111">
        <v>2019134430</v>
      </c>
      <c r="B7652" s="398" t="s">
        <v>9</v>
      </c>
      <c r="C7652" s="544">
        <v>45770</v>
      </c>
      <c r="D7652" s="451" t="s">
        <v>10</v>
      </c>
      <c r="E7652" s="545" t="s">
        <v>14795</v>
      </c>
      <c r="F7652" s="545" t="s">
        <v>30</v>
      </c>
      <c r="G7652" s="545" t="s">
        <v>23</v>
      </c>
      <c r="H7652" s="153" t="s">
        <v>15127</v>
      </c>
      <c r="I7652" s="652">
        <v>45785</v>
      </c>
    </row>
    <row r="7653" spans="1:9" s="179" customFormat="1" ht="30" hidden="1">
      <c r="A7653" s="111">
        <v>2019134433</v>
      </c>
      <c r="B7653" s="254" t="s">
        <v>9</v>
      </c>
      <c r="C7653" s="649">
        <v>45770</v>
      </c>
      <c r="D7653" s="119" t="s">
        <v>28</v>
      </c>
      <c r="E7653" s="650" t="s">
        <v>14796</v>
      </c>
      <c r="F7653" s="650" t="s">
        <v>30</v>
      </c>
      <c r="G7653" s="650" t="s">
        <v>128</v>
      </c>
      <c r="H7653" s="153" t="s">
        <v>14833</v>
      </c>
      <c r="I7653" s="649">
        <v>45777</v>
      </c>
    </row>
    <row r="7654" spans="1:9" s="179" customFormat="1" ht="14.25" hidden="1" customHeight="1">
      <c r="A7654" s="111">
        <v>2019134435</v>
      </c>
      <c r="B7654" s="576" t="s">
        <v>155</v>
      </c>
      <c r="C7654" s="653">
        <v>45770</v>
      </c>
      <c r="D7654" s="596" t="s">
        <v>16</v>
      </c>
      <c r="E7654" s="654" t="s">
        <v>14797</v>
      </c>
      <c r="F7654" s="654" t="s">
        <v>22</v>
      </c>
      <c r="G7654" s="654" t="s">
        <v>26</v>
      </c>
      <c r="H7654" s="654" t="s">
        <v>157</v>
      </c>
      <c r="I7654" s="653">
        <v>45771</v>
      </c>
    </row>
    <row r="7655" spans="1:9" s="179" customFormat="1" ht="45" hidden="1">
      <c r="A7655" s="111">
        <v>2019134463</v>
      </c>
      <c r="B7655" s="254" t="s">
        <v>9</v>
      </c>
      <c r="C7655" s="529">
        <v>45770</v>
      </c>
      <c r="D7655" s="116" t="s">
        <v>16</v>
      </c>
      <c r="E7655" s="528" t="s">
        <v>14798</v>
      </c>
      <c r="F7655" s="528" t="s">
        <v>30</v>
      </c>
      <c r="G7655" s="545" t="s">
        <v>23</v>
      </c>
      <c r="H7655" s="153" t="s">
        <v>14799</v>
      </c>
      <c r="I7655" s="651">
        <v>45771</v>
      </c>
    </row>
    <row r="7656" spans="1:9" s="179" customFormat="1" ht="60" hidden="1">
      <c r="A7656" s="111">
        <v>2019134487</v>
      </c>
      <c r="B7656" s="254" t="s">
        <v>9</v>
      </c>
      <c r="C7656" s="529">
        <v>45771</v>
      </c>
      <c r="D7656" s="410" t="s">
        <v>10</v>
      </c>
      <c r="E7656" s="528" t="s">
        <v>14800</v>
      </c>
      <c r="F7656" s="528" t="s">
        <v>146</v>
      </c>
      <c r="G7656" s="528" t="s">
        <v>49</v>
      </c>
      <c r="H7656" s="153" t="s">
        <v>15386</v>
      </c>
      <c r="I7656" s="656">
        <v>45786</v>
      </c>
    </row>
    <row r="7657" spans="1:9" s="179" customFormat="1" ht="30" hidden="1">
      <c r="A7657" s="111">
        <v>2019134514</v>
      </c>
      <c r="B7657" s="102" t="s">
        <v>9</v>
      </c>
      <c r="C7657" s="529">
        <v>45771</v>
      </c>
      <c r="D7657" s="116" t="s">
        <v>16</v>
      </c>
      <c r="E7657" s="528" t="s">
        <v>14802</v>
      </c>
      <c r="F7657" s="528" t="s">
        <v>30</v>
      </c>
      <c r="G7657" s="528" t="s">
        <v>23</v>
      </c>
      <c r="H7657" s="153" t="s">
        <v>14799</v>
      </c>
      <c r="I7657" s="656">
        <v>45772</v>
      </c>
    </row>
    <row r="7658" spans="1:9" s="179" customFormat="1" ht="30" hidden="1">
      <c r="A7658" s="111">
        <v>2019134515</v>
      </c>
      <c r="B7658" s="658" t="s">
        <v>155</v>
      </c>
      <c r="C7658" s="659">
        <v>45771</v>
      </c>
      <c r="D7658" s="135" t="s">
        <v>16</v>
      </c>
      <c r="E7658" s="657" t="s">
        <v>14803</v>
      </c>
      <c r="F7658" s="657" t="s">
        <v>30</v>
      </c>
      <c r="G7658" s="657" t="s">
        <v>23</v>
      </c>
      <c r="H7658" s="657" t="s">
        <v>157</v>
      </c>
      <c r="I7658" s="659">
        <v>45772</v>
      </c>
    </row>
    <row r="7659" spans="1:9" s="179" customFormat="1" ht="30" hidden="1">
      <c r="A7659" s="111">
        <v>2019134520</v>
      </c>
      <c r="B7659" s="235" t="s">
        <v>9</v>
      </c>
      <c r="C7659" s="649">
        <v>45771</v>
      </c>
      <c r="D7659" s="119" t="s">
        <v>28</v>
      </c>
      <c r="E7659" s="650" t="s">
        <v>14804</v>
      </c>
      <c r="F7659" s="650" t="s">
        <v>30</v>
      </c>
      <c r="G7659" s="650" t="s">
        <v>23</v>
      </c>
      <c r="H7659" s="153" t="s">
        <v>14912</v>
      </c>
      <c r="I7659" s="649">
        <v>45778</v>
      </c>
    </row>
    <row r="7660" spans="1:9" s="179" customFormat="1" ht="45" hidden="1">
      <c r="A7660" s="111">
        <v>2019134533</v>
      </c>
      <c r="B7660" s="711" t="s">
        <v>9</v>
      </c>
      <c r="C7660" s="649">
        <v>45771</v>
      </c>
      <c r="D7660" s="119" t="s">
        <v>28</v>
      </c>
      <c r="E7660" s="650" t="s">
        <v>14805</v>
      </c>
      <c r="F7660" s="650" t="s">
        <v>30</v>
      </c>
      <c r="G7660" s="650" t="s">
        <v>128</v>
      </c>
      <c r="H7660" s="153" t="s">
        <v>15010</v>
      </c>
      <c r="I7660" s="649">
        <v>45778</v>
      </c>
    </row>
    <row r="7661" spans="1:9" s="179" customFormat="1" ht="45" hidden="1">
      <c r="A7661" s="111">
        <v>2019134543</v>
      </c>
      <c r="B7661" s="254" t="s">
        <v>9</v>
      </c>
      <c r="C7661" s="529">
        <v>45772</v>
      </c>
      <c r="D7661" s="116" t="s">
        <v>16</v>
      </c>
      <c r="E7661" s="528" t="s">
        <v>14806</v>
      </c>
      <c r="F7661" s="528" t="s">
        <v>34</v>
      </c>
      <c r="G7661" s="528" t="s">
        <v>23</v>
      </c>
      <c r="H7661" s="153" t="s">
        <v>15055</v>
      </c>
      <c r="I7661" s="660">
        <v>45773</v>
      </c>
    </row>
    <row r="7662" spans="1:9" s="179" customFormat="1" ht="30" hidden="1">
      <c r="A7662" s="111">
        <v>2019134556</v>
      </c>
      <c r="B7662" s="398" t="s">
        <v>9</v>
      </c>
      <c r="C7662" s="529">
        <v>45772</v>
      </c>
      <c r="D7662" s="410" t="s">
        <v>10</v>
      </c>
      <c r="E7662" s="528" t="s">
        <v>14807</v>
      </c>
      <c r="F7662" s="528" t="s">
        <v>34</v>
      </c>
      <c r="G7662" s="528" t="s">
        <v>23</v>
      </c>
      <c r="H7662" s="153" t="s">
        <v>15147</v>
      </c>
      <c r="I7662" s="660">
        <v>45787</v>
      </c>
    </row>
    <row r="7663" spans="1:9" s="179" customFormat="1" ht="60" hidden="1">
      <c r="A7663" s="111">
        <v>2019134557</v>
      </c>
      <c r="B7663" s="254" t="s">
        <v>9</v>
      </c>
      <c r="C7663" s="649">
        <v>45772</v>
      </c>
      <c r="D7663" s="119" t="s">
        <v>28</v>
      </c>
      <c r="E7663" s="650" t="s">
        <v>14808</v>
      </c>
      <c r="F7663" s="650" t="s">
        <v>34</v>
      </c>
      <c r="G7663" s="650" t="s">
        <v>49</v>
      </c>
      <c r="H7663" s="153" t="s">
        <v>15319</v>
      </c>
      <c r="I7663" s="649">
        <v>45779</v>
      </c>
    </row>
    <row r="7664" spans="1:9" s="179" customFormat="1" ht="45" hidden="1">
      <c r="A7664" s="111">
        <v>2019134562</v>
      </c>
      <c r="B7664" s="254" t="s">
        <v>9</v>
      </c>
      <c r="C7664" s="529">
        <v>45772</v>
      </c>
      <c r="D7664" s="116" t="s">
        <v>16</v>
      </c>
      <c r="E7664" s="528" t="s">
        <v>14809</v>
      </c>
      <c r="F7664" s="528" t="s">
        <v>34</v>
      </c>
      <c r="G7664" s="528" t="s">
        <v>49</v>
      </c>
      <c r="H7664" s="153" t="s">
        <v>14814</v>
      </c>
      <c r="I7664" s="660">
        <v>45773</v>
      </c>
    </row>
    <row r="7665" spans="1:10" s="179" customFormat="1" ht="30" hidden="1">
      <c r="A7665" s="111">
        <v>2019134591</v>
      </c>
      <c r="B7665" s="254" t="s">
        <v>9</v>
      </c>
      <c r="C7665" s="529">
        <v>45772</v>
      </c>
      <c r="D7665" s="116" t="s">
        <v>16</v>
      </c>
      <c r="E7665" s="528" t="s">
        <v>14811</v>
      </c>
      <c r="F7665" s="528" t="s">
        <v>30</v>
      </c>
      <c r="G7665" s="528" t="s">
        <v>23</v>
      </c>
      <c r="H7665" s="153" t="s">
        <v>14813</v>
      </c>
      <c r="I7665" s="660">
        <v>45773</v>
      </c>
    </row>
    <row r="7666" spans="1:10" s="179" customFormat="1" ht="30" hidden="1">
      <c r="A7666" s="111">
        <v>2019134268</v>
      </c>
      <c r="B7666" s="254" t="s">
        <v>9</v>
      </c>
      <c r="C7666" s="529">
        <v>45772</v>
      </c>
      <c r="D7666" s="116" t="s">
        <v>16</v>
      </c>
      <c r="E7666" s="528" t="s">
        <v>14812</v>
      </c>
      <c r="F7666" s="528" t="s">
        <v>34</v>
      </c>
      <c r="G7666" s="528" t="s">
        <v>23</v>
      </c>
      <c r="H7666" s="153" t="s">
        <v>14813</v>
      </c>
      <c r="I7666" s="660">
        <v>45773</v>
      </c>
    </row>
    <row r="7667" spans="1:10" s="179" customFormat="1" ht="60" hidden="1">
      <c r="A7667" s="111">
        <v>2019134623</v>
      </c>
      <c r="B7667" s="254" t="s">
        <v>9</v>
      </c>
      <c r="C7667" s="649">
        <v>45775</v>
      </c>
      <c r="D7667" s="119" t="s">
        <v>28</v>
      </c>
      <c r="E7667" s="650" t="s">
        <v>14815</v>
      </c>
      <c r="F7667" s="650" t="s">
        <v>34</v>
      </c>
      <c r="G7667" s="650" t="s">
        <v>23</v>
      </c>
      <c r="H7667" s="153" t="s">
        <v>14899</v>
      </c>
      <c r="I7667" s="649">
        <v>45782</v>
      </c>
    </row>
    <row r="7668" spans="1:10" s="179" customFormat="1" ht="60" hidden="1">
      <c r="A7668" s="111">
        <v>2019134629</v>
      </c>
      <c r="B7668" s="102" t="s">
        <v>9</v>
      </c>
      <c r="C7668" s="529">
        <v>45775</v>
      </c>
      <c r="D7668" s="116" t="s">
        <v>16</v>
      </c>
      <c r="E7668" s="528" t="s">
        <v>14816</v>
      </c>
      <c r="F7668" s="528" t="s">
        <v>30</v>
      </c>
      <c r="G7668" s="528" t="s">
        <v>23</v>
      </c>
      <c r="H7668" s="153" t="s">
        <v>14814</v>
      </c>
      <c r="I7668" s="661">
        <v>45776</v>
      </c>
    </row>
    <row r="7669" spans="1:10" s="179" customFormat="1" ht="45" hidden="1">
      <c r="A7669" s="111">
        <v>2019134634</v>
      </c>
      <c r="B7669" s="102" t="s">
        <v>9</v>
      </c>
      <c r="C7669" s="661">
        <v>45775</v>
      </c>
      <c r="D7669" s="119" t="s">
        <v>28</v>
      </c>
      <c r="E7669" s="662" t="s">
        <v>14817</v>
      </c>
      <c r="F7669" s="662" t="s">
        <v>30</v>
      </c>
      <c r="G7669" s="662" t="s">
        <v>23</v>
      </c>
      <c r="H7669" s="153" t="s">
        <v>14814</v>
      </c>
      <c r="I7669" s="661">
        <v>45782</v>
      </c>
    </row>
    <row r="7670" spans="1:10" s="179" customFormat="1" ht="45" hidden="1">
      <c r="A7670" s="111">
        <v>2019134656</v>
      </c>
      <c r="B7670" s="254" t="s">
        <v>9</v>
      </c>
      <c r="C7670" s="661">
        <v>45775</v>
      </c>
      <c r="D7670" s="410" t="s">
        <v>10</v>
      </c>
      <c r="E7670" s="662" t="s">
        <v>14821</v>
      </c>
      <c r="F7670" s="663" t="s">
        <v>22</v>
      </c>
      <c r="G7670" s="662" t="s">
        <v>23</v>
      </c>
      <c r="H7670" s="153" t="s">
        <v>15216</v>
      </c>
      <c r="I7670" s="661">
        <v>45782</v>
      </c>
    </row>
    <row r="7671" spans="1:10" s="179" customFormat="1" ht="30" hidden="1">
      <c r="A7671" s="111">
        <v>2019134673</v>
      </c>
      <c r="B7671" s="102" t="s">
        <v>9</v>
      </c>
      <c r="C7671" s="529">
        <v>45775</v>
      </c>
      <c r="D7671" s="116" t="s">
        <v>16</v>
      </c>
      <c r="E7671" s="662" t="s">
        <v>14818</v>
      </c>
      <c r="F7671" s="650" t="s">
        <v>34</v>
      </c>
      <c r="G7671" s="528" t="s">
        <v>23</v>
      </c>
      <c r="H7671" s="153" t="s">
        <v>14822</v>
      </c>
      <c r="I7671" s="661">
        <v>45776</v>
      </c>
    </row>
    <row r="7672" spans="1:10" s="179" customFormat="1" ht="75" hidden="1">
      <c r="A7672" s="111">
        <v>2019134669</v>
      </c>
      <c r="B7672" s="254" t="s">
        <v>9</v>
      </c>
      <c r="C7672" s="665">
        <v>45775</v>
      </c>
      <c r="D7672" s="170" t="s">
        <v>28</v>
      </c>
      <c r="E7672" s="666" t="s">
        <v>14819</v>
      </c>
      <c r="F7672" s="666" t="s">
        <v>30</v>
      </c>
      <c r="G7672" s="666" t="s">
        <v>128</v>
      </c>
      <c r="H7672" s="153" t="s">
        <v>15511</v>
      </c>
      <c r="I7672" s="665">
        <v>45782</v>
      </c>
    </row>
    <row r="7673" spans="1:10" s="179" customFormat="1" ht="30" hidden="1">
      <c r="A7673" s="111">
        <v>2019134677</v>
      </c>
      <c r="B7673" s="102" t="s">
        <v>9</v>
      </c>
      <c r="C7673" s="661">
        <v>45775</v>
      </c>
      <c r="D7673" s="116" t="s">
        <v>16</v>
      </c>
      <c r="E7673" s="662" t="s">
        <v>14820</v>
      </c>
      <c r="F7673" s="663" t="s">
        <v>22</v>
      </c>
      <c r="G7673" s="528" t="s">
        <v>23</v>
      </c>
      <c r="H7673" s="153" t="s">
        <v>14822</v>
      </c>
      <c r="I7673" s="661">
        <v>45782</v>
      </c>
    </row>
    <row r="7674" spans="1:10" s="179" customFormat="1" ht="30" hidden="1">
      <c r="A7674" s="111" t="s">
        <v>16113</v>
      </c>
      <c r="B7674" s="254" t="s">
        <v>9</v>
      </c>
      <c r="C7674" s="661">
        <v>45776</v>
      </c>
      <c r="D7674" s="119" t="s">
        <v>28</v>
      </c>
      <c r="E7674" s="662" t="s">
        <v>14823</v>
      </c>
      <c r="F7674" s="663" t="s">
        <v>22</v>
      </c>
      <c r="G7674" s="528" t="s">
        <v>23</v>
      </c>
      <c r="H7674" s="153" t="s">
        <v>16197</v>
      </c>
      <c r="I7674" s="661">
        <f>C7674+7</f>
        <v>45783</v>
      </c>
      <c r="J7674" s="920">
        <v>0</v>
      </c>
    </row>
    <row r="7675" spans="1:10" s="179" customFormat="1" ht="14.25" hidden="1" customHeight="1">
      <c r="A7675" s="111">
        <v>2019134713</v>
      </c>
      <c r="B7675" s="576" t="s">
        <v>155</v>
      </c>
      <c r="C7675" s="667">
        <v>45776</v>
      </c>
      <c r="D7675" s="596" t="s">
        <v>16</v>
      </c>
      <c r="E7675" s="668" t="s">
        <v>14825</v>
      </c>
      <c r="F7675" s="668" t="s">
        <v>30</v>
      </c>
      <c r="G7675" s="668" t="s">
        <v>23</v>
      </c>
      <c r="H7675" s="668" t="s">
        <v>157</v>
      </c>
      <c r="I7675" s="667">
        <v>45777</v>
      </c>
    </row>
    <row r="7676" spans="1:10" s="179" customFormat="1" ht="30" hidden="1">
      <c r="A7676" s="111">
        <v>2019134725</v>
      </c>
      <c r="B7676" s="254" t="s">
        <v>9</v>
      </c>
      <c r="C7676" s="661">
        <v>45776</v>
      </c>
      <c r="D7676" s="410" t="s">
        <v>10</v>
      </c>
      <c r="E7676" s="662" t="s">
        <v>14826</v>
      </c>
      <c r="F7676" s="663" t="s">
        <v>30</v>
      </c>
      <c r="G7676" s="662" t="s">
        <v>23</v>
      </c>
      <c r="H7676" s="153" t="s">
        <v>14935</v>
      </c>
      <c r="I7676" s="669">
        <v>45791</v>
      </c>
    </row>
    <row r="7677" spans="1:10" s="179" customFormat="1" ht="60" hidden="1">
      <c r="A7677" s="111">
        <v>2019134735</v>
      </c>
      <c r="B7677" s="254" t="s">
        <v>9</v>
      </c>
      <c r="C7677" s="661">
        <v>45776</v>
      </c>
      <c r="D7677" s="119" t="s">
        <v>28</v>
      </c>
      <c r="E7677" s="662" t="s">
        <v>14827</v>
      </c>
      <c r="F7677" s="663" t="s">
        <v>22</v>
      </c>
      <c r="G7677" s="663" t="s">
        <v>13873</v>
      </c>
      <c r="H7677" s="153" t="s">
        <v>15258</v>
      </c>
      <c r="I7677" s="661">
        <v>45783</v>
      </c>
    </row>
    <row r="7678" spans="1:10" s="179" customFormat="1" ht="30" hidden="1">
      <c r="A7678" s="111">
        <v>2019134739</v>
      </c>
      <c r="B7678" s="102" t="s">
        <v>9</v>
      </c>
      <c r="C7678" s="661">
        <v>45776</v>
      </c>
      <c r="D7678" s="119" t="s">
        <v>28</v>
      </c>
      <c r="E7678" s="662" t="s">
        <v>14828</v>
      </c>
      <c r="F7678" s="663" t="s">
        <v>30</v>
      </c>
      <c r="G7678" s="663" t="s">
        <v>49</v>
      </c>
      <c r="H7678" s="153" t="s">
        <v>14839</v>
      </c>
      <c r="I7678" s="669">
        <v>45783</v>
      </c>
    </row>
    <row r="7679" spans="1:10" s="179" customFormat="1" ht="45" hidden="1">
      <c r="A7679" s="111">
        <v>2019134754</v>
      </c>
      <c r="B7679" s="254" t="s">
        <v>9</v>
      </c>
      <c r="C7679" s="661">
        <v>45776</v>
      </c>
      <c r="D7679" s="410" t="s">
        <v>10</v>
      </c>
      <c r="E7679" s="662" t="s">
        <v>14829</v>
      </c>
      <c r="F7679" s="663" t="s">
        <v>30</v>
      </c>
      <c r="G7679" s="676" t="s">
        <v>13873</v>
      </c>
      <c r="H7679" s="153" t="s">
        <v>15073</v>
      </c>
      <c r="I7679" s="669">
        <v>45791</v>
      </c>
    </row>
    <row r="7680" spans="1:10" s="179" customFormat="1" ht="60" hidden="1">
      <c r="A7680" s="111">
        <v>2019134757</v>
      </c>
      <c r="B7680" s="254" t="s">
        <v>9</v>
      </c>
      <c r="C7680" s="661">
        <v>45776</v>
      </c>
      <c r="D7680" s="119" t="s">
        <v>28</v>
      </c>
      <c r="E7680" s="662" t="s">
        <v>14830</v>
      </c>
      <c r="F7680" s="663" t="s">
        <v>30</v>
      </c>
      <c r="G7680" s="673" t="s">
        <v>14843</v>
      </c>
      <c r="H7680" s="153" t="s">
        <v>14935</v>
      </c>
      <c r="I7680" s="669">
        <v>45783</v>
      </c>
    </row>
    <row r="7681" spans="1:9" s="179" customFormat="1" ht="45" hidden="1">
      <c r="A7681" s="111">
        <v>2019134765</v>
      </c>
      <c r="B7681" s="102" t="s">
        <v>9</v>
      </c>
      <c r="C7681" s="661">
        <v>45777</v>
      </c>
      <c r="D7681" s="119" t="s">
        <v>28</v>
      </c>
      <c r="E7681" s="662" t="s">
        <v>14831</v>
      </c>
      <c r="F7681" s="663" t="s">
        <v>34</v>
      </c>
      <c r="G7681" s="663" t="s">
        <v>13</v>
      </c>
      <c r="H7681" s="153" t="s">
        <v>14876</v>
      </c>
      <c r="I7681" s="669">
        <v>45784</v>
      </c>
    </row>
    <row r="7682" spans="1:9" s="179" customFormat="1" ht="45" hidden="1">
      <c r="A7682" s="111">
        <v>2019134772</v>
      </c>
      <c r="B7682" s="235" t="s">
        <v>9</v>
      </c>
      <c r="C7682" s="661">
        <v>45777</v>
      </c>
      <c r="D7682" s="410" t="s">
        <v>10</v>
      </c>
      <c r="E7682" s="662" t="s">
        <v>14832</v>
      </c>
      <c r="F7682" s="663" t="s">
        <v>30</v>
      </c>
      <c r="G7682" s="662" t="s">
        <v>13</v>
      </c>
      <c r="H7682" s="153" t="s">
        <v>14912</v>
      </c>
      <c r="I7682" s="669">
        <v>45792</v>
      </c>
    </row>
    <row r="7683" spans="1:9" s="179" customFormat="1" ht="45" hidden="1">
      <c r="A7683" s="111">
        <v>2019134794</v>
      </c>
      <c r="B7683" s="254" t="s">
        <v>9</v>
      </c>
      <c r="C7683" s="529">
        <v>45777</v>
      </c>
      <c r="D7683" s="116" t="s">
        <v>16</v>
      </c>
      <c r="E7683" s="528" t="s">
        <v>14834</v>
      </c>
      <c r="F7683" s="528" t="s">
        <v>34</v>
      </c>
      <c r="G7683" s="528" t="s">
        <v>13</v>
      </c>
      <c r="H7683" s="153" t="s">
        <v>15086</v>
      </c>
      <c r="I7683" s="671">
        <v>45778</v>
      </c>
    </row>
    <row r="7684" spans="1:9" s="179" customFormat="1" ht="45" hidden="1">
      <c r="A7684" s="111">
        <v>2019134799</v>
      </c>
      <c r="B7684" s="235" t="s">
        <v>9</v>
      </c>
      <c r="C7684" s="529">
        <v>45777</v>
      </c>
      <c r="D7684" s="116" t="s">
        <v>16</v>
      </c>
      <c r="E7684" s="528" t="s">
        <v>14835</v>
      </c>
      <c r="F7684" s="528" t="s">
        <v>30</v>
      </c>
      <c r="G7684" s="528" t="s">
        <v>13</v>
      </c>
      <c r="H7684" s="153" t="s">
        <v>14839</v>
      </c>
      <c r="I7684" s="671">
        <v>45778</v>
      </c>
    </row>
    <row r="7685" spans="1:9" s="179" customFormat="1" ht="30" hidden="1">
      <c r="A7685" s="111">
        <v>2019134807</v>
      </c>
      <c r="B7685" s="254" t="s">
        <v>9</v>
      </c>
      <c r="C7685" s="529">
        <v>45777</v>
      </c>
      <c r="D7685" s="116" t="s">
        <v>16</v>
      </c>
      <c r="E7685" s="528" t="s">
        <v>14836</v>
      </c>
      <c r="F7685" s="528" t="s">
        <v>34</v>
      </c>
      <c r="G7685" s="528" t="s">
        <v>23</v>
      </c>
      <c r="H7685" s="153" t="s">
        <v>15055</v>
      </c>
      <c r="I7685" s="671">
        <v>45778</v>
      </c>
    </row>
    <row r="7686" spans="1:9" s="179" customFormat="1" ht="30" hidden="1">
      <c r="A7686" s="111">
        <v>2019134811</v>
      </c>
      <c r="B7686" s="254" t="s">
        <v>9</v>
      </c>
      <c r="C7686" s="529">
        <v>45777</v>
      </c>
      <c r="D7686" s="116" t="s">
        <v>16</v>
      </c>
      <c r="E7686" s="528" t="s">
        <v>14836</v>
      </c>
      <c r="F7686" s="528" t="s">
        <v>30</v>
      </c>
      <c r="G7686" s="528" t="s">
        <v>23</v>
      </c>
      <c r="H7686" s="153" t="s">
        <v>15055</v>
      </c>
      <c r="I7686" s="671">
        <v>45778</v>
      </c>
    </row>
    <row r="7687" spans="1:9" s="179" customFormat="1" ht="45" hidden="1">
      <c r="A7687" s="111">
        <v>2019134809</v>
      </c>
      <c r="B7687" s="235" t="s">
        <v>9</v>
      </c>
      <c r="C7687" s="661">
        <v>45777</v>
      </c>
      <c r="D7687" s="410" t="s">
        <v>10</v>
      </c>
      <c r="E7687" s="662" t="s">
        <v>14837</v>
      </c>
      <c r="F7687" s="663" t="s">
        <v>22</v>
      </c>
      <c r="G7687" s="662" t="s">
        <v>13</v>
      </c>
      <c r="H7687" s="153" t="s">
        <v>14958</v>
      </c>
      <c r="I7687" s="671">
        <v>45792</v>
      </c>
    </row>
    <row r="7688" spans="1:9" s="179" customFormat="1" ht="30" hidden="1">
      <c r="A7688" s="111">
        <v>2019134812</v>
      </c>
      <c r="B7688" s="254" t="s">
        <v>9</v>
      </c>
      <c r="C7688" s="529">
        <v>45777</v>
      </c>
      <c r="D7688" s="116" t="s">
        <v>16</v>
      </c>
      <c r="E7688" s="528" t="s">
        <v>14838</v>
      </c>
      <c r="F7688" s="528" t="s">
        <v>30</v>
      </c>
      <c r="G7688" s="528" t="s">
        <v>23</v>
      </c>
      <c r="H7688" s="153" t="s">
        <v>14907</v>
      </c>
      <c r="I7688" s="671">
        <v>45778</v>
      </c>
    </row>
    <row r="7689" spans="1:9" s="179" customFormat="1" ht="60" hidden="1">
      <c r="A7689" s="111">
        <v>2019134829</v>
      </c>
      <c r="B7689" s="254" t="s">
        <v>9</v>
      </c>
      <c r="C7689" s="529">
        <v>45790</v>
      </c>
      <c r="D7689" s="119" t="s">
        <v>28</v>
      </c>
      <c r="E7689" s="700" t="s">
        <v>14955</v>
      </c>
      <c r="F7689" s="663" t="s">
        <v>22</v>
      </c>
      <c r="G7689" s="662" t="s">
        <v>13</v>
      </c>
      <c r="H7689" s="153" t="s">
        <v>14958</v>
      </c>
      <c r="I7689" s="671">
        <f>C7689+7</f>
        <v>45797</v>
      </c>
    </row>
    <row r="7690" spans="1:9" s="179" customFormat="1" ht="90" hidden="1">
      <c r="A7690" s="111">
        <v>20019134832</v>
      </c>
      <c r="B7690" s="254" t="s">
        <v>9</v>
      </c>
      <c r="C7690" s="529">
        <v>45792</v>
      </c>
      <c r="D7690" s="410" t="s">
        <v>10</v>
      </c>
      <c r="E7690" s="528" t="s">
        <v>14954</v>
      </c>
      <c r="F7690" s="700" t="s">
        <v>146</v>
      </c>
      <c r="G7690" s="700" t="s">
        <v>49</v>
      </c>
      <c r="H7690" s="153" t="s">
        <v>15034</v>
      </c>
      <c r="I7690" s="671">
        <f>C7690+15</f>
        <v>45807</v>
      </c>
    </row>
    <row r="7691" spans="1:9" s="179" customFormat="1" ht="45" hidden="1">
      <c r="A7691" s="111">
        <v>2019134836</v>
      </c>
      <c r="B7691" s="254" t="s">
        <v>9</v>
      </c>
      <c r="C7691" s="661">
        <v>45779</v>
      </c>
      <c r="D7691" s="410" t="s">
        <v>10</v>
      </c>
      <c r="E7691" s="662" t="s">
        <v>14845</v>
      </c>
      <c r="F7691" s="663" t="s">
        <v>30</v>
      </c>
      <c r="G7691" s="662" t="s">
        <v>13</v>
      </c>
      <c r="H7691" s="153" t="s">
        <v>15138</v>
      </c>
      <c r="I7691" s="671">
        <v>45794</v>
      </c>
    </row>
    <row r="7692" spans="1:9" s="179" customFormat="1" ht="45" hidden="1">
      <c r="A7692" s="111">
        <v>2019134859</v>
      </c>
      <c r="B7692" s="235" t="s">
        <v>9</v>
      </c>
      <c r="C7692" s="661">
        <v>45779</v>
      </c>
      <c r="D7692" s="119" t="s">
        <v>28</v>
      </c>
      <c r="E7692" s="662" t="s">
        <v>14840</v>
      </c>
      <c r="F7692" s="663" t="s">
        <v>30</v>
      </c>
      <c r="G7692" s="673" t="s">
        <v>14843</v>
      </c>
      <c r="H7692" s="153" t="s">
        <v>14876</v>
      </c>
      <c r="I7692" s="672">
        <v>45786</v>
      </c>
    </row>
    <row r="7693" spans="1:9" s="179" customFormat="1" ht="30" hidden="1">
      <c r="A7693" s="111">
        <v>2019134868</v>
      </c>
      <c r="B7693" s="235" t="s">
        <v>9</v>
      </c>
      <c r="C7693" s="529">
        <v>45779</v>
      </c>
      <c r="D7693" s="116" t="s">
        <v>16</v>
      </c>
      <c r="E7693" s="528" t="s">
        <v>14841</v>
      </c>
      <c r="F7693" s="528" t="s">
        <v>30</v>
      </c>
      <c r="G7693" s="528" t="s">
        <v>23</v>
      </c>
      <c r="H7693" s="153" t="s">
        <v>14839</v>
      </c>
      <c r="I7693" s="672">
        <v>45780</v>
      </c>
    </row>
    <row r="7694" spans="1:9" s="179" customFormat="1" ht="30" hidden="1">
      <c r="A7694" s="111">
        <v>2019134873</v>
      </c>
      <c r="B7694" s="235" t="s">
        <v>9</v>
      </c>
      <c r="C7694" s="661">
        <v>45779</v>
      </c>
      <c r="D7694" s="410" t="s">
        <v>10</v>
      </c>
      <c r="E7694" s="662" t="s">
        <v>14842</v>
      </c>
      <c r="F7694" s="663" t="s">
        <v>34</v>
      </c>
      <c r="G7694" s="673" t="s">
        <v>14843</v>
      </c>
      <c r="H7694" s="153" t="s">
        <v>14876</v>
      </c>
      <c r="I7694" s="672">
        <v>45794</v>
      </c>
    </row>
    <row r="7695" spans="1:9" s="179" customFormat="1" ht="60" hidden="1">
      <c r="A7695" s="111">
        <v>2019134878</v>
      </c>
      <c r="B7695" s="235" t="s">
        <v>9</v>
      </c>
      <c r="C7695" s="661">
        <v>45779</v>
      </c>
      <c r="D7695" s="410" t="s">
        <v>10</v>
      </c>
      <c r="E7695" s="662" t="s">
        <v>14844</v>
      </c>
      <c r="F7695" s="663" t="s">
        <v>22</v>
      </c>
      <c r="G7695" s="673" t="s">
        <v>128</v>
      </c>
      <c r="H7695" s="153" t="s">
        <v>15808</v>
      </c>
      <c r="I7695" s="672">
        <v>45794</v>
      </c>
    </row>
    <row r="7696" spans="1:9" s="179" customFormat="1" ht="75" hidden="1">
      <c r="A7696" s="203">
        <v>2019134900</v>
      </c>
      <c r="B7696" s="254" t="s">
        <v>9</v>
      </c>
      <c r="C7696" s="661">
        <v>45782</v>
      </c>
      <c r="D7696" s="410" t="s">
        <v>10</v>
      </c>
      <c r="E7696" s="662" t="s">
        <v>14847</v>
      </c>
      <c r="F7696" s="663" t="s">
        <v>146</v>
      </c>
      <c r="G7696" s="673" t="s">
        <v>23</v>
      </c>
      <c r="H7696" s="153" t="s">
        <v>15972</v>
      </c>
      <c r="I7696" s="672">
        <v>45797</v>
      </c>
    </row>
    <row r="7697" spans="1:9" s="179" customFormat="1" ht="75" hidden="1">
      <c r="A7697" s="111">
        <v>2019134903</v>
      </c>
      <c r="B7697" s="235" t="s">
        <v>9</v>
      </c>
      <c r="C7697" s="661">
        <v>45782</v>
      </c>
      <c r="D7697" s="119" t="s">
        <v>28</v>
      </c>
      <c r="E7697" s="662" t="s">
        <v>14850</v>
      </c>
      <c r="F7697" s="663" t="s">
        <v>30</v>
      </c>
      <c r="G7697" s="673" t="s">
        <v>13</v>
      </c>
      <c r="H7697" s="153" t="s">
        <v>14849</v>
      </c>
      <c r="I7697" s="677">
        <v>45789</v>
      </c>
    </row>
    <row r="7698" spans="1:9" s="179" customFormat="1" ht="45" hidden="1">
      <c r="A7698" s="111">
        <v>2019134912</v>
      </c>
      <c r="B7698" s="254" t="s">
        <v>9</v>
      </c>
      <c r="C7698" s="661">
        <v>45782</v>
      </c>
      <c r="D7698" s="116" t="s">
        <v>16</v>
      </c>
      <c r="E7698" s="662" t="s">
        <v>14848</v>
      </c>
      <c r="F7698" s="663" t="s">
        <v>22</v>
      </c>
      <c r="G7698" s="673" t="s">
        <v>49</v>
      </c>
      <c r="H7698" s="153" t="s">
        <v>14849</v>
      </c>
      <c r="I7698" s="672">
        <v>45783</v>
      </c>
    </row>
    <row r="7699" spans="1:9" s="179" customFormat="1" ht="75" hidden="1">
      <c r="A7699" s="111">
        <v>2019134921</v>
      </c>
      <c r="B7699" s="254" t="s">
        <v>9</v>
      </c>
      <c r="C7699" s="661">
        <v>45782</v>
      </c>
      <c r="D7699" s="116" t="s">
        <v>16</v>
      </c>
      <c r="E7699" s="662" t="s">
        <v>14851</v>
      </c>
      <c r="F7699" s="663" t="s">
        <v>30</v>
      </c>
      <c r="G7699" s="673" t="s">
        <v>23</v>
      </c>
      <c r="H7699" s="153" t="s">
        <v>14849</v>
      </c>
      <c r="I7699" s="677">
        <v>45783</v>
      </c>
    </row>
    <row r="7700" spans="1:9" s="179" customFormat="1" ht="30" hidden="1">
      <c r="A7700" s="111">
        <v>2019134922</v>
      </c>
      <c r="B7700" s="254" t="s">
        <v>9</v>
      </c>
      <c r="C7700" s="661">
        <v>45782</v>
      </c>
      <c r="D7700" s="119" t="s">
        <v>28</v>
      </c>
      <c r="E7700" s="662" t="s">
        <v>14852</v>
      </c>
      <c r="F7700" s="663" t="s">
        <v>146</v>
      </c>
      <c r="G7700" s="673" t="s">
        <v>13</v>
      </c>
      <c r="H7700" s="153" t="s">
        <v>14899</v>
      </c>
      <c r="I7700" s="677">
        <v>45789</v>
      </c>
    </row>
    <row r="7701" spans="1:9" s="179" customFormat="1" ht="60" hidden="1">
      <c r="A7701" s="111">
        <v>2019134934</v>
      </c>
      <c r="B7701" s="254" t="s">
        <v>9</v>
      </c>
      <c r="C7701" s="661">
        <v>45782</v>
      </c>
      <c r="D7701" s="223" t="s">
        <v>32</v>
      </c>
      <c r="E7701" s="678" t="s">
        <v>14853</v>
      </c>
      <c r="F7701" s="678" t="s">
        <v>30</v>
      </c>
      <c r="G7701" s="678" t="s">
        <v>23</v>
      </c>
      <c r="H7701" s="153" t="s">
        <v>14972</v>
      </c>
      <c r="I7701" s="677">
        <v>45789</v>
      </c>
    </row>
    <row r="7702" spans="1:9" s="179" customFormat="1" ht="45" hidden="1">
      <c r="A7702" s="111">
        <v>2019134941</v>
      </c>
      <c r="B7702" s="254" t="s">
        <v>9</v>
      </c>
      <c r="C7702" s="529">
        <v>45782</v>
      </c>
      <c r="D7702" s="116" t="s">
        <v>16</v>
      </c>
      <c r="E7702" s="528" t="s">
        <v>14854</v>
      </c>
      <c r="F7702" s="528" t="s">
        <v>30</v>
      </c>
      <c r="G7702" s="528" t="s">
        <v>23</v>
      </c>
      <c r="H7702" s="153" t="s">
        <v>15107</v>
      </c>
      <c r="I7702" s="677">
        <v>45783</v>
      </c>
    </row>
    <row r="7703" spans="1:9" s="179" customFormat="1" ht="22.5" hidden="1">
      <c r="A7703" s="111">
        <v>2019134943</v>
      </c>
      <c r="B7703" s="235" t="s">
        <v>9</v>
      </c>
      <c r="C7703" s="529">
        <v>45782</v>
      </c>
      <c r="D7703" s="116" t="s">
        <v>16</v>
      </c>
      <c r="E7703" s="528" t="s">
        <v>14855</v>
      </c>
      <c r="F7703" s="528" t="s">
        <v>30</v>
      </c>
      <c r="G7703" s="528" t="s">
        <v>13</v>
      </c>
      <c r="H7703" s="153" t="s">
        <v>14860</v>
      </c>
      <c r="I7703" s="677">
        <v>45783</v>
      </c>
    </row>
    <row r="7704" spans="1:9" s="179" customFormat="1" ht="60" hidden="1">
      <c r="A7704" s="111">
        <v>2019134954</v>
      </c>
      <c r="B7704" s="254" t="s">
        <v>9</v>
      </c>
      <c r="C7704" s="661">
        <v>45782</v>
      </c>
      <c r="D7704" s="119" t="s">
        <v>28</v>
      </c>
      <c r="E7704" s="662" t="s">
        <v>14856</v>
      </c>
      <c r="F7704" s="663" t="s">
        <v>34</v>
      </c>
      <c r="G7704" s="673" t="s">
        <v>49</v>
      </c>
      <c r="H7704" s="153" t="s">
        <v>14886</v>
      </c>
      <c r="I7704" s="677">
        <v>45789</v>
      </c>
    </row>
    <row r="7705" spans="1:9" s="179" customFormat="1" ht="30" hidden="1">
      <c r="A7705" s="111">
        <v>2019134959</v>
      </c>
      <c r="B7705" s="254" t="s">
        <v>9</v>
      </c>
      <c r="C7705" s="529">
        <v>45782</v>
      </c>
      <c r="D7705" s="116" t="s">
        <v>16</v>
      </c>
      <c r="E7705" s="528" t="s">
        <v>14857</v>
      </c>
      <c r="F7705" s="528" t="s">
        <v>34</v>
      </c>
      <c r="G7705" s="673" t="s">
        <v>23</v>
      </c>
      <c r="H7705" s="153" t="s">
        <v>15257</v>
      </c>
      <c r="I7705" s="677">
        <v>45783</v>
      </c>
    </row>
    <row r="7706" spans="1:9" s="179" customFormat="1" ht="45" hidden="1">
      <c r="A7706" s="111">
        <v>2019134946</v>
      </c>
      <c r="B7706" s="254" t="s">
        <v>9</v>
      </c>
      <c r="C7706" s="661">
        <v>45782</v>
      </c>
      <c r="D7706" s="410" t="s">
        <v>10</v>
      </c>
      <c r="E7706" s="662" t="s">
        <v>14858</v>
      </c>
      <c r="F7706" s="663" t="s">
        <v>34</v>
      </c>
      <c r="G7706" s="673" t="s">
        <v>23</v>
      </c>
      <c r="H7706" s="153" t="s">
        <v>15034</v>
      </c>
      <c r="I7706" s="677">
        <v>45797</v>
      </c>
    </row>
    <row r="7707" spans="1:9" s="179" customFormat="1" ht="30" hidden="1">
      <c r="A7707" s="111">
        <v>2019134945</v>
      </c>
      <c r="B7707" s="254" t="s">
        <v>9</v>
      </c>
      <c r="C7707" s="661">
        <v>45782</v>
      </c>
      <c r="D7707" s="119" t="s">
        <v>28</v>
      </c>
      <c r="E7707" s="662" t="s">
        <v>14859</v>
      </c>
      <c r="F7707" s="663" t="s">
        <v>34</v>
      </c>
      <c r="G7707" s="678" t="s">
        <v>13873</v>
      </c>
      <c r="H7707" s="153" t="s">
        <v>14984</v>
      </c>
      <c r="I7707" s="677">
        <v>45789</v>
      </c>
    </row>
    <row r="7708" spans="1:9" s="179" customFormat="1" ht="30" hidden="1">
      <c r="A7708" s="111">
        <v>2019134997</v>
      </c>
      <c r="B7708" s="235" t="s">
        <v>9</v>
      </c>
      <c r="C7708" s="661">
        <v>45783</v>
      </c>
      <c r="D7708" s="410" t="s">
        <v>10</v>
      </c>
      <c r="E7708" s="662" t="s">
        <v>14861</v>
      </c>
      <c r="F7708" s="663" t="s">
        <v>22</v>
      </c>
      <c r="G7708" s="673" t="s">
        <v>23</v>
      </c>
      <c r="H7708" s="153" t="s">
        <v>14912</v>
      </c>
      <c r="I7708" s="677">
        <v>45798</v>
      </c>
    </row>
    <row r="7709" spans="1:9" s="179" customFormat="1" ht="45" hidden="1">
      <c r="A7709" s="111">
        <v>2019134999</v>
      </c>
      <c r="B7709" s="254" t="s">
        <v>9</v>
      </c>
      <c r="C7709" s="661">
        <v>45783</v>
      </c>
      <c r="D7709" s="119" t="s">
        <v>28</v>
      </c>
      <c r="E7709" s="662" t="s">
        <v>14862</v>
      </c>
      <c r="F7709" s="663" t="s">
        <v>30</v>
      </c>
      <c r="G7709" s="678" t="s">
        <v>13</v>
      </c>
      <c r="H7709" s="153" t="s">
        <v>14886</v>
      </c>
      <c r="I7709" s="677">
        <v>45790</v>
      </c>
    </row>
    <row r="7710" spans="1:9" s="179" customFormat="1" ht="45" hidden="1">
      <c r="A7710" s="111">
        <v>2019135000</v>
      </c>
      <c r="B7710" s="254" t="s">
        <v>9</v>
      </c>
      <c r="C7710" s="661">
        <v>45783</v>
      </c>
      <c r="D7710" s="119" t="s">
        <v>28</v>
      </c>
      <c r="E7710" s="662" t="s">
        <v>14863</v>
      </c>
      <c r="F7710" s="663" t="s">
        <v>22</v>
      </c>
      <c r="G7710" s="678" t="s">
        <v>13</v>
      </c>
      <c r="H7710" s="153" t="s">
        <v>14876</v>
      </c>
      <c r="I7710" s="677">
        <v>45790</v>
      </c>
    </row>
    <row r="7711" spans="1:9" s="179" customFormat="1" ht="45" hidden="1">
      <c r="A7711" s="111">
        <v>2019135002</v>
      </c>
      <c r="B7711" s="254" t="s">
        <v>9</v>
      </c>
      <c r="C7711" s="661">
        <v>45783</v>
      </c>
      <c r="D7711" s="119" t="s">
        <v>28</v>
      </c>
      <c r="E7711" s="662" t="s">
        <v>14864</v>
      </c>
      <c r="F7711" s="663" t="s">
        <v>22</v>
      </c>
      <c r="G7711" s="678" t="s">
        <v>13</v>
      </c>
      <c r="H7711" s="153" t="s">
        <v>14899</v>
      </c>
      <c r="I7711" s="677">
        <v>45790</v>
      </c>
    </row>
    <row r="7712" spans="1:9" s="179" customFormat="1" ht="30" hidden="1">
      <c r="A7712" s="111">
        <v>2019135005</v>
      </c>
      <c r="B7712" s="254" t="s">
        <v>9</v>
      </c>
      <c r="C7712" s="529">
        <v>45783</v>
      </c>
      <c r="D7712" s="116" t="s">
        <v>16</v>
      </c>
      <c r="E7712" s="528" t="s">
        <v>14865</v>
      </c>
      <c r="F7712" s="528" t="s">
        <v>30</v>
      </c>
      <c r="G7712" s="673" t="s">
        <v>23</v>
      </c>
      <c r="H7712" s="153" t="s">
        <v>15107</v>
      </c>
      <c r="I7712" s="679">
        <v>45784</v>
      </c>
    </row>
    <row r="7713" spans="1:9" s="179" customFormat="1" ht="60" hidden="1">
      <c r="A7713" s="111">
        <v>2019135019</v>
      </c>
      <c r="B7713" s="254" t="s">
        <v>9</v>
      </c>
      <c r="C7713" s="661">
        <v>45783</v>
      </c>
      <c r="D7713" s="119" t="s">
        <v>28</v>
      </c>
      <c r="E7713" s="662" t="s">
        <v>14866</v>
      </c>
      <c r="F7713" s="663" t="s">
        <v>30</v>
      </c>
      <c r="G7713" s="678" t="s">
        <v>49</v>
      </c>
      <c r="H7713" s="153" t="s">
        <v>15147</v>
      </c>
      <c r="I7713" s="677">
        <v>45790</v>
      </c>
    </row>
    <row r="7714" spans="1:9" s="179" customFormat="1" ht="22.5" hidden="1">
      <c r="A7714" s="111">
        <v>2019135021</v>
      </c>
      <c r="B7714" s="235" t="s">
        <v>9</v>
      </c>
      <c r="C7714" s="661">
        <v>45783</v>
      </c>
      <c r="D7714" s="119" t="s">
        <v>28</v>
      </c>
      <c r="E7714" s="662" t="s">
        <v>14867</v>
      </c>
      <c r="F7714" s="663" t="s">
        <v>30</v>
      </c>
      <c r="G7714" s="678" t="s">
        <v>13</v>
      </c>
      <c r="H7714" s="153" t="s">
        <v>14886</v>
      </c>
      <c r="I7714" s="677">
        <v>45790</v>
      </c>
    </row>
    <row r="7715" spans="1:9" s="179" customFormat="1" ht="60" hidden="1">
      <c r="A7715" s="111">
        <v>2019135022</v>
      </c>
      <c r="B7715" s="235" t="s">
        <v>9</v>
      </c>
      <c r="C7715" s="529">
        <v>45783</v>
      </c>
      <c r="D7715" s="116" t="s">
        <v>16</v>
      </c>
      <c r="E7715" s="528" t="s">
        <v>14868</v>
      </c>
      <c r="F7715" s="528" t="s">
        <v>22</v>
      </c>
      <c r="G7715" s="528" t="s">
        <v>49</v>
      </c>
      <c r="H7715" s="153" t="s">
        <v>14907</v>
      </c>
      <c r="I7715" s="679">
        <v>45784</v>
      </c>
    </row>
    <row r="7716" spans="1:9" s="179" customFormat="1" ht="60" hidden="1">
      <c r="A7716" s="111">
        <v>2019135023</v>
      </c>
      <c r="B7716" s="254" t="s">
        <v>9</v>
      </c>
      <c r="C7716" s="529">
        <v>45783</v>
      </c>
      <c r="D7716" s="116" t="s">
        <v>16</v>
      </c>
      <c r="E7716" s="528" t="s">
        <v>14869</v>
      </c>
      <c r="F7716" s="528" t="s">
        <v>30</v>
      </c>
      <c r="G7716" s="528" t="s">
        <v>23</v>
      </c>
      <c r="H7716" s="153" t="s">
        <v>15010</v>
      </c>
      <c r="I7716" s="679">
        <v>45784</v>
      </c>
    </row>
    <row r="7717" spans="1:9" s="179" customFormat="1" ht="30" hidden="1">
      <c r="A7717" s="111">
        <v>2019135042</v>
      </c>
      <c r="B7717" s="235" t="s">
        <v>9</v>
      </c>
      <c r="C7717" s="529">
        <v>45783</v>
      </c>
      <c r="D7717" s="116" t="s">
        <v>16</v>
      </c>
      <c r="E7717" s="528" t="s">
        <v>14870</v>
      </c>
      <c r="F7717" s="528" t="s">
        <v>34</v>
      </c>
      <c r="G7717" s="528" t="s">
        <v>49</v>
      </c>
      <c r="H7717" s="153" t="s">
        <v>14860</v>
      </c>
      <c r="I7717" s="679">
        <v>45784</v>
      </c>
    </row>
    <row r="7718" spans="1:9" s="179" customFormat="1" ht="60" hidden="1">
      <c r="A7718" s="111">
        <v>2019135048</v>
      </c>
      <c r="B7718" s="235" t="s">
        <v>9</v>
      </c>
      <c r="C7718" s="661">
        <v>45783</v>
      </c>
      <c r="D7718" s="410" t="s">
        <v>10</v>
      </c>
      <c r="E7718" s="662" t="s">
        <v>14871</v>
      </c>
      <c r="F7718" s="663" t="s">
        <v>34</v>
      </c>
      <c r="G7718" s="673" t="s">
        <v>23</v>
      </c>
      <c r="H7718" s="153" t="s">
        <v>15827</v>
      </c>
      <c r="I7718" s="679">
        <v>45798</v>
      </c>
    </row>
    <row r="7719" spans="1:9" s="179" customFormat="1" ht="30" hidden="1">
      <c r="A7719" s="111">
        <v>2019135093</v>
      </c>
      <c r="B7719" s="254" t="s">
        <v>9</v>
      </c>
      <c r="C7719" s="661">
        <v>45784</v>
      </c>
      <c r="D7719" s="119" t="s">
        <v>28</v>
      </c>
      <c r="E7719" s="662" t="s">
        <v>14872</v>
      </c>
      <c r="F7719" s="663" t="s">
        <v>30</v>
      </c>
      <c r="G7719" s="678" t="s">
        <v>13</v>
      </c>
      <c r="H7719" s="153" t="s">
        <v>14961</v>
      </c>
      <c r="I7719" s="680">
        <v>45791</v>
      </c>
    </row>
    <row r="7720" spans="1:9" s="179" customFormat="1" ht="30" hidden="1">
      <c r="A7720" s="111">
        <v>2019135094</v>
      </c>
      <c r="B7720" s="235" t="s">
        <v>9</v>
      </c>
      <c r="C7720" s="661">
        <v>45784</v>
      </c>
      <c r="D7720" s="119" t="s">
        <v>28</v>
      </c>
      <c r="E7720" s="662" t="s">
        <v>14873</v>
      </c>
      <c r="F7720" s="663" t="s">
        <v>34</v>
      </c>
      <c r="G7720" s="678" t="s">
        <v>49</v>
      </c>
      <c r="H7720" s="153" t="s">
        <v>14876</v>
      </c>
      <c r="I7720" s="680">
        <v>45791</v>
      </c>
    </row>
    <row r="7721" spans="1:9" s="179" customFormat="1" ht="45" hidden="1">
      <c r="A7721" s="111">
        <v>2019135107</v>
      </c>
      <c r="B7721" s="235" t="s">
        <v>9</v>
      </c>
      <c r="C7721" s="529">
        <v>45784</v>
      </c>
      <c r="D7721" s="116" t="s">
        <v>16</v>
      </c>
      <c r="E7721" s="528" t="s">
        <v>14874</v>
      </c>
      <c r="F7721" s="528" t="s">
        <v>30</v>
      </c>
      <c r="G7721" s="673" t="s">
        <v>23</v>
      </c>
      <c r="H7721" s="153" t="s">
        <v>14876</v>
      </c>
      <c r="I7721" s="680">
        <v>45785</v>
      </c>
    </row>
    <row r="7722" spans="1:9" s="179" customFormat="1" ht="30" hidden="1">
      <c r="A7722" s="111">
        <v>2019135113</v>
      </c>
      <c r="B7722" s="254" t="s">
        <v>9</v>
      </c>
      <c r="C7722" s="529">
        <v>45784</v>
      </c>
      <c r="D7722" s="116" t="s">
        <v>16</v>
      </c>
      <c r="E7722" s="528" t="s">
        <v>14875</v>
      </c>
      <c r="F7722" s="528" t="s">
        <v>22</v>
      </c>
      <c r="G7722" s="673" t="s">
        <v>13</v>
      </c>
      <c r="H7722" s="153" t="s">
        <v>14958</v>
      </c>
      <c r="I7722" s="680">
        <v>45785</v>
      </c>
    </row>
    <row r="7723" spans="1:9" s="179" customFormat="1" ht="45" hidden="1">
      <c r="A7723" s="111">
        <v>2019135121</v>
      </c>
      <c r="B7723" s="235" t="s">
        <v>9</v>
      </c>
      <c r="C7723" s="529">
        <v>45784</v>
      </c>
      <c r="D7723" s="116" t="s">
        <v>16</v>
      </c>
      <c r="E7723" s="528" t="s">
        <v>14877</v>
      </c>
      <c r="F7723" s="528" t="s">
        <v>30</v>
      </c>
      <c r="G7723" s="673" t="s">
        <v>23</v>
      </c>
      <c r="H7723" s="153" t="s">
        <v>14876</v>
      </c>
      <c r="I7723" s="680">
        <v>45785</v>
      </c>
    </row>
    <row r="7724" spans="1:9" s="179" customFormat="1" ht="45" hidden="1">
      <c r="A7724" s="111">
        <v>2019135123</v>
      </c>
      <c r="B7724" s="102" t="s">
        <v>9</v>
      </c>
      <c r="C7724" s="661">
        <v>45784</v>
      </c>
      <c r="D7724" s="410" t="s">
        <v>10</v>
      </c>
      <c r="E7724" s="662" t="s">
        <v>14878</v>
      </c>
      <c r="F7724" s="663" t="s">
        <v>30</v>
      </c>
      <c r="G7724" s="673" t="s">
        <v>23</v>
      </c>
      <c r="H7724" s="153" t="s">
        <v>15803</v>
      </c>
      <c r="I7724" s="679">
        <v>45799</v>
      </c>
    </row>
    <row r="7725" spans="1:9" s="179" customFormat="1" ht="45" hidden="1">
      <c r="A7725" s="111">
        <v>2019135134</v>
      </c>
      <c r="B7725" s="254" t="s">
        <v>9</v>
      </c>
      <c r="C7725" s="529">
        <v>45784</v>
      </c>
      <c r="D7725" s="116" t="s">
        <v>16</v>
      </c>
      <c r="E7725" s="528" t="s">
        <v>14883</v>
      </c>
      <c r="F7725" s="528" t="s">
        <v>30</v>
      </c>
      <c r="G7725" s="673" t="s">
        <v>13</v>
      </c>
      <c r="H7725" s="153" t="s">
        <v>15073</v>
      </c>
      <c r="I7725" s="683">
        <v>45785</v>
      </c>
    </row>
    <row r="7726" spans="1:9" s="179" customFormat="1" ht="45" hidden="1">
      <c r="A7726" s="111">
        <v>2019135136</v>
      </c>
      <c r="B7726" s="254" t="s">
        <v>9</v>
      </c>
      <c r="C7726" s="661">
        <v>45784</v>
      </c>
      <c r="D7726" s="119" t="s">
        <v>28</v>
      </c>
      <c r="E7726" s="662" t="s">
        <v>14879</v>
      </c>
      <c r="F7726" s="663" t="s">
        <v>12</v>
      </c>
      <c r="G7726" s="678" t="s">
        <v>23</v>
      </c>
      <c r="H7726" s="153" t="s">
        <v>14886</v>
      </c>
      <c r="I7726" s="680">
        <v>45791</v>
      </c>
    </row>
    <row r="7727" spans="1:9" s="179" customFormat="1" ht="45" hidden="1">
      <c r="A7727" s="111">
        <v>2019135138</v>
      </c>
      <c r="B7727" s="254" t="s">
        <v>9</v>
      </c>
      <c r="C7727" s="661">
        <v>45784</v>
      </c>
      <c r="D7727" s="119" t="s">
        <v>28</v>
      </c>
      <c r="E7727" s="662" t="s">
        <v>14880</v>
      </c>
      <c r="F7727" s="663" t="s">
        <v>30</v>
      </c>
      <c r="G7727" s="678" t="s">
        <v>13</v>
      </c>
      <c r="H7727" s="153" t="s">
        <v>14899</v>
      </c>
      <c r="I7727" s="680">
        <v>45791</v>
      </c>
    </row>
    <row r="7728" spans="1:9" s="179" customFormat="1" ht="45" hidden="1">
      <c r="A7728" s="111">
        <v>2019135142</v>
      </c>
      <c r="B7728" s="235" t="s">
        <v>9</v>
      </c>
      <c r="C7728" s="661">
        <v>45784</v>
      </c>
      <c r="D7728" s="119" t="s">
        <v>28</v>
      </c>
      <c r="E7728" s="662" t="s">
        <v>14881</v>
      </c>
      <c r="F7728" s="663" t="s">
        <v>22</v>
      </c>
      <c r="G7728" s="678" t="s">
        <v>49</v>
      </c>
      <c r="H7728" s="153" t="s">
        <v>14907</v>
      </c>
      <c r="I7728" s="680">
        <v>45791</v>
      </c>
    </row>
    <row r="7729" spans="1:10" s="179" customFormat="1" ht="60" hidden="1">
      <c r="A7729" s="111">
        <v>2019135149</v>
      </c>
      <c r="B7729" s="235" t="s">
        <v>9</v>
      </c>
      <c r="C7729" s="661">
        <v>45784</v>
      </c>
      <c r="D7729" s="119" t="s">
        <v>28</v>
      </c>
      <c r="E7729" s="662" t="s">
        <v>14882</v>
      </c>
      <c r="F7729" s="663" t="s">
        <v>22</v>
      </c>
      <c r="G7729" s="678" t="s">
        <v>49</v>
      </c>
      <c r="H7729" s="153" t="s">
        <v>14899</v>
      </c>
      <c r="I7729" s="680">
        <v>45791</v>
      </c>
    </row>
    <row r="7730" spans="1:10" s="179" customFormat="1" ht="30" hidden="1">
      <c r="A7730" s="111">
        <v>2019135153</v>
      </c>
      <c r="B7730" s="254" t="s">
        <v>9</v>
      </c>
      <c r="C7730" s="661">
        <v>45784</v>
      </c>
      <c r="D7730" s="119" t="s">
        <v>28</v>
      </c>
      <c r="E7730" s="662" t="s">
        <v>14884</v>
      </c>
      <c r="F7730" s="663" t="s">
        <v>22</v>
      </c>
      <c r="G7730" s="681" t="s">
        <v>13873</v>
      </c>
      <c r="H7730" s="153" t="s">
        <v>15258</v>
      </c>
      <c r="I7730" s="680">
        <v>45791</v>
      </c>
    </row>
    <row r="7731" spans="1:10" s="179" customFormat="1" ht="30" hidden="1">
      <c r="A7731" s="111">
        <v>2019135158</v>
      </c>
      <c r="B7731" s="254" t="s">
        <v>9</v>
      </c>
      <c r="C7731" s="661">
        <v>45784</v>
      </c>
      <c r="D7731" s="119" t="s">
        <v>28</v>
      </c>
      <c r="E7731" s="662" t="s">
        <v>14885</v>
      </c>
      <c r="F7731" s="663" t="s">
        <v>30</v>
      </c>
      <c r="G7731" s="681" t="s">
        <v>13</v>
      </c>
      <c r="H7731" s="153" t="s">
        <v>14899</v>
      </c>
      <c r="I7731" s="680">
        <v>45791</v>
      </c>
    </row>
    <row r="7732" spans="1:10" s="179" customFormat="1" ht="30" hidden="1">
      <c r="A7732" s="111">
        <v>2019135161</v>
      </c>
      <c r="B7732" s="254" t="s">
        <v>9</v>
      </c>
      <c r="C7732" s="661">
        <v>45785</v>
      </c>
      <c r="D7732" s="410" t="s">
        <v>10</v>
      </c>
      <c r="E7732" s="662" t="s">
        <v>14887</v>
      </c>
      <c r="F7732" s="663" t="s">
        <v>30</v>
      </c>
      <c r="G7732" s="673" t="s">
        <v>23</v>
      </c>
      <c r="H7732" s="153" t="s">
        <v>15023</v>
      </c>
      <c r="I7732" s="682">
        <v>45800</v>
      </c>
    </row>
    <row r="7733" spans="1:10" s="179" customFormat="1" ht="30" hidden="1">
      <c r="A7733" s="111">
        <v>2019135164</v>
      </c>
      <c r="B7733" s="254" t="s">
        <v>9</v>
      </c>
      <c r="C7733" s="661">
        <v>45785</v>
      </c>
      <c r="D7733" s="119" t="s">
        <v>28</v>
      </c>
      <c r="E7733" s="662" t="s">
        <v>14889</v>
      </c>
      <c r="F7733" s="663" t="s">
        <v>30</v>
      </c>
      <c r="G7733" s="673" t="s">
        <v>23</v>
      </c>
      <c r="H7733" s="153" t="s">
        <v>15255</v>
      </c>
      <c r="I7733" s="680">
        <v>45792</v>
      </c>
    </row>
    <row r="7734" spans="1:10" s="179" customFormat="1" ht="45" hidden="1">
      <c r="A7734" s="111">
        <v>2019135173</v>
      </c>
      <c r="B7734" s="235" t="s">
        <v>9</v>
      </c>
      <c r="C7734" s="661">
        <v>45785</v>
      </c>
      <c r="D7734" s="410" t="s">
        <v>10</v>
      </c>
      <c r="E7734" s="662" t="s">
        <v>14888</v>
      </c>
      <c r="F7734" s="663" t="s">
        <v>34</v>
      </c>
      <c r="G7734" s="673" t="s">
        <v>23</v>
      </c>
      <c r="H7734" s="153" t="s">
        <v>14961</v>
      </c>
      <c r="I7734" s="682">
        <v>45800</v>
      </c>
    </row>
    <row r="7735" spans="1:10" s="179" customFormat="1" ht="75" hidden="1">
      <c r="A7735" s="111">
        <v>2019135175</v>
      </c>
      <c r="B7735" s="254" t="s">
        <v>9</v>
      </c>
      <c r="C7735" s="529">
        <v>45785</v>
      </c>
      <c r="D7735" s="116" t="s">
        <v>16</v>
      </c>
      <c r="E7735" s="528" t="s">
        <v>14890</v>
      </c>
      <c r="F7735" s="528" t="s">
        <v>34</v>
      </c>
      <c r="G7735" s="673" t="s">
        <v>23</v>
      </c>
      <c r="H7735" s="153" t="s">
        <v>14935</v>
      </c>
      <c r="I7735" s="682">
        <v>45786</v>
      </c>
    </row>
    <row r="7736" spans="1:10" s="179" customFormat="1" ht="30" hidden="1">
      <c r="A7736" s="111">
        <v>2019135184</v>
      </c>
      <c r="B7736" s="254" t="s">
        <v>9</v>
      </c>
      <c r="C7736" s="529">
        <v>45785</v>
      </c>
      <c r="D7736" s="116" t="s">
        <v>16</v>
      </c>
      <c r="E7736" s="528" t="s">
        <v>14891</v>
      </c>
      <c r="F7736" s="528" t="s">
        <v>146</v>
      </c>
      <c r="G7736" s="673" t="s">
        <v>13</v>
      </c>
      <c r="H7736" s="153" t="s">
        <v>15216</v>
      </c>
      <c r="I7736" s="682">
        <v>45786</v>
      </c>
    </row>
    <row r="7737" spans="1:10" s="179" customFormat="1" ht="22.5" hidden="1">
      <c r="A7737" s="111">
        <v>2019135186</v>
      </c>
      <c r="B7737" s="254" t="s">
        <v>9</v>
      </c>
      <c r="C7737" s="661">
        <v>45785</v>
      </c>
      <c r="D7737" s="119" t="s">
        <v>28</v>
      </c>
      <c r="E7737" s="662" t="s">
        <v>14892</v>
      </c>
      <c r="F7737" s="663" t="s">
        <v>30</v>
      </c>
      <c r="G7737" s="673" t="s">
        <v>128</v>
      </c>
      <c r="H7737" s="153" t="s">
        <v>15013</v>
      </c>
      <c r="I7737" s="680">
        <v>45792</v>
      </c>
    </row>
    <row r="7738" spans="1:10" s="179" customFormat="1" ht="45" hidden="1">
      <c r="A7738" s="111">
        <v>2019135196</v>
      </c>
      <c r="B7738" s="235" t="s">
        <v>9</v>
      </c>
      <c r="C7738" s="529">
        <v>45785</v>
      </c>
      <c r="D7738" s="116" t="s">
        <v>16</v>
      </c>
      <c r="E7738" s="528" t="s">
        <v>14893</v>
      </c>
      <c r="F7738" s="528" t="s">
        <v>30</v>
      </c>
      <c r="G7738" s="673" t="s">
        <v>23</v>
      </c>
      <c r="H7738" s="153" t="s">
        <v>14907</v>
      </c>
      <c r="I7738" s="682">
        <v>45786</v>
      </c>
    </row>
    <row r="7739" spans="1:10" s="179" customFormat="1" ht="45" hidden="1">
      <c r="A7739" s="111">
        <v>2019135201</v>
      </c>
      <c r="B7739" s="235" t="s">
        <v>9</v>
      </c>
      <c r="C7739" s="529">
        <v>45785</v>
      </c>
      <c r="D7739" s="116" t="s">
        <v>16</v>
      </c>
      <c r="E7739" s="528" t="s">
        <v>14894</v>
      </c>
      <c r="F7739" s="528" t="s">
        <v>30</v>
      </c>
      <c r="G7739" s="673" t="s">
        <v>23</v>
      </c>
      <c r="H7739" s="153" t="s">
        <v>14947</v>
      </c>
      <c r="I7739" s="682">
        <v>45786</v>
      </c>
    </row>
    <row r="7740" spans="1:10" s="179" customFormat="1" ht="30" hidden="1">
      <c r="A7740" s="111">
        <v>2019135217</v>
      </c>
      <c r="B7740" s="254" t="s">
        <v>9</v>
      </c>
      <c r="C7740" s="661">
        <v>45785</v>
      </c>
      <c r="D7740" s="119" t="s">
        <v>28</v>
      </c>
      <c r="E7740" s="662" t="s">
        <v>14895</v>
      </c>
      <c r="F7740" s="663" t="s">
        <v>30</v>
      </c>
      <c r="G7740" s="673" t="s">
        <v>23</v>
      </c>
      <c r="H7740" s="153" t="s">
        <v>15088</v>
      </c>
      <c r="I7740" s="680">
        <v>45792</v>
      </c>
    </row>
    <row r="7741" spans="1:10" s="179" customFormat="1" ht="45" hidden="1">
      <c r="A7741" s="111">
        <v>2019135229</v>
      </c>
      <c r="B7741" s="254" t="s">
        <v>9</v>
      </c>
      <c r="C7741" s="682">
        <v>45785</v>
      </c>
      <c r="D7741" s="116" t="s">
        <v>16</v>
      </c>
      <c r="E7741" s="684" t="s">
        <v>14896</v>
      </c>
      <c r="F7741" s="684" t="s">
        <v>146</v>
      </c>
      <c r="G7741" s="684" t="s">
        <v>13</v>
      </c>
      <c r="H7741" s="153" t="s">
        <v>14886</v>
      </c>
      <c r="I7741" s="682">
        <v>45786</v>
      </c>
    </row>
    <row r="7742" spans="1:10" s="179" customFormat="1" ht="60" hidden="1">
      <c r="A7742" s="111" t="s">
        <v>16114</v>
      </c>
      <c r="B7742" s="235" t="s">
        <v>9</v>
      </c>
      <c r="C7742" s="529">
        <v>45786</v>
      </c>
      <c r="D7742" s="116" t="s">
        <v>16</v>
      </c>
      <c r="E7742" s="528" t="s">
        <v>14897</v>
      </c>
      <c r="F7742" s="528" t="s">
        <v>30</v>
      </c>
      <c r="G7742" s="673" t="s">
        <v>23</v>
      </c>
      <c r="H7742" s="153" t="s">
        <v>16197</v>
      </c>
      <c r="I7742" s="682">
        <v>45787</v>
      </c>
      <c r="J7742" s="920">
        <v>0</v>
      </c>
    </row>
    <row r="7743" spans="1:10" s="179" customFormat="1" ht="22.5" hidden="1">
      <c r="A7743" s="111">
        <v>2019135258</v>
      </c>
      <c r="B7743" s="254" t="s">
        <v>9</v>
      </c>
      <c r="C7743" s="661">
        <v>45786</v>
      </c>
      <c r="D7743" s="119" t="s">
        <v>28</v>
      </c>
      <c r="E7743" s="662" t="s">
        <v>14898</v>
      </c>
      <c r="F7743" s="663" t="s">
        <v>30</v>
      </c>
      <c r="G7743" s="673" t="s">
        <v>13</v>
      </c>
      <c r="H7743" s="153" t="s">
        <v>14886</v>
      </c>
      <c r="I7743" s="680">
        <v>45793</v>
      </c>
    </row>
    <row r="7744" spans="1:10" s="179" customFormat="1" ht="60" hidden="1">
      <c r="A7744" s="111">
        <v>2019135271</v>
      </c>
      <c r="B7744" s="235" t="s">
        <v>9</v>
      </c>
      <c r="C7744" s="529">
        <v>45786</v>
      </c>
      <c r="D7744" s="116" t="s">
        <v>16</v>
      </c>
      <c r="E7744" s="528" t="s">
        <v>14900</v>
      </c>
      <c r="F7744" s="528" t="s">
        <v>22</v>
      </c>
      <c r="G7744" s="673" t="s">
        <v>49</v>
      </c>
      <c r="H7744" s="153" t="s">
        <v>14935</v>
      </c>
      <c r="I7744" s="682">
        <v>45787</v>
      </c>
    </row>
    <row r="7745" spans="1:11" s="179" customFormat="1" ht="30" hidden="1">
      <c r="A7745" s="111">
        <v>2019135285</v>
      </c>
      <c r="B7745" s="254" t="s">
        <v>9</v>
      </c>
      <c r="C7745" s="529">
        <v>45786</v>
      </c>
      <c r="D7745" s="116" t="s">
        <v>16</v>
      </c>
      <c r="E7745" s="528" t="s">
        <v>14902</v>
      </c>
      <c r="F7745" s="528" t="s">
        <v>34</v>
      </c>
      <c r="G7745" s="673" t="s">
        <v>23</v>
      </c>
      <c r="H7745" s="153" t="s">
        <v>15248</v>
      </c>
      <c r="I7745" s="682">
        <v>45787</v>
      </c>
    </row>
    <row r="7746" spans="1:11" s="179" customFormat="1" ht="30" hidden="1">
      <c r="A7746" s="111">
        <v>2019135294</v>
      </c>
      <c r="B7746" s="235" t="s">
        <v>9</v>
      </c>
      <c r="C7746" s="529">
        <v>45786</v>
      </c>
      <c r="D7746" s="116" t="s">
        <v>16</v>
      </c>
      <c r="E7746" s="528" t="s">
        <v>14901</v>
      </c>
      <c r="F7746" s="528" t="s">
        <v>22</v>
      </c>
      <c r="G7746" s="673" t="s">
        <v>49</v>
      </c>
      <c r="H7746" s="153" t="s">
        <v>14907</v>
      </c>
      <c r="I7746" s="682">
        <v>45787</v>
      </c>
    </row>
    <row r="7747" spans="1:11" s="179" customFormat="1" ht="30" hidden="1">
      <c r="A7747" s="111">
        <v>2019135302</v>
      </c>
      <c r="B7747" s="254" t="s">
        <v>9</v>
      </c>
      <c r="C7747" s="661">
        <v>45786</v>
      </c>
      <c r="D7747" s="119" t="s">
        <v>28</v>
      </c>
      <c r="E7747" s="662" t="s">
        <v>14903</v>
      </c>
      <c r="F7747" s="663" t="s">
        <v>30</v>
      </c>
      <c r="G7747" s="673" t="s">
        <v>128</v>
      </c>
      <c r="H7747" s="153" t="s">
        <v>15147</v>
      </c>
      <c r="I7747" s="685">
        <v>45793</v>
      </c>
    </row>
    <row r="7748" spans="1:11" s="179" customFormat="1" ht="45" hidden="1">
      <c r="A7748" s="111">
        <v>2019135319</v>
      </c>
      <c r="B7748" s="254" t="s">
        <v>9</v>
      </c>
      <c r="C7748" s="529">
        <v>45787</v>
      </c>
      <c r="D7748" s="116" t="s">
        <v>16</v>
      </c>
      <c r="E7748" s="528" t="s">
        <v>14904</v>
      </c>
      <c r="F7748" s="528" t="s">
        <v>22</v>
      </c>
      <c r="G7748" s="673" t="s">
        <v>23</v>
      </c>
      <c r="H7748" s="153" t="s">
        <v>15034</v>
      </c>
      <c r="I7748" s="682">
        <v>45788</v>
      </c>
    </row>
    <row r="7749" spans="1:11" s="179" customFormat="1" ht="45" hidden="1">
      <c r="A7749" s="111">
        <v>2019135320</v>
      </c>
      <c r="B7749" s="254" t="s">
        <v>9</v>
      </c>
      <c r="C7749" s="529">
        <v>45787</v>
      </c>
      <c r="D7749" s="116" t="s">
        <v>16</v>
      </c>
      <c r="E7749" s="528" t="s">
        <v>14905</v>
      </c>
      <c r="F7749" s="528" t="s">
        <v>22</v>
      </c>
      <c r="G7749" s="673" t="s">
        <v>23</v>
      </c>
      <c r="H7749" s="153" t="s">
        <v>15257</v>
      </c>
      <c r="I7749" s="682">
        <v>45788</v>
      </c>
      <c r="K7749" s="727"/>
    </row>
    <row r="7750" spans="1:11" s="179" customFormat="1" ht="30" hidden="1">
      <c r="A7750" s="111">
        <v>2019135334</v>
      </c>
      <c r="B7750" s="254" t="s">
        <v>9</v>
      </c>
      <c r="C7750" s="529">
        <v>45787</v>
      </c>
      <c r="D7750" s="116" t="s">
        <v>16</v>
      </c>
      <c r="E7750" s="528" t="s">
        <v>14925</v>
      </c>
      <c r="F7750" s="689" t="s">
        <v>34</v>
      </c>
      <c r="G7750" s="673" t="s">
        <v>128</v>
      </c>
      <c r="H7750" s="153" t="s">
        <v>14912</v>
      </c>
      <c r="I7750" s="682">
        <v>45788</v>
      </c>
    </row>
    <row r="7751" spans="1:11" s="179" customFormat="1" ht="45" hidden="1">
      <c r="A7751" s="111">
        <v>2019135343</v>
      </c>
      <c r="B7751" s="254" t="s">
        <v>9</v>
      </c>
      <c r="C7751" s="661">
        <v>45789</v>
      </c>
      <c r="D7751" s="119" t="s">
        <v>28</v>
      </c>
      <c r="E7751" s="662" t="s">
        <v>14908</v>
      </c>
      <c r="F7751" s="663" t="s">
        <v>22</v>
      </c>
      <c r="G7751" s="673" t="s">
        <v>23</v>
      </c>
      <c r="H7751" s="153" t="s">
        <v>15010</v>
      </c>
      <c r="I7751" s="685">
        <v>45796</v>
      </c>
    </row>
    <row r="7752" spans="1:11" s="179" customFormat="1" ht="30" hidden="1">
      <c r="A7752" s="111">
        <v>2019135352</v>
      </c>
      <c r="B7752" s="254" t="s">
        <v>9</v>
      </c>
      <c r="C7752" s="661">
        <v>45789</v>
      </c>
      <c r="D7752" s="116" t="s">
        <v>16</v>
      </c>
      <c r="E7752" s="662" t="s">
        <v>14909</v>
      </c>
      <c r="F7752" s="688" t="s">
        <v>12</v>
      </c>
      <c r="G7752" s="673" t="s">
        <v>13</v>
      </c>
      <c r="H7752" s="153" t="s">
        <v>14947</v>
      </c>
      <c r="I7752" s="685">
        <f>C7752+1</f>
        <v>45790</v>
      </c>
    </row>
    <row r="7753" spans="1:11" s="179" customFormat="1" ht="45" hidden="1">
      <c r="A7753" s="111">
        <v>2019135362</v>
      </c>
      <c r="B7753" s="235" t="s">
        <v>9</v>
      </c>
      <c r="C7753" s="661">
        <v>45789</v>
      </c>
      <c r="D7753" s="119" t="s">
        <v>28</v>
      </c>
      <c r="E7753" s="662" t="s">
        <v>14910</v>
      </c>
      <c r="F7753" s="662" t="s">
        <v>22</v>
      </c>
      <c r="G7753" s="673" t="s">
        <v>13</v>
      </c>
      <c r="H7753" s="153" t="s">
        <v>14947</v>
      </c>
      <c r="I7753" s="685">
        <v>45796</v>
      </c>
    </row>
    <row r="7754" spans="1:11" s="179" customFormat="1" ht="45" hidden="1">
      <c r="A7754" s="111">
        <v>2019135365</v>
      </c>
      <c r="B7754" s="254" t="s">
        <v>9</v>
      </c>
      <c r="C7754" s="661">
        <v>45789</v>
      </c>
      <c r="D7754" s="119" t="s">
        <v>28</v>
      </c>
      <c r="E7754" s="662" t="s">
        <v>14911</v>
      </c>
      <c r="F7754" s="689" t="s">
        <v>34</v>
      </c>
      <c r="G7754" s="673" t="s">
        <v>13</v>
      </c>
      <c r="H7754" s="153" t="s">
        <v>14958</v>
      </c>
      <c r="I7754" s="685">
        <v>45796</v>
      </c>
    </row>
    <row r="7755" spans="1:11" s="179" customFormat="1" ht="45" hidden="1">
      <c r="A7755" s="111">
        <v>2019135393</v>
      </c>
      <c r="B7755" s="254" t="s">
        <v>9</v>
      </c>
      <c r="C7755" s="661">
        <v>45789</v>
      </c>
      <c r="D7755" s="119" t="s">
        <v>28</v>
      </c>
      <c r="E7755" s="689" t="s">
        <v>14913</v>
      </c>
      <c r="F7755" s="689" t="s">
        <v>34</v>
      </c>
      <c r="G7755" s="673" t="s">
        <v>49</v>
      </c>
      <c r="H7755" s="153" t="s">
        <v>14935</v>
      </c>
      <c r="I7755" s="685">
        <v>45796</v>
      </c>
    </row>
    <row r="7756" spans="1:11" s="179" customFormat="1" ht="30" hidden="1">
      <c r="A7756" s="111">
        <v>2019135395</v>
      </c>
      <c r="B7756" s="235" t="s">
        <v>9</v>
      </c>
      <c r="C7756" s="661">
        <v>45789</v>
      </c>
      <c r="D7756" s="116" t="s">
        <v>16</v>
      </c>
      <c r="E7756" s="689" t="s">
        <v>14914</v>
      </c>
      <c r="F7756" s="663" t="s">
        <v>22</v>
      </c>
      <c r="G7756" s="673" t="s">
        <v>13</v>
      </c>
      <c r="H7756" s="153" t="s">
        <v>14912</v>
      </c>
      <c r="I7756" s="685">
        <f>C7756+1</f>
        <v>45790</v>
      </c>
    </row>
    <row r="7757" spans="1:11" s="179" customFormat="1" ht="30" hidden="1">
      <c r="A7757" s="111">
        <v>2019135407</v>
      </c>
      <c r="B7757" s="254" t="s">
        <v>9</v>
      </c>
      <c r="C7757" s="661">
        <v>45789</v>
      </c>
      <c r="D7757" s="119" t="s">
        <v>28</v>
      </c>
      <c r="E7757" s="689" t="s">
        <v>14915</v>
      </c>
      <c r="F7757" s="663" t="s">
        <v>22</v>
      </c>
      <c r="G7757" s="673" t="s">
        <v>23</v>
      </c>
      <c r="H7757" s="153" t="s">
        <v>14935</v>
      </c>
      <c r="I7757" s="685">
        <v>45796</v>
      </c>
    </row>
    <row r="7758" spans="1:11" s="179" customFormat="1" ht="30" hidden="1">
      <c r="A7758" s="111">
        <v>2019135408</v>
      </c>
      <c r="B7758" s="254" t="s">
        <v>9</v>
      </c>
      <c r="C7758" s="661">
        <v>45789</v>
      </c>
      <c r="D7758" s="116" t="s">
        <v>16</v>
      </c>
      <c r="E7758" s="689" t="s">
        <v>14918</v>
      </c>
      <c r="F7758" s="663" t="s">
        <v>22</v>
      </c>
      <c r="G7758" s="673" t="s">
        <v>23</v>
      </c>
      <c r="H7758" s="153" t="s">
        <v>14912</v>
      </c>
      <c r="I7758" s="685">
        <f>C7758+1</f>
        <v>45790</v>
      </c>
    </row>
    <row r="7759" spans="1:11" s="179" customFormat="1" ht="30" hidden="1">
      <c r="A7759" s="111">
        <v>2019135409</v>
      </c>
      <c r="B7759" s="235" t="s">
        <v>9</v>
      </c>
      <c r="C7759" s="661">
        <v>45789</v>
      </c>
      <c r="D7759" s="119" t="s">
        <v>28</v>
      </c>
      <c r="E7759" s="689" t="s">
        <v>14919</v>
      </c>
      <c r="F7759" s="663" t="s">
        <v>22</v>
      </c>
      <c r="G7759" s="673" t="s">
        <v>23</v>
      </c>
      <c r="H7759" s="153" t="s">
        <v>14961</v>
      </c>
      <c r="I7759" s="685">
        <v>45796</v>
      </c>
    </row>
    <row r="7760" spans="1:11" s="179" customFormat="1" ht="30" hidden="1">
      <c r="A7760" s="111">
        <v>2019135411</v>
      </c>
      <c r="B7760" s="254" t="s">
        <v>9</v>
      </c>
      <c r="C7760" s="661">
        <v>45789</v>
      </c>
      <c r="D7760" s="116" t="s">
        <v>16</v>
      </c>
      <c r="E7760" s="689" t="s">
        <v>14920</v>
      </c>
      <c r="F7760" s="663" t="s">
        <v>22</v>
      </c>
      <c r="G7760" s="673" t="s">
        <v>23</v>
      </c>
      <c r="H7760" s="153" t="s">
        <v>14912</v>
      </c>
      <c r="I7760" s="685">
        <f>C7760+1</f>
        <v>45790</v>
      </c>
    </row>
    <row r="7761" spans="1:9" s="179" customFormat="1" ht="30" hidden="1">
      <c r="A7761" s="111">
        <v>2019135412</v>
      </c>
      <c r="B7761" s="254" t="s">
        <v>9</v>
      </c>
      <c r="C7761" s="661">
        <v>45789</v>
      </c>
      <c r="D7761" s="116" t="s">
        <v>16</v>
      </c>
      <c r="E7761" s="689" t="s">
        <v>14921</v>
      </c>
      <c r="F7761" s="663" t="s">
        <v>22</v>
      </c>
      <c r="G7761" s="673" t="s">
        <v>23</v>
      </c>
      <c r="H7761" s="153" t="s">
        <v>14912</v>
      </c>
      <c r="I7761" s="685">
        <f>C7761+1</f>
        <v>45790</v>
      </c>
    </row>
    <row r="7762" spans="1:9" s="179" customFormat="1" ht="30" hidden="1">
      <c r="A7762" s="111">
        <v>2019135413</v>
      </c>
      <c r="B7762" s="254" t="s">
        <v>9</v>
      </c>
      <c r="C7762" s="661">
        <v>45789</v>
      </c>
      <c r="D7762" s="116" t="s">
        <v>16</v>
      </c>
      <c r="E7762" s="689" t="s">
        <v>14922</v>
      </c>
      <c r="F7762" s="663" t="s">
        <v>22</v>
      </c>
      <c r="G7762" s="673" t="s">
        <v>23</v>
      </c>
      <c r="H7762" s="153" t="s">
        <v>14912</v>
      </c>
      <c r="I7762" s="685">
        <f>C7762+1</f>
        <v>45790</v>
      </c>
    </row>
    <row r="7763" spans="1:9" s="179" customFormat="1" ht="22.5" hidden="1">
      <c r="A7763" s="111">
        <v>2019135414</v>
      </c>
      <c r="B7763" s="254" t="s">
        <v>9</v>
      </c>
      <c r="C7763" s="661">
        <v>45789</v>
      </c>
      <c r="D7763" s="116" t="s">
        <v>16</v>
      </c>
      <c r="E7763" s="689" t="s">
        <v>14924</v>
      </c>
      <c r="F7763" s="663" t="s">
        <v>22</v>
      </c>
      <c r="G7763" s="673" t="s">
        <v>13</v>
      </c>
      <c r="H7763" s="153" t="s">
        <v>15023</v>
      </c>
      <c r="I7763" s="685">
        <f>C7763+1</f>
        <v>45790</v>
      </c>
    </row>
    <row r="7764" spans="1:9" s="179" customFormat="1" ht="30" hidden="1">
      <c r="A7764" s="111">
        <v>2019135415</v>
      </c>
      <c r="B7764" s="254" t="s">
        <v>9</v>
      </c>
      <c r="C7764" s="661">
        <v>45789</v>
      </c>
      <c r="D7764" s="116" t="s">
        <v>16</v>
      </c>
      <c r="E7764" s="689" t="s">
        <v>14920</v>
      </c>
      <c r="F7764" s="663" t="s">
        <v>22</v>
      </c>
      <c r="G7764" s="673" t="s">
        <v>23</v>
      </c>
      <c r="H7764" s="153" t="s">
        <v>14912</v>
      </c>
      <c r="I7764" s="685">
        <f>C7764+1</f>
        <v>45790</v>
      </c>
    </row>
    <row r="7765" spans="1:9" s="179" customFormat="1" ht="30" hidden="1">
      <c r="A7765" s="111">
        <v>2019135416</v>
      </c>
      <c r="B7765" s="254" t="s">
        <v>9</v>
      </c>
      <c r="C7765" s="661">
        <v>45789</v>
      </c>
      <c r="D7765" s="119" t="s">
        <v>28</v>
      </c>
      <c r="E7765" s="689" t="s">
        <v>14927</v>
      </c>
      <c r="F7765" s="663" t="s">
        <v>22</v>
      </c>
      <c r="G7765" s="673" t="s">
        <v>23</v>
      </c>
      <c r="H7765" s="153" t="s">
        <v>14935</v>
      </c>
      <c r="I7765" s="685">
        <v>45796</v>
      </c>
    </row>
    <row r="7766" spans="1:9" s="179" customFormat="1" ht="30" hidden="1">
      <c r="A7766" s="111">
        <v>2019135417</v>
      </c>
      <c r="B7766" s="254" t="s">
        <v>9</v>
      </c>
      <c r="C7766" s="661">
        <v>45789</v>
      </c>
      <c r="D7766" s="116" t="s">
        <v>16</v>
      </c>
      <c r="E7766" s="689" t="s">
        <v>14928</v>
      </c>
      <c r="F7766" s="663" t="s">
        <v>22</v>
      </c>
      <c r="G7766" s="673" t="s">
        <v>23</v>
      </c>
      <c r="H7766" s="153" t="s">
        <v>14912</v>
      </c>
      <c r="I7766" s="685">
        <f>C7766+1</f>
        <v>45790</v>
      </c>
    </row>
    <row r="7767" spans="1:9" s="179" customFormat="1" ht="30" hidden="1">
      <c r="A7767" s="111">
        <v>2019135418</v>
      </c>
      <c r="B7767" s="235" t="s">
        <v>9</v>
      </c>
      <c r="C7767" s="661">
        <v>45789</v>
      </c>
      <c r="D7767" s="116" t="s">
        <v>16</v>
      </c>
      <c r="E7767" s="689" t="s">
        <v>14929</v>
      </c>
      <c r="F7767" s="663" t="s">
        <v>22</v>
      </c>
      <c r="G7767" s="673" t="s">
        <v>23</v>
      </c>
      <c r="H7767" s="153" t="s">
        <v>14947</v>
      </c>
      <c r="I7767" s="685">
        <f>C7767+1</f>
        <v>45790</v>
      </c>
    </row>
    <row r="7768" spans="1:9" s="179" customFormat="1" ht="30" hidden="1">
      <c r="A7768" s="111">
        <v>2019135419</v>
      </c>
      <c r="B7768" s="235" t="s">
        <v>9</v>
      </c>
      <c r="C7768" s="661">
        <v>45789</v>
      </c>
      <c r="D7768" s="116" t="s">
        <v>16</v>
      </c>
      <c r="E7768" s="689" t="s">
        <v>14929</v>
      </c>
      <c r="F7768" s="663" t="s">
        <v>22</v>
      </c>
      <c r="G7768" s="673" t="s">
        <v>23</v>
      </c>
      <c r="H7768" s="153" t="s">
        <v>14961</v>
      </c>
      <c r="I7768" s="685">
        <f>C7768+1</f>
        <v>45790</v>
      </c>
    </row>
    <row r="7769" spans="1:9" s="179" customFormat="1" ht="30" hidden="1">
      <c r="A7769" s="111">
        <v>2019135422</v>
      </c>
      <c r="B7769" s="254" t="s">
        <v>9</v>
      </c>
      <c r="C7769" s="661">
        <v>45789</v>
      </c>
      <c r="D7769" s="119" t="s">
        <v>28</v>
      </c>
      <c r="E7769" s="689" t="s">
        <v>14927</v>
      </c>
      <c r="F7769" s="663" t="s">
        <v>22</v>
      </c>
      <c r="G7769" s="673" t="s">
        <v>23</v>
      </c>
      <c r="H7769" s="153" t="s">
        <v>14935</v>
      </c>
      <c r="I7769" s="685">
        <v>45796</v>
      </c>
    </row>
    <row r="7770" spans="1:9" s="179" customFormat="1" ht="30" hidden="1">
      <c r="A7770" s="111">
        <v>2019135423</v>
      </c>
      <c r="B7770" s="254" t="s">
        <v>9</v>
      </c>
      <c r="C7770" s="661">
        <v>45789</v>
      </c>
      <c r="D7770" s="116" t="s">
        <v>16</v>
      </c>
      <c r="E7770" s="689" t="s">
        <v>14931</v>
      </c>
      <c r="F7770" s="663" t="s">
        <v>22</v>
      </c>
      <c r="G7770" s="673" t="s">
        <v>23</v>
      </c>
      <c r="H7770" s="153" t="s">
        <v>14912</v>
      </c>
      <c r="I7770" s="685">
        <f>C7770+1</f>
        <v>45790</v>
      </c>
    </row>
    <row r="7771" spans="1:9" s="179" customFormat="1" ht="45" hidden="1">
      <c r="A7771" s="111">
        <v>2019135424</v>
      </c>
      <c r="B7771" s="254" t="s">
        <v>9</v>
      </c>
      <c r="C7771" s="661">
        <v>45789</v>
      </c>
      <c r="D7771" s="116" t="s">
        <v>16</v>
      </c>
      <c r="E7771" s="689" t="s">
        <v>14932</v>
      </c>
      <c r="F7771" s="663" t="s">
        <v>22</v>
      </c>
      <c r="G7771" s="673" t="s">
        <v>13</v>
      </c>
      <c r="H7771" s="153" t="s">
        <v>15023</v>
      </c>
      <c r="I7771" s="685">
        <v>45796</v>
      </c>
    </row>
    <row r="7772" spans="1:9" s="179" customFormat="1" ht="30" hidden="1">
      <c r="A7772" s="111">
        <v>2019135425</v>
      </c>
      <c r="B7772" s="235" t="s">
        <v>9</v>
      </c>
      <c r="C7772" s="661">
        <v>45789</v>
      </c>
      <c r="D7772" s="119" t="s">
        <v>28</v>
      </c>
      <c r="E7772" s="689" t="s">
        <v>14933</v>
      </c>
      <c r="F7772" s="663" t="s">
        <v>22</v>
      </c>
      <c r="G7772" s="673" t="s">
        <v>23</v>
      </c>
      <c r="H7772" s="153" t="s">
        <v>14961</v>
      </c>
      <c r="I7772" s="685">
        <v>45796</v>
      </c>
    </row>
    <row r="7773" spans="1:9" s="179" customFormat="1" ht="30" hidden="1">
      <c r="A7773" s="111">
        <v>2019135426</v>
      </c>
      <c r="B7773" s="254" t="s">
        <v>9</v>
      </c>
      <c r="C7773" s="661">
        <v>45789</v>
      </c>
      <c r="D7773" s="119" t="s">
        <v>28</v>
      </c>
      <c r="E7773" s="689" t="s">
        <v>14933</v>
      </c>
      <c r="F7773" s="663" t="s">
        <v>22</v>
      </c>
      <c r="G7773" s="673" t="s">
        <v>23</v>
      </c>
      <c r="H7773" s="153" t="s">
        <v>14935</v>
      </c>
      <c r="I7773" s="685">
        <v>45796</v>
      </c>
    </row>
    <row r="7774" spans="1:9" s="179" customFormat="1" ht="30" hidden="1">
      <c r="A7774" s="111">
        <v>2019135427</v>
      </c>
      <c r="B7774" s="254" t="s">
        <v>9</v>
      </c>
      <c r="C7774" s="661">
        <v>45789</v>
      </c>
      <c r="D7774" s="119" t="s">
        <v>28</v>
      </c>
      <c r="E7774" s="689" t="s">
        <v>14933</v>
      </c>
      <c r="F7774" s="663" t="s">
        <v>22</v>
      </c>
      <c r="G7774" s="673" t="s">
        <v>23</v>
      </c>
      <c r="H7774" s="153" t="s">
        <v>14935</v>
      </c>
      <c r="I7774" s="685">
        <v>45796</v>
      </c>
    </row>
    <row r="7775" spans="1:9" s="179" customFormat="1" ht="30" hidden="1">
      <c r="A7775" s="111">
        <v>2019135428</v>
      </c>
      <c r="B7775" s="235" t="s">
        <v>9</v>
      </c>
      <c r="C7775" s="661">
        <v>45789</v>
      </c>
      <c r="D7775" s="119" t="s">
        <v>28</v>
      </c>
      <c r="E7775" s="689" t="s">
        <v>14916</v>
      </c>
      <c r="F7775" s="663" t="s">
        <v>22</v>
      </c>
      <c r="G7775" s="673" t="s">
        <v>23</v>
      </c>
      <c r="H7775" s="153" t="s">
        <v>14935</v>
      </c>
      <c r="I7775" s="685">
        <v>45796</v>
      </c>
    </row>
    <row r="7776" spans="1:9" s="179" customFormat="1" ht="22.5" hidden="1">
      <c r="A7776" s="111">
        <v>2019135435</v>
      </c>
      <c r="B7776" s="254" t="s">
        <v>9</v>
      </c>
      <c r="C7776" s="661">
        <v>45789</v>
      </c>
      <c r="D7776" s="119" t="s">
        <v>28</v>
      </c>
      <c r="E7776" s="689" t="s">
        <v>14917</v>
      </c>
      <c r="F7776" s="663" t="s">
        <v>22</v>
      </c>
      <c r="G7776" s="673" t="s">
        <v>13</v>
      </c>
      <c r="H7776" s="153" t="s">
        <v>15127</v>
      </c>
      <c r="I7776" s="685">
        <v>45796</v>
      </c>
    </row>
    <row r="7777" spans="1:9" s="179" customFormat="1" ht="45" hidden="1">
      <c r="A7777" s="111">
        <v>2019135445</v>
      </c>
      <c r="B7777" s="163" t="s">
        <v>9</v>
      </c>
      <c r="C7777" s="661">
        <v>45789</v>
      </c>
      <c r="D7777" s="119" t="s">
        <v>28</v>
      </c>
      <c r="E7777" s="689" t="s">
        <v>14923</v>
      </c>
      <c r="F7777" s="689" t="s">
        <v>30</v>
      </c>
      <c r="G7777" s="689" t="s">
        <v>49</v>
      </c>
      <c r="H7777" s="153" t="s">
        <v>15073</v>
      </c>
      <c r="I7777" s="685">
        <v>45796</v>
      </c>
    </row>
    <row r="7778" spans="1:9" s="179" customFormat="1" ht="0.75" hidden="1" customHeight="1">
      <c r="A7778" s="111">
        <v>2019135447</v>
      </c>
      <c r="B7778" s="254" t="s">
        <v>9</v>
      </c>
      <c r="C7778" s="661">
        <v>45789</v>
      </c>
      <c r="D7778" s="116" t="s">
        <v>16</v>
      </c>
      <c r="E7778" s="689" t="s">
        <v>14926</v>
      </c>
      <c r="F7778" s="689" t="s">
        <v>30</v>
      </c>
      <c r="G7778" s="673" t="s">
        <v>23</v>
      </c>
      <c r="H7778" s="153" t="s">
        <v>14935</v>
      </c>
      <c r="I7778" s="685">
        <f>C7778+1</f>
        <v>45790</v>
      </c>
    </row>
    <row r="7779" spans="1:9" s="179" customFormat="1" ht="45" hidden="1">
      <c r="A7779" s="111">
        <v>2019135454</v>
      </c>
      <c r="B7779" s="254" t="s">
        <v>9</v>
      </c>
      <c r="C7779" s="661">
        <v>45789</v>
      </c>
      <c r="D7779" s="119" t="s">
        <v>28</v>
      </c>
      <c r="E7779" s="689" t="s">
        <v>14930</v>
      </c>
      <c r="F7779" s="689" t="s">
        <v>34</v>
      </c>
      <c r="G7779" s="673" t="s">
        <v>13</v>
      </c>
      <c r="H7779" s="153" t="s">
        <v>15138</v>
      </c>
      <c r="I7779" s="685">
        <v>45796</v>
      </c>
    </row>
    <row r="7780" spans="1:9" s="179" customFormat="1" ht="30" hidden="1">
      <c r="A7780" s="111">
        <v>2019135457</v>
      </c>
      <c r="B7780" s="254" t="s">
        <v>9</v>
      </c>
      <c r="C7780" s="661">
        <v>45790</v>
      </c>
      <c r="D7780" s="119" t="s">
        <v>28</v>
      </c>
      <c r="E7780" s="689" t="s">
        <v>14939</v>
      </c>
      <c r="F7780" s="689" t="s">
        <v>30</v>
      </c>
      <c r="G7780" s="690" t="s">
        <v>13873</v>
      </c>
      <c r="H7780" s="153" t="s">
        <v>15034</v>
      </c>
      <c r="I7780" s="685">
        <v>45797</v>
      </c>
    </row>
    <row r="7781" spans="1:9" s="179" customFormat="1" ht="45" hidden="1">
      <c r="A7781" s="111">
        <v>2019135461</v>
      </c>
      <c r="B7781" s="254" t="s">
        <v>9</v>
      </c>
      <c r="C7781" s="661">
        <v>45789</v>
      </c>
      <c r="D7781" s="116" t="s">
        <v>16</v>
      </c>
      <c r="E7781" s="689" t="s">
        <v>14934</v>
      </c>
      <c r="F7781" s="689" t="s">
        <v>34</v>
      </c>
      <c r="G7781" s="689" t="s">
        <v>13873</v>
      </c>
      <c r="H7781" s="153" t="s">
        <v>14912</v>
      </c>
      <c r="I7781" s="685">
        <v>45796</v>
      </c>
    </row>
    <row r="7782" spans="1:9" s="179" customFormat="1" ht="45" hidden="1">
      <c r="A7782" s="111">
        <v>2019135486</v>
      </c>
      <c r="B7782" s="102" t="s">
        <v>9</v>
      </c>
      <c r="C7782" s="649">
        <v>45790</v>
      </c>
      <c r="D7782" s="223" t="s">
        <v>32</v>
      </c>
      <c r="E7782" s="689" t="s">
        <v>14936</v>
      </c>
      <c r="F7782" s="650" t="s">
        <v>22</v>
      </c>
      <c r="G7782" s="703" t="s">
        <v>13</v>
      </c>
      <c r="H7782" s="153" t="s">
        <v>15578</v>
      </c>
      <c r="I7782" s="649">
        <f>C7782+30</f>
        <v>45820</v>
      </c>
    </row>
    <row r="7783" spans="1:9" s="179" customFormat="1" ht="45" hidden="1">
      <c r="A7783" s="111">
        <v>2019135488</v>
      </c>
      <c r="B7783" s="692" t="s">
        <v>155</v>
      </c>
      <c r="C7783" s="693">
        <v>45790</v>
      </c>
      <c r="D7783" s="694" t="s">
        <v>16</v>
      </c>
      <c r="E7783" s="695" t="s">
        <v>14938</v>
      </c>
      <c r="F7783" s="695" t="s">
        <v>22</v>
      </c>
      <c r="G7783" s="695" t="s">
        <v>26</v>
      </c>
      <c r="H7783" s="695" t="s">
        <v>157</v>
      </c>
      <c r="I7783" s="696">
        <v>45791</v>
      </c>
    </row>
    <row r="7784" spans="1:9" s="179" customFormat="1" ht="30" hidden="1">
      <c r="A7784" s="111">
        <v>2019135489</v>
      </c>
      <c r="B7784" s="254" t="s">
        <v>9</v>
      </c>
      <c r="C7784" s="661">
        <v>45790</v>
      </c>
      <c r="D7784" s="410" t="s">
        <v>10</v>
      </c>
      <c r="E7784" s="690" t="s">
        <v>14937</v>
      </c>
      <c r="F7784" s="663" t="s">
        <v>34</v>
      </c>
      <c r="G7784" s="673" t="s">
        <v>23</v>
      </c>
      <c r="H7784" s="153" t="s">
        <v>14935</v>
      </c>
      <c r="I7784" s="682">
        <f>C7784+15</f>
        <v>45805</v>
      </c>
    </row>
    <row r="7785" spans="1:9" s="179" customFormat="1" ht="45" hidden="1">
      <c r="A7785" s="111">
        <v>2019135516</v>
      </c>
      <c r="B7785" s="235" t="s">
        <v>9</v>
      </c>
      <c r="C7785" s="661">
        <v>45791</v>
      </c>
      <c r="D7785" s="410" t="s">
        <v>10</v>
      </c>
      <c r="E7785" s="690" t="s">
        <v>14940</v>
      </c>
      <c r="F7785" s="663" t="s">
        <v>30</v>
      </c>
      <c r="G7785" s="673" t="s">
        <v>23</v>
      </c>
      <c r="H7785" s="153" t="s">
        <v>14947</v>
      </c>
      <c r="I7785" s="682">
        <v>45806</v>
      </c>
    </row>
    <row r="7786" spans="1:9" s="179" customFormat="1" ht="30" hidden="1">
      <c r="A7786" s="111">
        <v>2019135517</v>
      </c>
      <c r="B7786" s="254" t="s">
        <v>9</v>
      </c>
      <c r="C7786" s="661">
        <v>45791</v>
      </c>
      <c r="D7786" s="119" t="s">
        <v>28</v>
      </c>
      <c r="E7786" s="689" t="s">
        <v>14941</v>
      </c>
      <c r="F7786" s="689" t="s">
        <v>34</v>
      </c>
      <c r="G7786" s="673" t="s">
        <v>49</v>
      </c>
      <c r="H7786" s="153" t="s">
        <v>14935</v>
      </c>
      <c r="I7786" s="685">
        <v>45798</v>
      </c>
    </row>
    <row r="7787" spans="1:9" s="179" customFormat="1" ht="45" hidden="1">
      <c r="A7787" s="111">
        <v>2019135518</v>
      </c>
      <c r="B7787" s="254" t="s">
        <v>9</v>
      </c>
      <c r="C7787" s="691">
        <v>45791</v>
      </c>
      <c r="D7787" s="119" t="s">
        <v>28</v>
      </c>
      <c r="E7787" s="690" t="s">
        <v>14942</v>
      </c>
      <c r="F7787" s="690" t="s">
        <v>22</v>
      </c>
      <c r="G7787" s="690" t="s">
        <v>13</v>
      </c>
      <c r="H7787" s="153" t="s">
        <v>15807</v>
      </c>
      <c r="I7787" s="691">
        <v>45798</v>
      </c>
    </row>
    <row r="7788" spans="1:9" s="179" customFormat="1" ht="45" hidden="1">
      <c r="A7788" s="111">
        <v>2019135533</v>
      </c>
      <c r="B7788" s="254" t="s">
        <v>9</v>
      </c>
      <c r="C7788" s="691">
        <v>45791</v>
      </c>
      <c r="D7788" s="119" t="s">
        <v>28</v>
      </c>
      <c r="E7788" s="690" t="s">
        <v>14943</v>
      </c>
      <c r="F7788" s="690" t="s">
        <v>22</v>
      </c>
      <c r="G7788" s="690" t="s">
        <v>13873</v>
      </c>
      <c r="H7788" s="153" t="s">
        <v>15034</v>
      </c>
      <c r="I7788" s="691">
        <v>45798</v>
      </c>
    </row>
    <row r="7789" spans="1:9" s="179" customFormat="1" ht="45" hidden="1">
      <c r="A7789" s="111">
        <v>2019135538</v>
      </c>
      <c r="B7789" s="235" t="s">
        <v>9</v>
      </c>
      <c r="C7789" s="661">
        <v>45791</v>
      </c>
      <c r="D7789" s="410" t="s">
        <v>10</v>
      </c>
      <c r="E7789" s="690" t="s">
        <v>14944</v>
      </c>
      <c r="F7789" s="663" t="s">
        <v>34</v>
      </c>
      <c r="G7789" s="673" t="s">
        <v>23</v>
      </c>
      <c r="H7789" s="153" t="s">
        <v>14947</v>
      </c>
      <c r="I7789" s="682">
        <v>45806</v>
      </c>
    </row>
    <row r="7790" spans="1:9" s="179" customFormat="1" ht="45" hidden="1">
      <c r="A7790" s="111">
        <v>2019135546</v>
      </c>
      <c r="B7790" s="235" t="s">
        <v>9</v>
      </c>
      <c r="C7790" s="661">
        <v>45791</v>
      </c>
      <c r="D7790" s="410" t="s">
        <v>10</v>
      </c>
      <c r="E7790" s="690" t="s">
        <v>14945</v>
      </c>
      <c r="F7790" s="663" t="s">
        <v>30</v>
      </c>
      <c r="G7790" s="673" t="s">
        <v>23</v>
      </c>
      <c r="H7790" s="153" t="s">
        <v>14947</v>
      </c>
      <c r="I7790" s="682">
        <v>45806</v>
      </c>
    </row>
    <row r="7791" spans="1:9" s="179" customFormat="1" ht="45" hidden="1">
      <c r="A7791" s="111">
        <v>2019134798</v>
      </c>
      <c r="B7791" s="254" t="s">
        <v>9</v>
      </c>
      <c r="C7791" s="661">
        <v>45791</v>
      </c>
      <c r="D7791" s="410" t="s">
        <v>10</v>
      </c>
      <c r="E7791" s="690" t="s">
        <v>14946</v>
      </c>
      <c r="F7791" s="663" t="s">
        <v>30</v>
      </c>
      <c r="G7791" s="673" t="s">
        <v>23</v>
      </c>
      <c r="H7791" s="153" t="s">
        <v>15015</v>
      </c>
      <c r="I7791" s="682">
        <v>45806</v>
      </c>
    </row>
    <row r="7792" spans="1:9" s="179" customFormat="1" ht="45" hidden="1">
      <c r="A7792" s="111">
        <v>2019135563</v>
      </c>
      <c r="B7792" s="254" t="s">
        <v>9</v>
      </c>
      <c r="C7792" s="661">
        <v>45792</v>
      </c>
      <c r="D7792" s="410" t="s">
        <v>10</v>
      </c>
      <c r="E7792" s="690" t="s">
        <v>14949</v>
      </c>
      <c r="F7792" s="663" t="s">
        <v>34</v>
      </c>
      <c r="G7792" s="673" t="s">
        <v>23</v>
      </c>
      <c r="H7792" s="153" t="s">
        <v>15144</v>
      </c>
      <c r="I7792" s="682">
        <v>45807</v>
      </c>
    </row>
    <row r="7793" spans="1:9" s="179" customFormat="1" ht="30" hidden="1">
      <c r="A7793" s="111">
        <v>2019135587</v>
      </c>
      <c r="B7793" s="57" t="s">
        <v>9</v>
      </c>
      <c r="C7793" s="661">
        <v>45792</v>
      </c>
      <c r="D7793" s="410" t="s">
        <v>10</v>
      </c>
      <c r="E7793" s="690" t="s">
        <v>14950</v>
      </c>
      <c r="F7793" s="663" t="s">
        <v>22</v>
      </c>
      <c r="G7793" s="673" t="s">
        <v>13</v>
      </c>
      <c r="H7793" s="153" t="s">
        <v>15205</v>
      </c>
      <c r="I7793" s="682">
        <v>45807</v>
      </c>
    </row>
    <row r="7794" spans="1:9" s="179" customFormat="1" ht="45" hidden="1">
      <c r="A7794" s="111">
        <v>2019135600</v>
      </c>
      <c r="B7794" s="254" t="s">
        <v>9</v>
      </c>
      <c r="C7794" s="661">
        <v>45792</v>
      </c>
      <c r="D7794" s="116" t="s">
        <v>16</v>
      </c>
      <c r="E7794" s="689" t="s">
        <v>14952</v>
      </c>
      <c r="F7794" s="663" t="s">
        <v>30</v>
      </c>
      <c r="G7794" s="129" t="s">
        <v>23</v>
      </c>
      <c r="H7794" s="153" t="s">
        <v>14958</v>
      </c>
      <c r="I7794" s="699">
        <v>45793</v>
      </c>
    </row>
    <row r="7795" spans="1:9" s="179" customFormat="1" ht="60" hidden="1">
      <c r="A7795" s="111">
        <v>2019135612</v>
      </c>
      <c r="B7795" s="254" t="s">
        <v>9</v>
      </c>
      <c r="C7795" s="661">
        <v>45792</v>
      </c>
      <c r="D7795" s="116" t="s">
        <v>16</v>
      </c>
      <c r="E7795" s="689" t="s">
        <v>14953</v>
      </c>
      <c r="F7795" s="663" t="s">
        <v>34</v>
      </c>
      <c r="G7795" s="673" t="s">
        <v>23</v>
      </c>
      <c r="H7795" s="153" t="s">
        <v>15023</v>
      </c>
      <c r="I7795" s="699">
        <v>45793</v>
      </c>
    </row>
    <row r="7796" spans="1:9" s="179" customFormat="1" ht="45" hidden="1">
      <c r="A7796" s="111">
        <v>2019135618</v>
      </c>
      <c r="B7796" s="254" t="s">
        <v>9</v>
      </c>
      <c r="C7796" s="661">
        <v>45792</v>
      </c>
      <c r="D7796" s="116" t="s">
        <v>28</v>
      </c>
      <c r="E7796" s="689" t="s">
        <v>14956</v>
      </c>
      <c r="F7796" s="663" t="s">
        <v>22</v>
      </c>
      <c r="G7796" s="129" t="s">
        <v>23</v>
      </c>
      <c r="H7796" s="153" t="s">
        <v>15034</v>
      </c>
      <c r="I7796" s="699">
        <v>45799</v>
      </c>
    </row>
    <row r="7797" spans="1:9" s="179" customFormat="1" ht="30" hidden="1">
      <c r="A7797" s="111">
        <v>2019135626</v>
      </c>
      <c r="B7797" s="235" t="s">
        <v>9</v>
      </c>
      <c r="C7797" s="691">
        <v>45792</v>
      </c>
      <c r="D7797" s="119" t="s">
        <v>28</v>
      </c>
      <c r="E7797" s="690" t="s">
        <v>14957</v>
      </c>
      <c r="F7797" s="690" t="s">
        <v>30</v>
      </c>
      <c r="G7797" s="690" t="s">
        <v>13</v>
      </c>
      <c r="H7797" s="153" t="s">
        <v>14961</v>
      </c>
      <c r="I7797" s="699">
        <v>45799</v>
      </c>
    </row>
    <row r="7798" spans="1:9" s="179" customFormat="1" ht="45" hidden="1">
      <c r="A7798" s="111">
        <v>2019135642</v>
      </c>
      <c r="B7798" s="254" t="s">
        <v>9</v>
      </c>
      <c r="C7798" s="691">
        <v>45793</v>
      </c>
      <c r="D7798" s="119" t="s">
        <v>28</v>
      </c>
      <c r="E7798" s="690" t="s">
        <v>14783</v>
      </c>
      <c r="F7798" s="690" t="s">
        <v>22</v>
      </c>
      <c r="G7798" s="690" t="s">
        <v>13</v>
      </c>
      <c r="H7798" s="153" t="s">
        <v>14958</v>
      </c>
      <c r="I7798" s="699">
        <v>45800</v>
      </c>
    </row>
    <row r="7799" spans="1:9" s="179" customFormat="1" ht="60" hidden="1">
      <c r="A7799" s="111">
        <v>2019135647</v>
      </c>
      <c r="B7799" s="254" t="s">
        <v>9</v>
      </c>
      <c r="C7799" s="691">
        <v>45793</v>
      </c>
      <c r="D7799" s="119" t="s">
        <v>28</v>
      </c>
      <c r="E7799" s="690" t="s">
        <v>14959</v>
      </c>
      <c r="F7799" s="690" t="s">
        <v>30</v>
      </c>
      <c r="G7799" s="690" t="s">
        <v>49</v>
      </c>
      <c r="H7799" s="153" t="s">
        <v>14984</v>
      </c>
      <c r="I7799" s="702">
        <v>45800</v>
      </c>
    </row>
    <row r="7800" spans="1:9" s="179" customFormat="1" ht="45" hidden="1">
      <c r="A7800" s="111">
        <v>2019135679</v>
      </c>
      <c r="B7800" s="254" t="s">
        <v>9</v>
      </c>
      <c r="C7800" s="691">
        <v>45793</v>
      </c>
      <c r="D7800" s="119" t="s">
        <v>28</v>
      </c>
      <c r="E7800" s="690" t="s">
        <v>14960</v>
      </c>
      <c r="F7800" s="690" t="s">
        <v>34</v>
      </c>
      <c r="G7800" s="183" t="s">
        <v>23</v>
      </c>
      <c r="H7800" s="153" t="s">
        <v>15010</v>
      </c>
      <c r="I7800" s="702">
        <v>45800</v>
      </c>
    </row>
    <row r="7801" spans="1:9" s="179" customFormat="1" ht="45" hidden="1">
      <c r="A7801" s="111">
        <v>2019135696</v>
      </c>
      <c r="B7801" s="235" t="s">
        <v>9</v>
      </c>
      <c r="C7801" s="661">
        <v>45796</v>
      </c>
      <c r="D7801" s="116" t="s">
        <v>16</v>
      </c>
      <c r="E7801" s="689" t="s">
        <v>14962</v>
      </c>
      <c r="F7801" s="663" t="s">
        <v>30</v>
      </c>
      <c r="G7801" s="129" t="s">
        <v>23</v>
      </c>
      <c r="H7801" s="153" t="s">
        <v>14961</v>
      </c>
      <c r="I7801" s="704">
        <v>45797</v>
      </c>
    </row>
    <row r="7802" spans="1:9" s="179" customFormat="1" ht="30" hidden="1">
      <c r="A7802" s="111">
        <v>2019135701</v>
      </c>
      <c r="B7802" s="254" t="s">
        <v>9</v>
      </c>
      <c r="C7802" s="691">
        <v>45796</v>
      </c>
      <c r="D7802" s="119" t="s">
        <v>28</v>
      </c>
      <c r="E7802" s="690" t="s">
        <v>14963</v>
      </c>
      <c r="F7802" s="690" t="s">
        <v>22</v>
      </c>
      <c r="G7802" s="129" t="s">
        <v>23</v>
      </c>
      <c r="H7802" s="153" t="s">
        <v>15023</v>
      </c>
      <c r="I7802" s="702">
        <v>45803</v>
      </c>
    </row>
    <row r="7803" spans="1:9" s="179" customFormat="1" ht="30" hidden="1">
      <c r="A7803" s="111">
        <v>2019135702</v>
      </c>
      <c r="B7803" s="254" t="s">
        <v>9</v>
      </c>
      <c r="C7803" s="661">
        <v>45796</v>
      </c>
      <c r="D7803" s="116" t="s">
        <v>16</v>
      </c>
      <c r="E7803" s="690" t="s">
        <v>14975</v>
      </c>
      <c r="F7803" s="663" t="s">
        <v>22</v>
      </c>
      <c r="G7803" s="129" t="s">
        <v>23</v>
      </c>
      <c r="H7803" s="153" t="s">
        <v>15010</v>
      </c>
      <c r="I7803" s="704">
        <v>45797</v>
      </c>
    </row>
    <row r="7804" spans="1:9" s="179" customFormat="1" ht="45" hidden="1">
      <c r="A7804" s="111">
        <v>2019135706</v>
      </c>
      <c r="B7804" s="254" t="s">
        <v>9</v>
      </c>
      <c r="C7804" s="691">
        <v>45796</v>
      </c>
      <c r="D7804" s="119" t="s">
        <v>28</v>
      </c>
      <c r="E7804" s="690" t="s">
        <v>14964</v>
      </c>
      <c r="F7804" s="690" t="s">
        <v>30</v>
      </c>
      <c r="G7804" s="183" t="s">
        <v>13</v>
      </c>
      <c r="H7804" s="153" t="s">
        <v>15010</v>
      </c>
      <c r="I7804" s="702">
        <v>45803</v>
      </c>
    </row>
    <row r="7805" spans="1:9" s="179" customFormat="1" ht="45" hidden="1">
      <c r="A7805" s="111">
        <v>2019135716</v>
      </c>
      <c r="B7805" s="254" t="s">
        <v>9</v>
      </c>
      <c r="C7805" s="691">
        <v>45796</v>
      </c>
      <c r="D7805" s="119" t="s">
        <v>28</v>
      </c>
      <c r="E7805" s="690" t="s">
        <v>14965</v>
      </c>
      <c r="F7805" s="690" t="s">
        <v>22</v>
      </c>
      <c r="G7805" s="183" t="s">
        <v>13</v>
      </c>
      <c r="H7805" s="153" t="s">
        <v>15248</v>
      </c>
      <c r="I7805" s="702">
        <v>45803</v>
      </c>
    </row>
    <row r="7806" spans="1:9" s="179" customFormat="1" ht="45" hidden="1">
      <c r="A7806" s="111">
        <v>2019135722</v>
      </c>
      <c r="B7806" s="254" t="s">
        <v>9</v>
      </c>
      <c r="C7806" s="661">
        <v>45796</v>
      </c>
      <c r="D7806" s="116" t="s">
        <v>16</v>
      </c>
      <c r="E7806" s="689" t="s">
        <v>14966</v>
      </c>
      <c r="F7806" s="663" t="s">
        <v>22</v>
      </c>
      <c r="G7806" s="129" t="s">
        <v>23</v>
      </c>
      <c r="H7806" s="153" t="s">
        <v>15034</v>
      </c>
      <c r="I7806" s="704">
        <v>45797</v>
      </c>
    </row>
    <row r="7807" spans="1:9" s="179" customFormat="1" ht="60" hidden="1">
      <c r="A7807" s="111">
        <v>2019135723</v>
      </c>
      <c r="B7807" s="254" t="s">
        <v>9</v>
      </c>
      <c r="C7807" s="661">
        <v>45796</v>
      </c>
      <c r="D7807" s="410" t="s">
        <v>10</v>
      </c>
      <c r="E7807" s="690" t="s">
        <v>14967</v>
      </c>
      <c r="F7807" s="663" t="s">
        <v>30</v>
      </c>
      <c r="G7807" s="673" t="s">
        <v>23</v>
      </c>
      <c r="H7807" s="153" t="s">
        <v>15010</v>
      </c>
      <c r="I7807" s="682">
        <v>45811</v>
      </c>
    </row>
    <row r="7808" spans="1:9" s="179" customFormat="1" ht="34.5" hidden="1" customHeight="1">
      <c r="A7808" s="111">
        <v>2019135725</v>
      </c>
      <c r="B7808" s="57" t="s">
        <v>9</v>
      </c>
      <c r="C7808" s="661">
        <v>45796</v>
      </c>
      <c r="D7808" s="116" t="s">
        <v>16</v>
      </c>
      <c r="E7808" s="689" t="s">
        <v>14968</v>
      </c>
      <c r="F7808" s="663" t="s">
        <v>146</v>
      </c>
      <c r="G7808" s="129" t="s">
        <v>23</v>
      </c>
      <c r="H7808" s="153" t="s">
        <v>15216</v>
      </c>
      <c r="I7808" s="704">
        <v>45797</v>
      </c>
    </row>
    <row r="7809" spans="1:9" s="179" customFormat="1" ht="45" hidden="1">
      <c r="A7809" s="111">
        <v>2019135726</v>
      </c>
      <c r="B7809" s="254" t="s">
        <v>9</v>
      </c>
      <c r="C7809" s="691">
        <v>45796</v>
      </c>
      <c r="D7809" s="119" t="s">
        <v>28</v>
      </c>
      <c r="E7809" s="690" t="s">
        <v>14969</v>
      </c>
      <c r="F7809" s="690" t="s">
        <v>30</v>
      </c>
      <c r="G7809" s="183" t="s">
        <v>23</v>
      </c>
      <c r="H7809" s="153" t="s">
        <v>15034</v>
      </c>
      <c r="I7809" s="702">
        <v>45803</v>
      </c>
    </row>
    <row r="7810" spans="1:9" s="179" customFormat="1" ht="45" hidden="1">
      <c r="A7810" s="111">
        <v>2019135736</v>
      </c>
      <c r="B7810" s="254" t="s">
        <v>9</v>
      </c>
      <c r="C7810" s="691">
        <v>45796</v>
      </c>
      <c r="D7810" s="119" t="s">
        <v>28</v>
      </c>
      <c r="E7810" s="690" t="s">
        <v>14970</v>
      </c>
      <c r="F7810" s="690" t="s">
        <v>34</v>
      </c>
      <c r="G7810" s="183" t="s">
        <v>13</v>
      </c>
      <c r="H7810" s="153" t="s">
        <v>15023</v>
      </c>
      <c r="I7810" s="702">
        <v>45803</v>
      </c>
    </row>
    <row r="7811" spans="1:9" s="179" customFormat="1" ht="30" hidden="1">
      <c r="A7811" s="111">
        <v>2019135757</v>
      </c>
      <c r="B7811" s="254" t="s">
        <v>9</v>
      </c>
      <c r="C7811" s="661">
        <v>45797</v>
      </c>
      <c r="D7811" s="410" t="s">
        <v>10</v>
      </c>
      <c r="E7811" s="690" t="s">
        <v>14971</v>
      </c>
      <c r="F7811" s="663" t="s">
        <v>30</v>
      </c>
      <c r="G7811" s="705" t="s">
        <v>13873</v>
      </c>
      <c r="H7811" s="153" t="s">
        <v>15073</v>
      </c>
      <c r="I7811" s="682">
        <v>45812</v>
      </c>
    </row>
    <row r="7812" spans="1:9" s="179" customFormat="1" ht="30" hidden="1">
      <c r="A7812" s="111">
        <v>2019135766</v>
      </c>
      <c r="B7812" s="254" t="s">
        <v>9</v>
      </c>
      <c r="C7812" s="706">
        <v>45797</v>
      </c>
      <c r="D7812" s="410" t="s">
        <v>10</v>
      </c>
      <c r="E7812" s="705" t="s">
        <v>14974</v>
      </c>
      <c r="F7812" s="705" t="s">
        <v>30</v>
      </c>
      <c r="G7812" s="705" t="s">
        <v>23</v>
      </c>
      <c r="H7812" s="153" t="s">
        <v>15010</v>
      </c>
      <c r="I7812" s="706">
        <v>45812</v>
      </c>
    </row>
    <row r="7813" spans="1:9" s="179" customFormat="1" ht="45" hidden="1">
      <c r="A7813" s="111">
        <v>2019135768</v>
      </c>
      <c r="B7813" s="254" t="s">
        <v>9</v>
      </c>
      <c r="C7813" s="661">
        <v>45797</v>
      </c>
      <c r="D7813" s="116" t="s">
        <v>16</v>
      </c>
      <c r="E7813" s="690" t="s">
        <v>14981</v>
      </c>
      <c r="F7813" s="663" t="s">
        <v>30</v>
      </c>
      <c r="G7813" s="183" t="s">
        <v>23</v>
      </c>
      <c r="H7813" s="153" t="s">
        <v>15010</v>
      </c>
      <c r="I7813" s="682">
        <v>45798</v>
      </c>
    </row>
    <row r="7814" spans="1:9" s="179" customFormat="1" ht="60" hidden="1">
      <c r="A7814" s="111">
        <v>2019135769</v>
      </c>
      <c r="B7814" s="254" t="s">
        <v>9</v>
      </c>
      <c r="C7814" s="661">
        <v>45797</v>
      </c>
      <c r="D7814" s="116" t="s">
        <v>16</v>
      </c>
      <c r="E7814" s="690" t="s">
        <v>14973</v>
      </c>
      <c r="F7814" s="663" t="s">
        <v>30</v>
      </c>
      <c r="G7814" s="183" t="s">
        <v>13</v>
      </c>
      <c r="H7814" s="153" t="s">
        <v>15337</v>
      </c>
      <c r="I7814" s="682">
        <v>45812</v>
      </c>
    </row>
    <row r="7815" spans="1:9" s="179" customFormat="1" ht="45" hidden="1">
      <c r="A7815" s="111">
        <v>2019135772</v>
      </c>
      <c r="B7815" s="254" t="s">
        <v>9</v>
      </c>
      <c r="C7815" s="691">
        <v>45797</v>
      </c>
      <c r="D7815" s="119" t="s">
        <v>28</v>
      </c>
      <c r="E7815" s="690" t="s">
        <v>14977</v>
      </c>
      <c r="F7815" s="690" t="s">
        <v>30</v>
      </c>
      <c r="G7815" s="183" t="s">
        <v>13</v>
      </c>
      <c r="H7815" s="153" t="s">
        <v>14984</v>
      </c>
      <c r="I7815" s="702">
        <v>45804</v>
      </c>
    </row>
    <row r="7816" spans="1:9" s="179" customFormat="1" ht="30" hidden="1">
      <c r="A7816" s="111">
        <v>2019135774</v>
      </c>
      <c r="B7816" s="254" t="s">
        <v>9</v>
      </c>
      <c r="C7816" s="661">
        <v>45797</v>
      </c>
      <c r="D7816" s="116" t="s">
        <v>16</v>
      </c>
      <c r="E7816" s="690" t="s">
        <v>14983</v>
      </c>
      <c r="F7816" s="663" t="s">
        <v>30</v>
      </c>
      <c r="G7816" s="183" t="s">
        <v>13</v>
      </c>
      <c r="H7816" s="153" t="s">
        <v>15059</v>
      </c>
      <c r="I7816" s="682">
        <v>45798</v>
      </c>
    </row>
    <row r="7817" spans="1:9" s="179" customFormat="1" ht="45" hidden="1">
      <c r="A7817" s="111">
        <v>2019135777</v>
      </c>
      <c r="B7817" s="235" t="s">
        <v>9</v>
      </c>
      <c r="C7817" s="661">
        <v>45797</v>
      </c>
      <c r="D7817" s="410" t="s">
        <v>10</v>
      </c>
      <c r="E7817" s="690" t="s">
        <v>14978</v>
      </c>
      <c r="F7817" s="663" t="s">
        <v>34</v>
      </c>
      <c r="G7817" s="705" t="s">
        <v>13</v>
      </c>
      <c r="H7817" s="153" t="s">
        <v>15255</v>
      </c>
      <c r="I7817" s="682">
        <v>45812</v>
      </c>
    </row>
    <row r="7818" spans="1:9" s="179" customFormat="1" ht="30" hidden="1">
      <c r="A7818" s="111">
        <v>2019135781</v>
      </c>
      <c r="B7818" s="254" t="s">
        <v>9</v>
      </c>
      <c r="C7818" s="691">
        <v>45797</v>
      </c>
      <c r="D7818" s="119" t="s">
        <v>28</v>
      </c>
      <c r="E7818" s="690" t="s">
        <v>14979</v>
      </c>
      <c r="F7818" s="690" t="s">
        <v>22</v>
      </c>
      <c r="G7818" s="183" t="s">
        <v>13</v>
      </c>
      <c r="H7818" s="153" t="s">
        <v>15010</v>
      </c>
      <c r="I7818" s="702">
        <v>45804</v>
      </c>
    </row>
    <row r="7819" spans="1:9" s="179" customFormat="1" ht="22.5" hidden="1">
      <c r="A7819" s="111">
        <v>2019135782</v>
      </c>
      <c r="B7819" s="254" t="s">
        <v>9</v>
      </c>
      <c r="C7819" s="691">
        <v>45797</v>
      </c>
      <c r="D7819" s="119" t="s">
        <v>28</v>
      </c>
      <c r="E7819" s="690" t="s">
        <v>14982</v>
      </c>
      <c r="F7819" s="690" t="s">
        <v>22</v>
      </c>
      <c r="G7819" s="183" t="s">
        <v>13</v>
      </c>
      <c r="H7819" s="153" t="s">
        <v>14984</v>
      </c>
      <c r="I7819" s="702">
        <v>45804</v>
      </c>
    </row>
    <row r="7820" spans="1:9" s="179" customFormat="1" ht="60" hidden="1">
      <c r="A7820" s="111">
        <v>2019135810</v>
      </c>
      <c r="B7820" s="254" t="s">
        <v>9</v>
      </c>
      <c r="C7820" s="661">
        <v>45797</v>
      </c>
      <c r="D7820" s="410" t="s">
        <v>10</v>
      </c>
      <c r="E7820" s="690" t="s">
        <v>14976</v>
      </c>
      <c r="F7820" s="663" t="s">
        <v>30</v>
      </c>
      <c r="G7820" s="705" t="s">
        <v>23</v>
      </c>
      <c r="H7820" s="153" t="s">
        <v>15023</v>
      </c>
      <c r="I7820" s="682">
        <v>45812</v>
      </c>
    </row>
    <row r="7821" spans="1:9" s="179" customFormat="1" ht="30" hidden="1">
      <c r="A7821" s="111">
        <v>2019135819</v>
      </c>
      <c r="B7821" s="254" t="s">
        <v>9</v>
      </c>
      <c r="C7821" s="661">
        <v>45797</v>
      </c>
      <c r="D7821" s="116" t="s">
        <v>16</v>
      </c>
      <c r="E7821" s="690" t="s">
        <v>14980</v>
      </c>
      <c r="F7821" s="663" t="s">
        <v>34</v>
      </c>
      <c r="G7821" s="705" t="s">
        <v>23</v>
      </c>
      <c r="H7821" s="153" t="s">
        <v>15023</v>
      </c>
      <c r="I7821" s="682">
        <v>45798</v>
      </c>
    </row>
    <row r="7822" spans="1:9" s="179" customFormat="1" ht="45" hidden="1">
      <c r="A7822" s="111">
        <v>2019135832</v>
      </c>
      <c r="B7822" s="254" t="s">
        <v>9</v>
      </c>
      <c r="C7822" s="691">
        <v>45798</v>
      </c>
      <c r="D7822" s="119" t="s">
        <v>28</v>
      </c>
      <c r="E7822" s="690" t="s">
        <v>14985</v>
      </c>
      <c r="F7822" s="690" t="s">
        <v>30</v>
      </c>
      <c r="G7822" s="183" t="s">
        <v>23</v>
      </c>
      <c r="H7822" s="153" t="s">
        <v>15023</v>
      </c>
      <c r="I7822" s="702">
        <v>45805</v>
      </c>
    </row>
    <row r="7823" spans="1:9" s="179" customFormat="1" ht="30" hidden="1">
      <c r="A7823" s="111">
        <v>2019135833</v>
      </c>
      <c r="B7823" s="254" t="s">
        <v>9</v>
      </c>
      <c r="C7823" s="661">
        <v>45798</v>
      </c>
      <c r="D7823" s="116" t="s">
        <v>16</v>
      </c>
      <c r="E7823" s="690" t="s">
        <v>14986</v>
      </c>
      <c r="F7823" s="663" t="s">
        <v>30</v>
      </c>
      <c r="G7823" s="183" t="s">
        <v>49</v>
      </c>
      <c r="H7823" s="153" t="s">
        <v>14984</v>
      </c>
      <c r="I7823" s="682">
        <v>45799</v>
      </c>
    </row>
    <row r="7824" spans="1:9" s="179" customFormat="1" ht="60" hidden="1">
      <c r="A7824" s="111">
        <v>2019135848</v>
      </c>
      <c r="B7824" s="254" t="s">
        <v>9</v>
      </c>
      <c r="C7824" s="661">
        <v>45798</v>
      </c>
      <c r="D7824" s="116" t="s">
        <v>16</v>
      </c>
      <c r="E7824" s="690" t="s">
        <v>14987</v>
      </c>
      <c r="F7824" s="663" t="s">
        <v>34</v>
      </c>
      <c r="G7824" s="705" t="s">
        <v>23</v>
      </c>
      <c r="H7824" s="153" t="s">
        <v>15022</v>
      </c>
      <c r="I7824" s="682">
        <v>45799</v>
      </c>
    </row>
    <row r="7825" spans="1:9" s="179" customFormat="1" ht="45" hidden="1">
      <c r="A7825" s="111">
        <v>2019135852</v>
      </c>
      <c r="B7825" s="254" t="s">
        <v>9</v>
      </c>
      <c r="C7825" s="661">
        <v>45798</v>
      </c>
      <c r="D7825" s="410" t="s">
        <v>10</v>
      </c>
      <c r="E7825" s="690" t="s">
        <v>14988</v>
      </c>
      <c r="F7825" s="663" t="s">
        <v>34</v>
      </c>
      <c r="G7825" s="705" t="s">
        <v>23</v>
      </c>
      <c r="H7825" s="153" t="s">
        <v>15010</v>
      </c>
      <c r="I7825" s="682">
        <v>45813</v>
      </c>
    </row>
    <row r="7826" spans="1:9" s="179" customFormat="1" ht="45" hidden="1">
      <c r="A7826" s="111">
        <v>2019135862</v>
      </c>
      <c r="B7826" s="254" t="s">
        <v>9</v>
      </c>
      <c r="C7826" s="661">
        <v>45798</v>
      </c>
      <c r="D7826" s="116" t="s">
        <v>16</v>
      </c>
      <c r="E7826" s="690" t="s">
        <v>14989</v>
      </c>
      <c r="F7826" s="663" t="s">
        <v>30</v>
      </c>
      <c r="G7826" s="705" t="s">
        <v>23</v>
      </c>
      <c r="H7826" s="153" t="s">
        <v>15023</v>
      </c>
      <c r="I7826" s="682">
        <v>45799</v>
      </c>
    </row>
    <row r="7827" spans="1:9" s="179" customFormat="1" ht="45" hidden="1">
      <c r="A7827" s="111">
        <v>2019135863</v>
      </c>
      <c r="B7827" s="254" t="s">
        <v>9</v>
      </c>
      <c r="C7827" s="661">
        <v>45798</v>
      </c>
      <c r="D7827" s="410" t="s">
        <v>10</v>
      </c>
      <c r="E7827" s="690" t="s">
        <v>14990</v>
      </c>
      <c r="F7827" s="663" t="s">
        <v>30</v>
      </c>
      <c r="G7827" s="705" t="s">
        <v>23</v>
      </c>
      <c r="H7827" s="153" t="s">
        <v>15022</v>
      </c>
      <c r="I7827" s="682">
        <v>45813</v>
      </c>
    </row>
    <row r="7828" spans="1:9" s="179" customFormat="1" ht="45" hidden="1">
      <c r="A7828" s="111">
        <v>2019135865</v>
      </c>
      <c r="B7828" s="254" t="s">
        <v>9</v>
      </c>
      <c r="C7828" s="661">
        <v>45798</v>
      </c>
      <c r="D7828" s="116" t="s">
        <v>16</v>
      </c>
      <c r="E7828" s="690" t="s">
        <v>14991</v>
      </c>
      <c r="F7828" s="663" t="s">
        <v>30</v>
      </c>
      <c r="G7828" s="705" t="s">
        <v>23</v>
      </c>
      <c r="H7828" s="153" t="s">
        <v>15023</v>
      </c>
      <c r="I7828" s="682">
        <v>45799</v>
      </c>
    </row>
    <row r="7829" spans="1:9" s="179" customFormat="1" ht="30" hidden="1">
      <c r="A7829" s="111">
        <v>2019135873</v>
      </c>
      <c r="B7829" s="254" t="s">
        <v>9</v>
      </c>
      <c r="C7829" s="661">
        <v>45798</v>
      </c>
      <c r="D7829" s="116" t="s">
        <v>16</v>
      </c>
      <c r="E7829" s="690" t="s">
        <v>14992</v>
      </c>
      <c r="F7829" s="663" t="s">
        <v>22</v>
      </c>
      <c r="G7829" s="705" t="s">
        <v>13</v>
      </c>
      <c r="H7829" s="153" t="s">
        <v>15010</v>
      </c>
      <c r="I7829" s="682">
        <v>45799</v>
      </c>
    </row>
    <row r="7830" spans="1:9" s="179" customFormat="1" ht="45" hidden="1">
      <c r="A7830" s="111">
        <v>2019135881</v>
      </c>
      <c r="B7830" s="254" t="s">
        <v>9</v>
      </c>
      <c r="C7830" s="661">
        <v>45798</v>
      </c>
      <c r="D7830" s="116" t="s">
        <v>16</v>
      </c>
      <c r="E7830" s="690" t="s">
        <v>14994</v>
      </c>
      <c r="F7830" s="663" t="s">
        <v>34</v>
      </c>
      <c r="G7830" s="705" t="s">
        <v>23</v>
      </c>
      <c r="H7830" s="153" t="s">
        <v>15010</v>
      </c>
      <c r="I7830" s="682">
        <v>45799</v>
      </c>
    </row>
    <row r="7831" spans="1:9" s="179" customFormat="1" ht="30" hidden="1">
      <c r="A7831" s="111">
        <v>2019135887</v>
      </c>
      <c r="B7831" s="254" t="s">
        <v>9</v>
      </c>
      <c r="C7831" s="661">
        <v>45798</v>
      </c>
      <c r="D7831" s="410" t="s">
        <v>10</v>
      </c>
      <c r="E7831" s="690" t="s">
        <v>14995</v>
      </c>
      <c r="F7831" s="663" t="s">
        <v>22</v>
      </c>
      <c r="G7831" s="705" t="s">
        <v>23</v>
      </c>
      <c r="H7831" s="153" t="s">
        <v>15034</v>
      </c>
      <c r="I7831" s="682">
        <v>45813</v>
      </c>
    </row>
    <row r="7832" spans="1:9" s="179" customFormat="1" ht="45" hidden="1">
      <c r="A7832" s="111">
        <v>2019135891</v>
      </c>
      <c r="B7832" s="254" t="s">
        <v>9</v>
      </c>
      <c r="C7832" s="691">
        <v>45798</v>
      </c>
      <c r="D7832" s="119" t="s">
        <v>28</v>
      </c>
      <c r="E7832" s="690" t="s">
        <v>14996</v>
      </c>
      <c r="F7832" s="690" t="s">
        <v>30</v>
      </c>
      <c r="G7832" s="183" t="s">
        <v>13</v>
      </c>
      <c r="H7832" s="153" t="s">
        <v>15319</v>
      </c>
      <c r="I7832" s="708">
        <v>45805</v>
      </c>
    </row>
    <row r="7833" spans="1:9" s="179" customFormat="1" ht="30" hidden="1">
      <c r="A7833" s="111">
        <v>2019135892</v>
      </c>
      <c r="B7833" s="235" t="s">
        <v>9</v>
      </c>
      <c r="C7833" s="661">
        <v>45798</v>
      </c>
      <c r="D7833" s="410" t="s">
        <v>10</v>
      </c>
      <c r="E7833" s="690" t="s">
        <v>14997</v>
      </c>
      <c r="F7833" s="663" t="s">
        <v>22</v>
      </c>
      <c r="G7833" s="705" t="s">
        <v>13</v>
      </c>
      <c r="H7833" s="153" t="s">
        <v>15632</v>
      </c>
      <c r="I7833" s="682">
        <v>45813</v>
      </c>
    </row>
    <row r="7834" spans="1:9" s="179" customFormat="1" ht="45" hidden="1">
      <c r="A7834" s="111">
        <v>2019135894</v>
      </c>
      <c r="B7834" s="254" t="s">
        <v>9</v>
      </c>
      <c r="C7834" s="661">
        <v>45798</v>
      </c>
      <c r="D7834" s="410" t="s">
        <v>10</v>
      </c>
      <c r="E7834" s="690" t="s">
        <v>14998</v>
      </c>
      <c r="F7834" s="663" t="s">
        <v>30</v>
      </c>
      <c r="G7834" s="705" t="s">
        <v>23</v>
      </c>
      <c r="H7834" s="153" t="s">
        <v>15086</v>
      </c>
      <c r="I7834" s="682">
        <v>45813</v>
      </c>
    </row>
    <row r="7835" spans="1:9" s="179" customFormat="1" ht="30" hidden="1">
      <c r="A7835" s="111">
        <v>2019135900</v>
      </c>
      <c r="B7835" s="254" t="s">
        <v>9</v>
      </c>
      <c r="C7835" s="661">
        <v>45798</v>
      </c>
      <c r="D7835" s="410" t="s">
        <v>10</v>
      </c>
      <c r="E7835" s="690" t="s">
        <v>15000</v>
      </c>
      <c r="F7835" s="663" t="s">
        <v>22</v>
      </c>
      <c r="G7835" s="705" t="s">
        <v>23</v>
      </c>
      <c r="H7835" s="153" t="s">
        <v>15015</v>
      </c>
      <c r="I7835" s="682">
        <v>45813</v>
      </c>
    </row>
    <row r="7836" spans="1:9" s="179" customFormat="1" ht="60" hidden="1">
      <c r="A7836" s="111">
        <v>2019135903</v>
      </c>
      <c r="B7836" s="254" t="s">
        <v>9</v>
      </c>
      <c r="C7836" s="661">
        <v>45798</v>
      </c>
      <c r="D7836" s="116" t="s">
        <v>16</v>
      </c>
      <c r="E7836" s="690" t="s">
        <v>14999</v>
      </c>
      <c r="F7836" s="663" t="s">
        <v>30</v>
      </c>
      <c r="G7836" s="705" t="s">
        <v>13</v>
      </c>
      <c r="H7836" s="153" t="s">
        <v>15073</v>
      </c>
      <c r="I7836" s="682">
        <v>45799</v>
      </c>
    </row>
    <row r="7837" spans="1:9" s="179" customFormat="1" ht="30" hidden="1">
      <c r="A7837" s="111">
        <v>2019135907</v>
      </c>
      <c r="B7837" s="235" t="s">
        <v>9</v>
      </c>
      <c r="C7837" s="661">
        <v>45798</v>
      </c>
      <c r="D7837" s="116" t="s">
        <v>16</v>
      </c>
      <c r="E7837" s="690" t="s">
        <v>15001</v>
      </c>
      <c r="F7837" s="663" t="s">
        <v>30</v>
      </c>
      <c r="G7837" s="705" t="s">
        <v>23</v>
      </c>
      <c r="H7837" s="153" t="s">
        <v>15023</v>
      </c>
      <c r="I7837" s="682">
        <v>45799</v>
      </c>
    </row>
    <row r="7838" spans="1:9" s="179" customFormat="1" ht="60" hidden="1">
      <c r="A7838" s="111">
        <v>2019135915</v>
      </c>
      <c r="B7838" s="235" t="s">
        <v>9</v>
      </c>
      <c r="C7838" s="691">
        <v>45798</v>
      </c>
      <c r="D7838" s="119" t="s">
        <v>28</v>
      </c>
      <c r="E7838" s="690" t="s">
        <v>15002</v>
      </c>
      <c r="F7838" s="690" t="s">
        <v>30</v>
      </c>
      <c r="G7838" s="183" t="s">
        <v>128</v>
      </c>
      <c r="H7838" s="153" t="s">
        <v>15362</v>
      </c>
      <c r="I7838" s="708">
        <v>45805</v>
      </c>
    </row>
    <row r="7839" spans="1:9" s="179" customFormat="1" ht="60" hidden="1">
      <c r="A7839" s="111">
        <v>2019135918</v>
      </c>
      <c r="B7839" s="254" t="s">
        <v>9</v>
      </c>
      <c r="C7839" s="691">
        <v>45798</v>
      </c>
      <c r="D7839" s="119" t="s">
        <v>28</v>
      </c>
      <c r="E7839" s="690" t="s">
        <v>15003</v>
      </c>
      <c r="F7839" s="690" t="s">
        <v>34</v>
      </c>
      <c r="G7839" s="183" t="s">
        <v>13</v>
      </c>
      <c r="H7839" s="448" t="s">
        <v>15167</v>
      </c>
      <c r="I7839" s="708">
        <v>45805</v>
      </c>
    </row>
    <row r="7840" spans="1:9" s="179" customFormat="1" ht="30" hidden="1">
      <c r="A7840" s="111">
        <v>2019135925</v>
      </c>
      <c r="B7840" s="254" t="s">
        <v>9</v>
      </c>
      <c r="C7840" s="661">
        <v>45799</v>
      </c>
      <c r="D7840" s="410" t="s">
        <v>10</v>
      </c>
      <c r="E7840" s="690" t="s">
        <v>15004</v>
      </c>
      <c r="F7840" s="663" t="s">
        <v>34</v>
      </c>
      <c r="G7840" s="705" t="s">
        <v>13</v>
      </c>
      <c r="H7840" s="153" t="s">
        <v>15023</v>
      </c>
      <c r="I7840" s="682">
        <v>45814</v>
      </c>
    </row>
    <row r="7841" spans="1:10" s="179" customFormat="1" ht="45" hidden="1">
      <c r="A7841" s="111">
        <v>2019135935</v>
      </c>
      <c r="B7841" s="254" t="s">
        <v>9</v>
      </c>
      <c r="C7841" s="661">
        <v>45799</v>
      </c>
      <c r="D7841" s="410" t="s">
        <v>10</v>
      </c>
      <c r="E7841" s="690" t="s">
        <v>15005</v>
      </c>
      <c r="F7841" s="663" t="s">
        <v>30</v>
      </c>
      <c r="G7841" s="705" t="s">
        <v>23</v>
      </c>
      <c r="H7841" s="153" t="s">
        <v>15010</v>
      </c>
      <c r="I7841" s="682">
        <v>45814</v>
      </c>
    </row>
    <row r="7842" spans="1:10" s="179" customFormat="1" ht="22.5" hidden="1">
      <c r="A7842" s="111" t="s">
        <v>16115</v>
      </c>
      <c r="B7842" s="235" t="s">
        <v>9</v>
      </c>
      <c r="C7842" s="691">
        <v>45799</v>
      </c>
      <c r="D7842" s="119" t="s">
        <v>28</v>
      </c>
      <c r="E7842" s="690" t="s">
        <v>15006</v>
      </c>
      <c r="F7842" s="690" t="s">
        <v>34</v>
      </c>
      <c r="G7842" s="183" t="s">
        <v>13</v>
      </c>
      <c r="H7842" s="153" t="s">
        <v>16041</v>
      </c>
      <c r="I7842" s="708">
        <v>45806</v>
      </c>
      <c r="J7842" s="920">
        <v>247.3</v>
      </c>
    </row>
    <row r="7843" spans="1:10" s="179" customFormat="1" ht="30" hidden="1">
      <c r="A7843" s="111">
        <v>2019135959</v>
      </c>
      <c r="B7843" s="254" t="s">
        <v>9</v>
      </c>
      <c r="C7843" s="661">
        <v>45799</v>
      </c>
      <c r="D7843" s="410" t="s">
        <v>10</v>
      </c>
      <c r="E7843" s="690" t="s">
        <v>15007</v>
      </c>
      <c r="F7843" s="663" t="s">
        <v>34</v>
      </c>
      <c r="G7843" s="705" t="s">
        <v>23</v>
      </c>
      <c r="H7843" s="153" t="s">
        <v>15015</v>
      </c>
      <c r="I7843" s="682">
        <v>45814</v>
      </c>
    </row>
    <row r="7844" spans="1:10" s="179" customFormat="1" ht="30" hidden="1">
      <c r="A7844" s="111">
        <v>2019135962</v>
      </c>
      <c r="B7844" s="254" t="s">
        <v>9</v>
      </c>
      <c r="C7844" s="661">
        <v>45799</v>
      </c>
      <c r="D7844" s="116" t="s">
        <v>16</v>
      </c>
      <c r="E7844" s="690" t="s">
        <v>15008</v>
      </c>
      <c r="F7844" s="663" t="s">
        <v>30</v>
      </c>
      <c r="G7844" s="705" t="s">
        <v>13</v>
      </c>
      <c r="H7844" s="153" t="s">
        <v>15034</v>
      </c>
      <c r="I7844" s="682">
        <v>45800</v>
      </c>
    </row>
    <row r="7845" spans="1:10" s="179" customFormat="1" ht="45" hidden="1">
      <c r="A7845" s="111">
        <v>2019135963</v>
      </c>
      <c r="B7845" s="254" t="s">
        <v>9</v>
      </c>
      <c r="C7845" s="691">
        <v>45799</v>
      </c>
      <c r="D7845" s="119" t="s">
        <v>28</v>
      </c>
      <c r="E7845" s="690" t="s">
        <v>15009</v>
      </c>
      <c r="F7845" s="690" t="s">
        <v>34</v>
      </c>
      <c r="G7845" s="183" t="s">
        <v>23</v>
      </c>
      <c r="H7845" s="153" t="s">
        <v>15015</v>
      </c>
      <c r="I7845" s="708">
        <v>45806</v>
      </c>
    </row>
    <row r="7846" spans="1:10" s="179" customFormat="1" ht="45" hidden="1">
      <c r="A7846" s="111" t="s">
        <v>16116</v>
      </c>
      <c r="B7846" s="254" t="s">
        <v>9</v>
      </c>
      <c r="C7846" s="691">
        <v>45799</v>
      </c>
      <c r="D7846" s="119" t="s">
        <v>28</v>
      </c>
      <c r="E7846" s="690" t="s">
        <v>15011</v>
      </c>
      <c r="F7846" s="690" t="s">
        <v>34</v>
      </c>
      <c r="G7846" s="183" t="s">
        <v>13873</v>
      </c>
      <c r="H7846" s="153" t="s">
        <v>16071</v>
      </c>
      <c r="I7846" s="708">
        <v>45806</v>
      </c>
      <c r="J7846" s="920">
        <v>306.18</v>
      </c>
    </row>
    <row r="7847" spans="1:10" s="179" customFormat="1" ht="45" hidden="1">
      <c r="A7847" s="111">
        <v>2019135976</v>
      </c>
      <c r="B7847" s="254" t="s">
        <v>9</v>
      </c>
      <c r="C7847" s="691">
        <v>45799</v>
      </c>
      <c r="D7847" s="119" t="s">
        <v>28</v>
      </c>
      <c r="E7847" s="690" t="s">
        <v>15012</v>
      </c>
      <c r="F7847" s="690" t="s">
        <v>30</v>
      </c>
      <c r="G7847" s="183" t="s">
        <v>13</v>
      </c>
      <c r="H7847" s="153" t="s">
        <v>15127</v>
      </c>
      <c r="I7847" s="708">
        <v>45806</v>
      </c>
    </row>
    <row r="7848" spans="1:10" s="179" customFormat="1" ht="45" hidden="1">
      <c r="A7848" s="111">
        <v>2019135990</v>
      </c>
      <c r="B7848" s="235" t="s">
        <v>9</v>
      </c>
      <c r="C7848" s="649">
        <v>45799</v>
      </c>
      <c r="D7848" s="223" t="s">
        <v>32</v>
      </c>
      <c r="E7848" s="690" t="s">
        <v>15014</v>
      </c>
      <c r="F7848" s="690" t="s">
        <v>30</v>
      </c>
      <c r="G7848" s="183" t="s">
        <v>23</v>
      </c>
      <c r="H7848" s="153" t="s">
        <v>15177</v>
      </c>
      <c r="I7848" s="649">
        <f>C7848+30</f>
        <v>45829</v>
      </c>
    </row>
    <row r="7849" spans="1:10" s="179" customFormat="1" ht="45" hidden="1">
      <c r="A7849" s="111">
        <v>2019136014</v>
      </c>
      <c r="B7849" s="254" t="s">
        <v>9</v>
      </c>
      <c r="C7849" s="661">
        <v>45800</v>
      </c>
      <c r="D7849" s="410" t="s">
        <v>10</v>
      </c>
      <c r="E7849" s="690" t="s">
        <v>15016</v>
      </c>
      <c r="F7849" s="663" t="s">
        <v>30</v>
      </c>
      <c r="G7849" s="705" t="s">
        <v>13</v>
      </c>
      <c r="H7849" s="153" t="s">
        <v>15529</v>
      </c>
      <c r="I7849" s="710">
        <v>45815</v>
      </c>
    </row>
    <row r="7850" spans="1:10" s="179" customFormat="1" ht="45" hidden="1">
      <c r="A7850" s="111">
        <v>2019136021</v>
      </c>
      <c r="B7850" s="254" t="s">
        <v>9</v>
      </c>
      <c r="C7850" s="661">
        <v>45800</v>
      </c>
      <c r="D7850" s="410" t="s">
        <v>10</v>
      </c>
      <c r="E7850" s="690" t="s">
        <v>15017</v>
      </c>
      <c r="F7850" s="663" t="s">
        <v>34</v>
      </c>
      <c r="G7850" s="705" t="s">
        <v>13873</v>
      </c>
      <c r="H7850" s="707" t="s">
        <v>15355</v>
      </c>
      <c r="I7850" s="710">
        <v>45815</v>
      </c>
    </row>
    <row r="7851" spans="1:10" s="179" customFormat="1" ht="60">
      <c r="A7851" s="111" t="s">
        <v>16117</v>
      </c>
      <c r="B7851" s="114" t="s">
        <v>2996</v>
      </c>
      <c r="C7851" s="691">
        <v>45800</v>
      </c>
      <c r="D7851" s="119" t="s">
        <v>28</v>
      </c>
      <c r="E7851" s="690" t="s">
        <v>15018</v>
      </c>
      <c r="F7851" s="690" t="s">
        <v>30</v>
      </c>
      <c r="G7851" s="183" t="s">
        <v>13</v>
      </c>
      <c r="H7851" s="118" t="s">
        <v>15878</v>
      </c>
      <c r="I7851" s="708">
        <v>45807</v>
      </c>
      <c r="J7851" s="920">
        <v>1600</v>
      </c>
    </row>
    <row r="7852" spans="1:10" s="179" customFormat="1" ht="45" hidden="1">
      <c r="A7852" s="111">
        <v>2019136026</v>
      </c>
      <c r="B7852" s="254" t="s">
        <v>9</v>
      </c>
      <c r="C7852" s="649">
        <v>45800</v>
      </c>
      <c r="D7852" s="223" t="s">
        <v>32</v>
      </c>
      <c r="E7852" s="690" t="s">
        <v>15019</v>
      </c>
      <c r="F7852" s="690" t="s">
        <v>34</v>
      </c>
      <c r="G7852" s="528" t="s">
        <v>23</v>
      </c>
      <c r="H7852" s="153" t="s">
        <v>15193</v>
      </c>
      <c r="I7852" s="649">
        <v>45831</v>
      </c>
    </row>
    <row r="7853" spans="1:10" s="179" customFormat="1" ht="30" hidden="1">
      <c r="A7853" s="111">
        <v>2019136035</v>
      </c>
      <c r="B7853" s="254" t="s">
        <v>9</v>
      </c>
      <c r="C7853" s="661">
        <v>45800</v>
      </c>
      <c r="D7853" s="410" t="s">
        <v>10</v>
      </c>
      <c r="E7853" s="690" t="s">
        <v>15020</v>
      </c>
      <c r="F7853" s="663" t="s">
        <v>34</v>
      </c>
      <c r="G7853" s="705" t="s">
        <v>23</v>
      </c>
      <c r="H7853" s="153" t="s">
        <v>15023</v>
      </c>
      <c r="I7853" s="710">
        <v>45815</v>
      </c>
    </row>
    <row r="7854" spans="1:10" s="179" customFormat="1" ht="60" hidden="1">
      <c r="A7854" s="111">
        <v>2019136052</v>
      </c>
      <c r="B7854" s="254" t="s">
        <v>9</v>
      </c>
      <c r="C7854" s="649">
        <v>45803</v>
      </c>
      <c r="D7854" s="223" t="s">
        <v>32</v>
      </c>
      <c r="E7854" s="690" t="s">
        <v>15024</v>
      </c>
      <c r="F7854" s="690" t="s">
        <v>30</v>
      </c>
      <c r="G7854" s="528" t="s">
        <v>23</v>
      </c>
      <c r="H7854" s="153" t="s">
        <v>15086</v>
      </c>
      <c r="I7854" s="649"/>
    </row>
    <row r="7855" spans="1:10" s="179" customFormat="1" ht="30" hidden="1">
      <c r="A7855" s="111">
        <v>2019136076</v>
      </c>
      <c r="B7855" s="254" t="s">
        <v>9</v>
      </c>
      <c r="C7855" s="661">
        <v>45803</v>
      </c>
      <c r="D7855" s="116" t="s">
        <v>16</v>
      </c>
      <c r="E7855" s="690" t="s">
        <v>15026</v>
      </c>
      <c r="F7855" s="663" t="s">
        <v>22</v>
      </c>
      <c r="G7855" s="705" t="s">
        <v>49</v>
      </c>
      <c r="H7855" s="153" t="s">
        <v>15023</v>
      </c>
      <c r="I7855" s="682">
        <v>45804</v>
      </c>
    </row>
    <row r="7856" spans="1:10" s="179" customFormat="1" ht="30" hidden="1">
      <c r="A7856" s="111">
        <v>2019136081</v>
      </c>
      <c r="B7856" s="254" t="s">
        <v>9</v>
      </c>
      <c r="C7856" s="661">
        <v>45803</v>
      </c>
      <c r="D7856" s="116" t="s">
        <v>16</v>
      </c>
      <c r="E7856" s="690" t="s">
        <v>15027</v>
      </c>
      <c r="F7856" s="663" t="s">
        <v>22</v>
      </c>
      <c r="G7856" s="705" t="s">
        <v>23</v>
      </c>
      <c r="H7856" s="153" t="s">
        <v>15073</v>
      </c>
      <c r="I7856" s="682">
        <v>45804</v>
      </c>
    </row>
    <row r="7857" spans="1:12" s="179" customFormat="1" ht="45" hidden="1">
      <c r="A7857" s="111">
        <v>2019136082</v>
      </c>
      <c r="B7857" s="254" t="s">
        <v>9</v>
      </c>
      <c r="C7857" s="661">
        <v>45803</v>
      </c>
      <c r="D7857" s="116" t="s">
        <v>16</v>
      </c>
      <c r="E7857" s="690" t="s">
        <v>15028</v>
      </c>
      <c r="F7857" s="663" t="s">
        <v>22</v>
      </c>
      <c r="G7857" s="705" t="s">
        <v>13</v>
      </c>
      <c r="H7857" s="153" t="s">
        <v>15034</v>
      </c>
      <c r="I7857" s="682">
        <v>45804</v>
      </c>
    </row>
    <row r="7858" spans="1:12" s="179" customFormat="1" ht="60" hidden="1">
      <c r="A7858" s="111">
        <v>2019136085</v>
      </c>
      <c r="B7858" s="254" t="s">
        <v>9</v>
      </c>
      <c r="C7858" s="661">
        <v>45803</v>
      </c>
      <c r="D7858" s="410" t="s">
        <v>10</v>
      </c>
      <c r="E7858" s="690" t="s">
        <v>15029</v>
      </c>
      <c r="F7858" s="663" t="s">
        <v>30</v>
      </c>
      <c r="G7858" s="713" t="s">
        <v>13873</v>
      </c>
      <c r="H7858" s="153" t="s">
        <v>15193</v>
      </c>
      <c r="I7858" s="710">
        <v>45818</v>
      </c>
    </row>
    <row r="7859" spans="1:12" s="179" customFormat="1" ht="30" hidden="1">
      <c r="A7859" s="111">
        <v>2019136091</v>
      </c>
      <c r="B7859" s="254" t="s">
        <v>9</v>
      </c>
      <c r="C7859" s="661">
        <v>45803</v>
      </c>
      <c r="D7859" s="116" t="s">
        <v>16</v>
      </c>
      <c r="E7859" s="690" t="s">
        <v>15030</v>
      </c>
      <c r="F7859" s="663" t="s">
        <v>30</v>
      </c>
      <c r="G7859" s="705" t="s">
        <v>13</v>
      </c>
      <c r="H7859" s="153" t="s">
        <v>15034</v>
      </c>
      <c r="I7859" s="682">
        <v>45804</v>
      </c>
    </row>
    <row r="7860" spans="1:12" s="179" customFormat="1" ht="30" hidden="1">
      <c r="A7860" s="111">
        <v>2019136092</v>
      </c>
      <c r="B7860" s="254" t="s">
        <v>9</v>
      </c>
      <c r="C7860" s="661">
        <v>45803</v>
      </c>
      <c r="D7860" s="116" t="s">
        <v>16</v>
      </c>
      <c r="E7860" s="690" t="s">
        <v>15031</v>
      </c>
      <c r="F7860" s="663" t="s">
        <v>30</v>
      </c>
      <c r="G7860" s="705" t="s">
        <v>23</v>
      </c>
      <c r="H7860" s="153" t="s">
        <v>15107</v>
      </c>
      <c r="I7860" s="682">
        <v>45804</v>
      </c>
    </row>
    <row r="7861" spans="1:12" s="179" customFormat="1" ht="45" hidden="1">
      <c r="A7861" s="111">
        <v>2019136104</v>
      </c>
      <c r="B7861" s="254" t="s">
        <v>9</v>
      </c>
      <c r="C7861" s="661">
        <v>45803</v>
      </c>
      <c r="D7861" s="116" t="s">
        <v>16</v>
      </c>
      <c r="E7861" s="690" t="s">
        <v>15032</v>
      </c>
      <c r="F7861" s="663" t="s">
        <v>22</v>
      </c>
      <c r="G7861" s="705" t="s">
        <v>49</v>
      </c>
      <c r="H7861" s="153" t="s">
        <v>15138</v>
      </c>
      <c r="I7861" s="682">
        <v>45804</v>
      </c>
    </row>
    <row r="7862" spans="1:12" s="179" customFormat="1" ht="30" hidden="1">
      <c r="A7862" s="111">
        <v>2019136105</v>
      </c>
      <c r="B7862" s="254" t="s">
        <v>9</v>
      </c>
      <c r="C7862" s="691">
        <v>45803</v>
      </c>
      <c r="D7862" s="119" t="s">
        <v>28</v>
      </c>
      <c r="E7862" s="690" t="s">
        <v>15033</v>
      </c>
      <c r="F7862" s="690" t="s">
        <v>30</v>
      </c>
      <c r="G7862" s="183" t="s">
        <v>13</v>
      </c>
      <c r="H7862" s="153" t="s">
        <v>15096</v>
      </c>
      <c r="I7862" s="708">
        <v>45810</v>
      </c>
    </row>
    <row r="7863" spans="1:12" s="179" customFormat="1" ht="60" hidden="1">
      <c r="A7863" s="111">
        <v>2019136131</v>
      </c>
      <c r="B7863" s="254" t="s">
        <v>9</v>
      </c>
      <c r="C7863" s="661">
        <v>45803</v>
      </c>
      <c r="D7863" s="410" t="s">
        <v>10</v>
      </c>
      <c r="E7863" s="690" t="s">
        <v>15035</v>
      </c>
      <c r="F7863" s="663" t="s">
        <v>34</v>
      </c>
      <c r="G7863" s="713" t="s">
        <v>23</v>
      </c>
      <c r="H7863" s="153" t="s">
        <v>15292</v>
      </c>
      <c r="I7863" s="710">
        <v>45818</v>
      </c>
    </row>
    <row r="7864" spans="1:12" s="179" customFormat="1" ht="45" hidden="1">
      <c r="A7864" s="111">
        <v>2019136133</v>
      </c>
      <c r="B7864" s="254" t="s">
        <v>9</v>
      </c>
      <c r="C7864" s="691">
        <v>45803</v>
      </c>
      <c r="D7864" s="119" t="s">
        <v>28</v>
      </c>
      <c r="E7864" s="690" t="s">
        <v>15036</v>
      </c>
      <c r="F7864" s="690" t="s">
        <v>30</v>
      </c>
      <c r="G7864" s="183" t="s">
        <v>13</v>
      </c>
      <c r="H7864" s="153" t="s">
        <v>15205</v>
      </c>
      <c r="I7864" s="708">
        <v>45810</v>
      </c>
    </row>
    <row r="7865" spans="1:12" s="179" customFormat="1" ht="45" hidden="1">
      <c r="A7865" s="111">
        <v>2019136153</v>
      </c>
      <c r="B7865" s="235" t="s">
        <v>9</v>
      </c>
      <c r="C7865" s="661">
        <v>45804</v>
      </c>
      <c r="D7865" s="410" t="s">
        <v>10</v>
      </c>
      <c r="E7865" s="690" t="s">
        <v>15037</v>
      </c>
      <c r="F7865" s="663" t="s">
        <v>30</v>
      </c>
      <c r="G7865" s="713" t="s">
        <v>23</v>
      </c>
      <c r="H7865" s="153" t="s">
        <v>15205</v>
      </c>
      <c r="I7865" s="710">
        <v>45819</v>
      </c>
    </row>
    <row r="7866" spans="1:12" s="179" customFormat="1" ht="45" hidden="1">
      <c r="A7866" s="111">
        <v>2019136154</v>
      </c>
      <c r="B7866" s="254" t="s">
        <v>9</v>
      </c>
      <c r="C7866" s="661">
        <v>45804</v>
      </c>
      <c r="D7866" s="410" t="s">
        <v>10</v>
      </c>
      <c r="E7866" s="690" t="s">
        <v>15038</v>
      </c>
      <c r="F7866" s="663" t="s">
        <v>30</v>
      </c>
      <c r="G7866" s="713" t="s">
        <v>23</v>
      </c>
      <c r="H7866" s="153" t="s">
        <v>15073</v>
      </c>
      <c r="I7866" s="710">
        <v>45819</v>
      </c>
      <c r="L7866" s="720"/>
    </row>
    <row r="7867" spans="1:12" s="179" customFormat="1" ht="60" hidden="1">
      <c r="A7867" s="111">
        <v>2019136166</v>
      </c>
      <c r="B7867" s="235" t="s">
        <v>9</v>
      </c>
      <c r="C7867" s="691">
        <v>45804</v>
      </c>
      <c r="D7867" s="119" t="s">
        <v>28</v>
      </c>
      <c r="E7867" s="690" t="s">
        <v>14644</v>
      </c>
      <c r="F7867" s="690" t="s">
        <v>34</v>
      </c>
      <c r="G7867" s="713" t="s">
        <v>23</v>
      </c>
      <c r="H7867" s="153" t="s">
        <v>15337</v>
      </c>
      <c r="I7867" s="708">
        <v>45811</v>
      </c>
    </row>
    <row r="7868" spans="1:12" s="179" customFormat="1" ht="45" hidden="1">
      <c r="A7868" s="111">
        <v>2019136167</v>
      </c>
      <c r="B7868" s="254" t="s">
        <v>9</v>
      </c>
      <c r="C7868" s="661">
        <v>45804</v>
      </c>
      <c r="D7868" s="116" t="s">
        <v>16</v>
      </c>
      <c r="E7868" s="690" t="s">
        <v>15039</v>
      </c>
      <c r="F7868" s="663" t="s">
        <v>30</v>
      </c>
      <c r="G7868" s="705" t="s">
        <v>13</v>
      </c>
      <c r="H7868" s="153" t="s">
        <v>15034</v>
      </c>
      <c r="I7868" s="682">
        <v>45805</v>
      </c>
    </row>
    <row r="7869" spans="1:12" s="179" customFormat="1" ht="30" hidden="1">
      <c r="A7869" s="111">
        <v>2019136172</v>
      </c>
      <c r="B7869" s="254" t="s">
        <v>9</v>
      </c>
      <c r="C7869" s="691">
        <v>45804</v>
      </c>
      <c r="D7869" s="119" t="s">
        <v>28</v>
      </c>
      <c r="E7869" s="690" t="s">
        <v>15040</v>
      </c>
      <c r="F7869" s="690" t="s">
        <v>30</v>
      </c>
      <c r="G7869" s="714" t="s">
        <v>23</v>
      </c>
      <c r="H7869" s="153" t="s">
        <v>15059</v>
      </c>
      <c r="I7869" s="708">
        <v>45811</v>
      </c>
    </row>
    <row r="7870" spans="1:12" s="179" customFormat="1" ht="45" hidden="1">
      <c r="A7870" s="111">
        <v>2019136192</v>
      </c>
      <c r="B7870" s="254" t="s">
        <v>9</v>
      </c>
      <c r="C7870" s="691">
        <v>45804</v>
      </c>
      <c r="D7870" s="119" t="s">
        <v>28</v>
      </c>
      <c r="E7870" s="690" t="s">
        <v>15041</v>
      </c>
      <c r="F7870" s="690" t="s">
        <v>30</v>
      </c>
      <c r="G7870" s="714" t="s">
        <v>23</v>
      </c>
      <c r="H7870" s="153" t="s">
        <v>15059</v>
      </c>
      <c r="I7870" s="708">
        <v>45811</v>
      </c>
    </row>
    <row r="7871" spans="1:12" s="179" customFormat="1" ht="30" hidden="1">
      <c r="A7871" s="111">
        <v>2019136194</v>
      </c>
      <c r="B7871" s="254" t="s">
        <v>9</v>
      </c>
      <c r="C7871" s="661">
        <v>45804</v>
      </c>
      <c r="D7871" s="410" t="s">
        <v>10</v>
      </c>
      <c r="E7871" s="690" t="s">
        <v>15042</v>
      </c>
      <c r="F7871" s="663" t="s">
        <v>22</v>
      </c>
      <c r="G7871" s="713" t="s">
        <v>23</v>
      </c>
      <c r="H7871" s="153" t="s">
        <v>15107</v>
      </c>
      <c r="I7871" s="710">
        <v>45819</v>
      </c>
    </row>
    <row r="7872" spans="1:12" s="179" customFormat="1" ht="75" hidden="1">
      <c r="A7872" s="111">
        <v>2019136196</v>
      </c>
      <c r="B7872" s="254" t="s">
        <v>9</v>
      </c>
      <c r="C7872" s="661">
        <v>45804</v>
      </c>
      <c r="D7872" s="116" t="s">
        <v>16</v>
      </c>
      <c r="E7872" s="690" t="s">
        <v>15043</v>
      </c>
      <c r="F7872" s="663" t="s">
        <v>22</v>
      </c>
      <c r="G7872" s="705" t="s">
        <v>13</v>
      </c>
      <c r="H7872" s="153" t="s">
        <v>15034</v>
      </c>
      <c r="I7872" s="682">
        <v>45805</v>
      </c>
    </row>
    <row r="7873" spans="1:22" s="179" customFormat="1" ht="30" hidden="1">
      <c r="A7873" s="111">
        <v>2019136199</v>
      </c>
      <c r="B7873" s="254" t="s">
        <v>9</v>
      </c>
      <c r="C7873" s="661">
        <v>45804</v>
      </c>
      <c r="D7873" s="116" t="s">
        <v>16</v>
      </c>
      <c r="E7873" s="690" t="s">
        <v>15045</v>
      </c>
      <c r="F7873" s="663" t="s">
        <v>22</v>
      </c>
      <c r="G7873" s="705" t="s">
        <v>49</v>
      </c>
      <c r="H7873" s="153" t="s">
        <v>15059</v>
      </c>
      <c r="I7873" s="682">
        <v>45805</v>
      </c>
    </row>
    <row r="7874" spans="1:22" s="179" customFormat="1" ht="30" hidden="1">
      <c r="A7874" s="111">
        <v>2019136201</v>
      </c>
      <c r="B7874" s="254" t="s">
        <v>9</v>
      </c>
      <c r="C7874" s="691">
        <v>45804</v>
      </c>
      <c r="D7874" s="119" t="s">
        <v>28</v>
      </c>
      <c r="E7874" s="690" t="s">
        <v>15044</v>
      </c>
      <c r="F7874" s="690" t="s">
        <v>30</v>
      </c>
      <c r="G7874" s="714" t="s">
        <v>128</v>
      </c>
      <c r="H7874" s="153" t="s">
        <v>15034</v>
      </c>
      <c r="I7874" s="708">
        <v>45811</v>
      </c>
    </row>
    <row r="7875" spans="1:22" ht="60" hidden="1">
      <c r="A7875" s="111">
        <v>2019136203</v>
      </c>
      <c r="B7875" s="254" t="s">
        <v>9</v>
      </c>
      <c r="C7875" s="691">
        <v>45804</v>
      </c>
      <c r="D7875" s="119" t="s">
        <v>28</v>
      </c>
      <c r="E7875" s="690" t="s">
        <v>15046</v>
      </c>
      <c r="F7875" s="690" t="s">
        <v>30</v>
      </c>
      <c r="G7875" s="714" t="s">
        <v>13</v>
      </c>
      <c r="H7875" s="153" t="s">
        <v>15529</v>
      </c>
      <c r="I7875" s="708">
        <v>45811</v>
      </c>
      <c r="J7875" s="179"/>
      <c r="K7875" s="179"/>
      <c r="L7875" s="179"/>
      <c r="M7875" s="179"/>
      <c r="N7875" s="179"/>
      <c r="O7875" s="179"/>
      <c r="P7875" s="179"/>
      <c r="Q7875" s="179"/>
      <c r="R7875" s="179"/>
      <c r="S7875" s="179"/>
      <c r="T7875" s="179"/>
      <c r="U7875" s="179"/>
      <c r="V7875" s="179"/>
    </row>
    <row r="7876" spans="1:22" s="179" customFormat="1" ht="45" hidden="1">
      <c r="A7876" s="111">
        <v>2019136224</v>
      </c>
      <c r="B7876" s="254" t="s">
        <v>9</v>
      </c>
      <c r="C7876" s="661">
        <v>45805</v>
      </c>
      <c r="D7876" s="410" t="s">
        <v>10</v>
      </c>
      <c r="E7876" s="690" t="s">
        <v>15047</v>
      </c>
      <c r="F7876" s="663" t="s">
        <v>30</v>
      </c>
      <c r="G7876" s="713" t="s">
        <v>23</v>
      </c>
      <c r="H7876" s="153" t="s">
        <v>15055</v>
      </c>
      <c r="I7876" s="710">
        <v>45820</v>
      </c>
    </row>
    <row r="7877" spans="1:22" s="179" customFormat="1" ht="30">
      <c r="A7877" s="111" t="s">
        <v>16118</v>
      </c>
      <c r="B7877" s="114" t="s">
        <v>2996</v>
      </c>
      <c r="C7877" s="649">
        <v>45805</v>
      </c>
      <c r="D7877" s="223" t="s">
        <v>32</v>
      </c>
      <c r="E7877" s="690" t="s">
        <v>15048</v>
      </c>
      <c r="F7877" s="690" t="s">
        <v>30</v>
      </c>
      <c r="G7877" s="528" t="s">
        <v>13873</v>
      </c>
      <c r="H7877" s="118" t="s">
        <v>16286</v>
      </c>
      <c r="I7877" s="649">
        <v>45836</v>
      </c>
      <c r="J7877" s="920">
        <v>0</v>
      </c>
      <c r="K7877" s="266"/>
    </row>
    <row r="7878" spans="1:22" s="179" customFormat="1" ht="45" hidden="1">
      <c r="A7878" s="111">
        <v>2019136254</v>
      </c>
      <c r="B7878" s="254" t="s">
        <v>9</v>
      </c>
      <c r="C7878" s="661">
        <v>45805</v>
      </c>
      <c r="D7878" s="116" t="s">
        <v>16</v>
      </c>
      <c r="E7878" s="690" t="s">
        <v>15049</v>
      </c>
      <c r="F7878" s="663" t="s">
        <v>22</v>
      </c>
      <c r="G7878" s="705" t="s">
        <v>23</v>
      </c>
      <c r="H7878" s="153" t="s">
        <v>15073</v>
      </c>
      <c r="I7878" s="682">
        <v>45806</v>
      </c>
      <c r="K7878" s="266"/>
    </row>
    <row r="7879" spans="1:22" s="179" customFormat="1" ht="75" hidden="1">
      <c r="A7879" s="111">
        <v>2019136257</v>
      </c>
      <c r="B7879" s="254" t="s">
        <v>9</v>
      </c>
      <c r="C7879" s="661">
        <v>45805</v>
      </c>
      <c r="D7879" s="116" t="s">
        <v>16</v>
      </c>
      <c r="E7879" s="690" t="s">
        <v>15050</v>
      </c>
      <c r="F7879" s="663" t="s">
        <v>30</v>
      </c>
      <c r="G7879" s="528" t="s">
        <v>13873</v>
      </c>
      <c r="H7879" s="153" t="s">
        <v>15193</v>
      </c>
      <c r="I7879" s="682">
        <v>45806</v>
      </c>
      <c r="K7879" s="266"/>
    </row>
    <row r="7880" spans="1:22" s="179" customFormat="1" ht="75" hidden="1">
      <c r="A7880" s="111">
        <v>2019136267</v>
      </c>
      <c r="B7880" s="254" t="s">
        <v>9</v>
      </c>
      <c r="C7880" s="661">
        <v>45805</v>
      </c>
      <c r="D7880" s="410" t="s">
        <v>10</v>
      </c>
      <c r="E7880" s="690" t="s">
        <v>15051</v>
      </c>
      <c r="F7880" s="663" t="s">
        <v>30</v>
      </c>
      <c r="G7880" s="713" t="s">
        <v>23</v>
      </c>
      <c r="H7880" s="153" t="s">
        <v>15096</v>
      </c>
      <c r="I7880" s="710">
        <v>45820</v>
      </c>
    </row>
    <row r="7881" spans="1:22" s="179" customFormat="1" ht="31.5" hidden="1" customHeight="1">
      <c r="A7881" s="111">
        <v>2019136281</v>
      </c>
      <c r="B7881" s="254" t="s">
        <v>9</v>
      </c>
      <c r="C7881" s="691">
        <v>45805</v>
      </c>
      <c r="D7881" s="119" t="s">
        <v>28</v>
      </c>
      <c r="E7881" s="690" t="s">
        <v>15052</v>
      </c>
      <c r="F7881" s="690" t="s">
        <v>30</v>
      </c>
      <c r="G7881" s="714" t="s">
        <v>128</v>
      </c>
      <c r="H7881" s="153" t="s">
        <v>15232</v>
      </c>
      <c r="I7881" s="708">
        <v>45812</v>
      </c>
      <c r="K7881" s="266"/>
    </row>
    <row r="7882" spans="1:22" s="179" customFormat="1" ht="90">
      <c r="A7882" s="111" t="s">
        <v>16119</v>
      </c>
      <c r="B7882" s="114" t="s">
        <v>2996</v>
      </c>
      <c r="C7882" s="691">
        <v>45805</v>
      </c>
      <c r="D7882" s="119" t="s">
        <v>28</v>
      </c>
      <c r="E7882" s="690" t="s">
        <v>15053</v>
      </c>
      <c r="F7882" s="690" t="s">
        <v>30</v>
      </c>
      <c r="G7882" s="714" t="s">
        <v>128</v>
      </c>
      <c r="H7882" s="118" t="s">
        <v>16053</v>
      </c>
      <c r="I7882" s="708">
        <v>45812</v>
      </c>
      <c r="J7882" s="920">
        <v>0</v>
      </c>
      <c r="K7882" s="266"/>
    </row>
    <row r="7883" spans="1:22" s="179" customFormat="1" ht="45.75" hidden="1" thickBot="1">
      <c r="A7883" s="203">
        <v>2019136290</v>
      </c>
      <c r="B7883" s="235" t="s">
        <v>9</v>
      </c>
      <c r="C7883" s="715">
        <v>45805</v>
      </c>
      <c r="D7883" s="716" t="s">
        <v>10</v>
      </c>
      <c r="E7883" s="717" t="s">
        <v>15057</v>
      </c>
      <c r="F7883" s="717" t="s">
        <v>22</v>
      </c>
      <c r="G7883" s="717" t="s">
        <v>23</v>
      </c>
      <c r="H7883" s="907" t="s">
        <v>16057</v>
      </c>
      <c r="I7883" s="715">
        <v>45820</v>
      </c>
    </row>
    <row r="7884" spans="1:22" s="179" customFormat="1" ht="45" hidden="1">
      <c r="A7884" s="111">
        <v>2019136292</v>
      </c>
      <c r="B7884" s="711" t="s">
        <v>9</v>
      </c>
      <c r="C7884" s="691">
        <v>45805</v>
      </c>
      <c r="D7884" s="119" t="s">
        <v>28</v>
      </c>
      <c r="E7884" s="690" t="s">
        <v>15054</v>
      </c>
      <c r="F7884" s="690" t="s">
        <v>30</v>
      </c>
      <c r="G7884" s="714" t="s">
        <v>13</v>
      </c>
      <c r="H7884" s="153" t="s">
        <v>15309</v>
      </c>
      <c r="I7884" s="708">
        <v>45812</v>
      </c>
      <c r="K7884" s="266"/>
    </row>
    <row r="7885" spans="1:22" s="179" customFormat="1" ht="30" hidden="1">
      <c r="A7885" s="111">
        <v>2019136298</v>
      </c>
      <c r="B7885" s="254" t="s">
        <v>9</v>
      </c>
      <c r="C7885" s="661">
        <v>45805</v>
      </c>
      <c r="D7885" s="116" t="s">
        <v>16</v>
      </c>
      <c r="E7885" s="690" t="s">
        <v>15056</v>
      </c>
      <c r="F7885" s="663" t="s">
        <v>30</v>
      </c>
      <c r="G7885" s="528" t="s">
        <v>23</v>
      </c>
      <c r="H7885" s="153" t="s">
        <v>15144</v>
      </c>
      <c r="I7885" s="682">
        <v>45806</v>
      </c>
      <c r="K7885" s="266"/>
    </row>
    <row r="7886" spans="1:22" s="179" customFormat="1" ht="45" hidden="1">
      <c r="A7886" s="111">
        <v>2019136314</v>
      </c>
      <c r="B7886" s="254" t="s">
        <v>9</v>
      </c>
      <c r="C7886" s="691">
        <v>45805</v>
      </c>
      <c r="D7886" s="119" t="s">
        <v>28</v>
      </c>
      <c r="E7886" s="690" t="s">
        <v>15058</v>
      </c>
      <c r="F7886" s="690" t="s">
        <v>30</v>
      </c>
      <c r="G7886" s="528" t="s">
        <v>13873</v>
      </c>
      <c r="H7886" s="153" t="s">
        <v>15096</v>
      </c>
      <c r="I7886" s="708">
        <v>45812</v>
      </c>
      <c r="L7886" s="555"/>
    </row>
    <row r="7887" spans="1:22" s="179" customFormat="1" ht="60" hidden="1">
      <c r="A7887" s="111" t="s">
        <v>16120</v>
      </c>
      <c r="B7887" s="235" t="s">
        <v>9</v>
      </c>
      <c r="C7887" s="691">
        <v>45806</v>
      </c>
      <c r="D7887" s="119" t="s">
        <v>28</v>
      </c>
      <c r="E7887" s="690" t="s">
        <v>15060</v>
      </c>
      <c r="F7887" s="690" t="s">
        <v>30</v>
      </c>
      <c r="G7887" s="528" t="s">
        <v>23</v>
      </c>
      <c r="H7887" s="153" t="s">
        <v>16197</v>
      </c>
      <c r="I7887" s="708">
        <v>45813</v>
      </c>
      <c r="J7887" s="920">
        <v>0</v>
      </c>
    </row>
    <row r="7888" spans="1:22" s="179" customFormat="1" ht="60" hidden="1">
      <c r="A7888" s="111">
        <v>2019136334</v>
      </c>
      <c r="B7888" s="254" t="s">
        <v>9</v>
      </c>
      <c r="C7888" s="691">
        <v>45806</v>
      </c>
      <c r="D7888" s="119" t="s">
        <v>28</v>
      </c>
      <c r="E7888" s="690" t="s">
        <v>15061</v>
      </c>
      <c r="F7888" s="690" t="s">
        <v>30</v>
      </c>
      <c r="G7888" s="528" t="s">
        <v>13</v>
      </c>
      <c r="H7888" s="448" t="s">
        <v>15605</v>
      </c>
      <c r="I7888" s="708">
        <v>45813</v>
      </c>
    </row>
    <row r="7889" spans="1:10" s="179" customFormat="1" ht="45.75" hidden="1" thickBot="1">
      <c r="A7889" s="901">
        <v>2019136335</v>
      </c>
      <c r="B7889" s="235" t="s">
        <v>9</v>
      </c>
      <c r="C7889" s="902">
        <v>45806</v>
      </c>
      <c r="D7889" s="773" t="s">
        <v>28</v>
      </c>
      <c r="E7889" s="903" t="s">
        <v>15062</v>
      </c>
      <c r="F7889" s="903" t="s">
        <v>30</v>
      </c>
      <c r="G7889" s="903" t="s">
        <v>128</v>
      </c>
      <c r="H7889" s="153" t="s">
        <v>16041</v>
      </c>
      <c r="I7889" s="902">
        <v>45813</v>
      </c>
      <c r="J7889" s="920">
        <v>0</v>
      </c>
    </row>
    <row r="7890" spans="1:10" s="179" customFormat="1" ht="45" hidden="1">
      <c r="A7890" s="203" t="s">
        <v>16070</v>
      </c>
      <c r="B7890" s="235" t="s">
        <v>9</v>
      </c>
      <c r="C7890" s="691">
        <v>45806</v>
      </c>
      <c r="D7890" s="119" t="s">
        <v>28</v>
      </c>
      <c r="E7890" s="690" t="s">
        <v>15062</v>
      </c>
      <c r="F7890" s="690" t="s">
        <v>30</v>
      </c>
      <c r="G7890" s="528" t="s">
        <v>128</v>
      </c>
      <c r="H7890" s="153" t="s">
        <v>16041</v>
      </c>
      <c r="I7890" s="708">
        <v>45813</v>
      </c>
    </row>
    <row r="7891" spans="1:10" s="179" customFormat="1" ht="60">
      <c r="A7891" s="111" t="s">
        <v>16121</v>
      </c>
      <c r="B7891" s="114" t="s">
        <v>2996</v>
      </c>
      <c r="C7891" s="691">
        <v>45806</v>
      </c>
      <c r="D7891" s="119" t="s">
        <v>28</v>
      </c>
      <c r="E7891" s="690" t="s">
        <v>15063</v>
      </c>
      <c r="F7891" s="690" t="s">
        <v>30</v>
      </c>
      <c r="G7891" s="718" t="s">
        <v>13873</v>
      </c>
      <c r="H7891" s="118" t="s">
        <v>15230</v>
      </c>
      <c r="I7891" s="708">
        <v>45813</v>
      </c>
      <c r="J7891" s="920">
        <v>0</v>
      </c>
    </row>
    <row r="7892" spans="1:10" s="179" customFormat="1" ht="45" hidden="1">
      <c r="A7892" s="111" t="s">
        <v>16122</v>
      </c>
      <c r="B7892" s="235" t="s">
        <v>9</v>
      </c>
      <c r="C7892" s="661">
        <v>45806</v>
      </c>
      <c r="D7892" s="116" t="s">
        <v>16</v>
      </c>
      <c r="E7892" s="690" t="s">
        <v>15064</v>
      </c>
      <c r="F7892" s="663" t="s">
        <v>30</v>
      </c>
      <c r="G7892" s="528" t="s">
        <v>23</v>
      </c>
      <c r="H7892" s="153" t="s">
        <v>16009</v>
      </c>
      <c r="I7892" s="682">
        <v>45807</v>
      </c>
      <c r="J7892" s="920">
        <v>0</v>
      </c>
    </row>
    <row r="7893" spans="1:10" s="179" customFormat="1" ht="30" hidden="1">
      <c r="A7893" s="111">
        <v>2019136339</v>
      </c>
      <c r="B7893" s="254" t="s">
        <v>9</v>
      </c>
      <c r="C7893" s="691">
        <v>45806</v>
      </c>
      <c r="D7893" s="119" t="s">
        <v>28</v>
      </c>
      <c r="E7893" s="690" t="s">
        <v>15068</v>
      </c>
      <c r="F7893" s="690" t="s">
        <v>30</v>
      </c>
      <c r="G7893" s="718" t="s">
        <v>13</v>
      </c>
      <c r="H7893" s="153" t="s">
        <v>15268</v>
      </c>
      <c r="I7893" s="708">
        <v>45813</v>
      </c>
    </row>
    <row r="7894" spans="1:10" s="179" customFormat="1" ht="45" hidden="1">
      <c r="A7894" s="111">
        <v>2019136341</v>
      </c>
      <c r="B7894" s="254" t="s">
        <v>9</v>
      </c>
      <c r="C7894" s="661">
        <v>45806</v>
      </c>
      <c r="D7894" s="116" t="s">
        <v>16</v>
      </c>
      <c r="E7894" s="690" t="s">
        <v>15065</v>
      </c>
      <c r="F7894" s="663" t="s">
        <v>30</v>
      </c>
      <c r="G7894" s="528" t="s">
        <v>23</v>
      </c>
      <c r="H7894" s="153" t="s">
        <v>15096</v>
      </c>
      <c r="I7894" s="682">
        <v>45807</v>
      </c>
    </row>
    <row r="7895" spans="1:10" s="179" customFormat="1" ht="45" hidden="1">
      <c r="A7895" s="111">
        <v>2019136345</v>
      </c>
      <c r="B7895" s="254" t="s">
        <v>9</v>
      </c>
      <c r="C7895" s="691">
        <v>45806</v>
      </c>
      <c r="D7895" s="119" t="s">
        <v>28</v>
      </c>
      <c r="E7895" s="690" t="s">
        <v>15067</v>
      </c>
      <c r="F7895" s="690" t="s">
        <v>30</v>
      </c>
      <c r="G7895" s="718" t="s">
        <v>13</v>
      </c>
      <c r="H7895" s="153" t="s">
        <v>15193</v>
      </c>
      <c r="I7895" s="708">
        <v>45813</v>
      </c>
    </row>
    <row r="7896" spans="1:10" s="179" customFormat="1" ht="30" hidden="1">
      <c r="A7896" s="111">
        <v>2019136346</v>
      </c>
      <c r="B7896" s="254" t="s">
        <v>9</v>
      </c>
      <c r="C7896" s="691">
        <v>45806</v>
      </c>
      <c r="D7896" s="119" t="s">
        <v>28</v>
      </c>
      <c r="E7896" s="690" t="s">
        <v>15066</v>
      </c>
      <c r="F7896" s="690" t="s">
        <v>30</v>
      </c>
      <c r="G7896" s="718" t="s">
        <v>49</v>
      </c>
      <c r="H7896" s="153" t="s">
        <v>15073</v>
      </c>
      <c r="I7896" s="708">
        <v>45813</v>
      </c>
    </row>
    <row r="7897" spans="1:10" s="179" customFormat="1" ht="30" hidden="1">
      <c r="A7897" s="111" t="s">
        <v>16123</v>
      </c>
      <c r="B7897" s="235" t="s">
        <v>9</v>
      </c>
      <c r="C7897" s="691">
        <v>45806</v>
      </c>
      <c r="D7897" s="410" t="s">
        <v>10</v>
      </c>
      <c r="E7897" s="690" t="s">
        <v>15069</v>
      </c>
      <c r="F7897" s="690" t="s">
        <v>30</v>
      </c>
      <c r="G7897" s="528" t="s">
        <v>23</v>
      </c>
      <c r="H7897" s="153" t="s">
        <v>16197</v>
      </c>
      <c r="I7897" s="708">
        <f>C7897+15</f>
        <v>45821</v>
      </c>
      <c r="J7897" s="920">
        <v>0</v>
      </c>
    </row>
    <row r="7898" spans="1:10" s="179" customFormat="1" ht="22.5" hidden="1">
      <c r="A7898" s="111">
        <v>2019136356</v>
      </c>
      <c r="B7898" s="254" t="s">
        <v>9</v>
      </c>
      <c r="C7898" s="691">
        <v>45806</v>
      </c>
      <c r="D7898" s="119" t="s">
        <v>28</v>
      </c>
      <c r="E7898" s="690" t="s">
        <v>15070</v>
      </c>
      <c r="F7898" s="690" t="s">
        <v>30</v>
      </c>
      <c r="G7898" s="718" t="s">
        <v>13</v>
      </c>
      <c r="H7898" s="153" t="s">
        <v>15096</v>
      </c>
      <c r="I7898" s="708">
        <f>C7898+7</f>
        <v>45813</v>
      </c>
    </row>
    <row r="7899" spans="1:10" s="179" customFormat="1" ht="45" hidden="1">
      <c r="A7899" s="111">
        <v>2019136357</v>
      </c>
      <c r="B7899" s="254" t="s">
        <v>9</v>
      </c>
      <c r="C7899" s="691">
        <v>45806</v>
      </c>
      <c r="D7899" s="410" t="s">
        <v>10</v>
      </c>
      <c r="E7899" s="690" t="s">
        <v>15071</v>
      </c>
      <c r="F7899" s="690" t="s">
        <v>34</v>
      </c>
      <c r="G7899" s="528" t="s">
        <v>23</v>
      </c>
      <c r="H7899" s="153" t="s">
        <v>15059</v>
      </c>
      <c r="I7899" s="708">
        <v>45821</v>
      </c>
    </row>
    <row r="7900" spans="1:10" s="179" customFormat="1" ht="45">
      <c r="A7900" s="111" t="s">
        <v>16124</v>
      </c>
      <c r="B7900" s="57" t="s">
        <v>2996</v>
      </c>
      <c r="C7900" s="691">
        <v>45806</v>
      </c>
      <c r="D7900" s="119" t="s">
        <v>28</v>
      </c>
      <c r="E7900" s="690" t="s">
        <v>15072</v>
      </c>
      <c r="F7900" s="690" t="s">
        <v>30</v>
      </c>
      <c r="G7900" s="718" t="s">
        <v>49</v>
      </c>
      <c r="H7900" s="118" t="s">
        <v>15395</v>
      </c>
      <c r="I7900" s="708">
        <v>45813</v>
      </c>
      <c r="J7900" s="920">
        <v>0</v>
      </c>
    </row>
    <row r="7901" spans="1:10" s="179" customFormat="1" ht="45" hidden="1">
      <c r="A7901" s="111">
        <v>2019136364</v>
      </c>
      <c r="B7901" s="254" t="s">
        <v>9</v>
      </c>
      <c r="C7901" s="661">
        <v>45807</v>
      </c>
      <c r="D7901" s="116" t="s">
        <v>16</v>
      </c>
      <c r="E7901" s="690" t="s">
        <v>15074</v>
      </c>
      <c r="F7901" s="663" t="s">
        <v>22</v>
      </c>
      <c r="G7901" s="528" t="s">
        <v>23</v>
      </c>
      <c r="H7901" s="153" t="s">
        <v>15085</v>
      </c>
      <c r="I7901" s="682">
        <v>45808</v>
      </c>
    </row>
    <row r="7902" spans="1:10" s="179" customFormat="1" ht="30" hidden="1">
      <c r="A7902" s="111">
        <v>2019136376</v>
      </c>
      <c r="B7902" s="254" t="s">
        <v>9</v>
      </c>
      <c r="C7902" s="691">
        <v>45807</v>
      </c>
      <c r="D7902" s="119" t="s">
        <v>28</v>
      </c>
      <c r="E7902" s="690" t="s">
        <v>15075</v>
      </c>
      <c r="F7902" s="690" t="s">
        <v>30</v>
      </c>
      <c r="G7902" s="718" t="s">
        <v>13</v>
      </c>
      <c r="H7902" s="153" t="s">
        <v>15162</v>
      </c>
      <c r="I7902" s="708">
        <v>45814</v>
      </c>
    </row>
    <row r="7903" spans="1:10" s="179" customFormat="1" ht="90">
      <c r="A7903" s="111" t="s">
        <v>16125</v>
      </c>
      <c r="B7903" s="114" t="s">
        <v>2996</v>
      </c>
      <c r="C7903" s="691">
        <v>45807</v>
      </c>
      <c r="D7903" s="119" t="s">
        <v>28</v>
      </c>
      <c r="E7903" s="690" t="s">
        <v>15076</v>
      </c>
      <c r="F7903" s="690" t="s">
        <v>30</v>
      </c>
      <c r="G7903" s="718" t="s">
        <v>128</v>
      </c>
      <c r="H7903" s="118" t="s">
        <v>16053</v>
      </c>
      <c r="I7903" s="708">
        <v>45814</v>
      </c>
      <c r="J7903" s="920">
        <v>0</v>
      </c>
    </row>
    <row r="7904" spans="1:10" s="179" customFormat="1" ht="30" hidden="1">
      <c r="A7904" s="111">
        <v>2019136418</v>
      </c>
      <c r="B7904" s="254" t="s">
        <v>9</v>
      </c>
      <c r="C7904" s="661">
        <v>45807</v>
      </c>
      <c r="D7904" s="116" t="s">
        <v>16</v>
      </c>
      <c r="E7904" s="690" t="s">
        <v>13770</v>
      </c>
      <c r="F7904" s="663" t="s">
        <v>22</v>
      </c>
      <c r="G7904" s="528" t="s">
        <v>49</v>
      </c>
      <c r="H7904" s="153" t="s">
        <v>15096</v>
      </c>
      <c r="I7904" s="682">
        <v>45808</v>
      </c>
    </row>
    <row r="7905" spans="1:10" s="179" customFormat="1" ht="60" hidden="1">
      <c r="A7905" s="111">
        <v>2019136440</v>
      </c>
      <c r="B7905" s="254" t="s">
        <v>9</v>
      </c>
      <c r="C7905" s="661">
        <v>45807</v>
      </c>
      <c r="D7905" s="116" t="s">
        <v>16</v>
      </c>
      <c r="E7905" s="690" t="s">
        <v>15077</v>
      </c>
      <c r="F7905" s="663" t="s">
        <v>30</v>
      </c>
      <c r="G7905" s="528" t="s">
        <v>13</v>
      </c>
      <c r="H7905" s="153" t="s">
        <v>15086</v>
      </c>
      <c r="I7905" s="682">
        <v>45808</v>
      </c>
    </row>
    <row r="7906" spans="1:10" s="179" customFormat="1" ht="30" hidden="1">
      <c r="A7906" s="111" t="s">
        <v>16126</v>
      </c>
      <c r="B7906" s="235" t="s">
        <v>9</v>
      </c>
      <c r="C7906" s="649">
        <v>45807</v>
      </c>
      <c r="D7906" s="223" t="s">
        <v>32</v>
      </c>
      <c r="E7906" s="690" t="s">
        <v>15078</v>
      </c>
      <c r="F7906" s="690" t="s">
        <v>22</v>
      </c>
      <c r="G7906" s="528" t="s">
        <v>23</v>
      </c>
      <c r="H7906" s="153" t="s">
        <v>16197</v>
      </c>
      <c r="I7906" s="649">
        <v>45838</v>
      </c>
      <c r="J7906" s="920">
        <v>0</v>
      </c>
    </row>
    <row r="7907" spans="1:10" s="179" customFormat="1" ht="45">
      <c r="A7907" s="111" t="s">
        <v>16127</v>
      </c>
      <c r="B7907" s="114" t="s">
        <v>2996</v>
      </c>
      <c r="C7907" s="661">
        <v>45807</v>
      </c>
      <c r="D7907" s="116" t="s">
        <v>16</v>
      </c>
      <c r="E7907" s="690" t="s">
        <v>15079</v>
      </c>
      <c r="F7907" s="663" t="s">
        <v>34</v>
      </c>
      <c r="G7907" s="528" t="s">
        <v>23</v>
      </c>
      <c r="H7907" s="118" t="s">
        <v>15879</v>
      </c>
      <c r="I7907" s="682">
        <v>45808</v>
      </c>
      <c r="J7907" s="920">
        <v>0</v>
      </c>
    </row>
    <row r="7908" spans="1:10" s="179" customFormat="1" ht="45" hidden="1">
      <c r="A7908" s="111">
        <v>2019136463</v>
      </c>
      <c r="B7908" s="254" t="s">
        <v>9</v>
      </c>
      <c r="C7908" s="661">
        <v>45807</v>
      </c>
      <c r="D7908" s="116" t="s">
        <v>16</v>
      </c>
      <c r="E7908" s="690" t="s">
        <v>15080</v>
      </c>
      <c r="F7908" s="663" t="s">
        <v>12</v>
      </c>
      <c r="G7908" s="713" t="s">
        <v>23</v>
      </c>
      <c r="H7908" s="153" t="s">
        <v>15085</v>
      </c>
      <c r="I7908" s="682">
        <v>45808</v>
      </c>
    </row>
    <row r="7909" spans="1:10" s="179" customFormat="1" ht="30" hidden="1">
      <c r="A7909" s="111" t="s">
        <v>16128</v>
      </c>
      <c r="B7909" s="235" t="s">
        <v>9</v>
      </c>
      <c r="C7909" s="661">
        <v>45807</v>
      </c>
      <c r="D7909" s="410" t="s">
        <v>10</v>
      </c>
      <c r="E7909" s="690" t="s">
        <v>15081</v>
      </c>
      <c r="F7909" s="663" t="s">
        <v>34</v>
      </c>
      <c r="G7909" s="713" t="s">
        <v>23</v>
      </c>
      <c r="H7909" s="153" t="s">
        <v>16197</v>
      </c>
      <c r="I7909" s="710">
        <v>45822</v>
      </c>
      <c r="J7909" s="920">
        <v>0</v>
      </c>
    </row>
    <row r="7910" spans="1:10" s="179" customFormat="1" ht="30" hidden="1">
      <c r="A7910" s="111">
        <v>2019136466</v>
      </c>
      <c r="B7910" s="254" t="s">
        <v>9</v>
      </c>
      <c r="C7910" s="661">
        <v>45807</v>
      </c>
      <c r="D7910" s="116" t="s">
        <v>16</v>
      </c>
      <c r="E7910" s="690" t="s">
        <v>15084</v>
      </c>
      <c r="F7910" s="663" t="s">
        <v>34</v>
      </c>
      <c r="G7910" s="528" t="s">
        <v>23</v>
      </c>
      <c r="H7910" s="153" t="s">
        <v>15086</v>
      </c>
      <c r="I7910" s="682">
        <v>45808</v>
      </c>
    </row>
    <row r="7911" spans="1:10" s="179" customFormat="1" ht="30" hidden="1">
      <c r="A7911" s="111" t="s">
        <v>15952</v>
      </c>
      <c r="B7911" s="235" t="s">
        <v>9</v>
      </c>
      <c r="C7911" s="691">
        <v>45807</v>
      </c>
      <c r="D7911" s="119" t="s">
        <v>28</v>
      </c>
      <c r="E7911" s="690" t="s">
        <v>15082</v>
      </c>
      <c r="F7911" s="690" t="s">
        <v>22</v>
      </c>
      <c r="G7911" s="718" t="s">
        <v>23</v>
      </c>
      <c r="H7911" s="153" t="s">
        <v>15258</v>
      </c>
      <c r="I7911" s="708">
        <v>45814</v>
      </c>
      <c r="J7911" s="920">
        <v>0</v>
      </c>
    </row>
    <row r="7912" spans="1:10" s="179" customFormat="1" ht="60" hidden="1">
      <c r="A7912" s="111">
        <v>2019136470</v>
      </c>
      <c r="B7912" s="254" t="s">
        <v>9</v>
      </c>
      <c r="C7912" s="661">
        <v>45807</v>
      </c>
      <c r="D7912" s="116" t="s">
        <v>16</v>
      </c>
      <c r="E7912" s="690" t="s">
        <v>15083</v>
      </c>
      <c r="F7912" s="663" t="s">
        <v>30</v>
      </c>
      <c r="G7912" s="528" t="s">
        <v>13</v>
      </c>
      <c r="H7912" s="153" t="s">
        <v>15096</v>
      </c>
      <c r="I7912" s="682">
        <v>45808</v>
      </c>
    </row>
    <row r="7913" spans="1:10" s="179" customFormat="1" ht="30" hidden="1">
      <c r="A7913" s="111">
        <v>2019136489</v>
      </c>
      <c r="B7913" s="254" t="s">
        <v>9</v>
      </c>
      <c r="C7913" s="661">
        <v>45810</v>
      </c>
      <c r="D7913" s="116" t="s">
        <v>16</v>
      </c>
      <c r="E7913" s="690" t="s">
        <v>15087</v>
      </c>
      <c r="F7913" s="663" t="s">
        <v>22</v>
      </c>
      <c r="G7913" s="528" t="s">
        <v>49</v>
      </c>
      <c r="H7913" s="153" t="s">
        <v>15096</v>
      </c>
      <c r="I7913" s="682">
        <v>45811</v>
      </c>
    </row>
    <row r="7914" spans="1:10" s="179" customFormat="1" ht="45" hidden="1">
      <c r="A7914" s="111">
        <v>2019136494</v>
      </c>
      <c r="B7914" s="254" t="s">
        <v>9</v>
      </c>
      <c r="C7914" s="691">
        <v>45810</v>
      </c>
      <c r="D7914" s="119" t="s">
        <v>28</v>
      </c>
      <c r="E7914" s="690" t="s">
        <v>15089</v>
      </c>
      <c r="F7914" s="690" t="s">
        <v>30</v>
      </c>
      <c r="G7914" s="718" t="s">
        <v>49</v>
      </c>
      <c r="H7914" s="153" t="s">
        <v>15193</v>
      </c>
      <c r="I7914" s="708">
        <v>45817</v>
      </c>
    </row>
    <row r="7915" spans="1:10" s="179" customFormat="1" ht="30" hidden="1">
      <c r="A7915" s="111">
        <v>2019136495</v>
      </c>
      <c r="B7915" s="254" t="s">
        <v>9</v>
      </c>
      <c r="C7915" s="661">
        <v>45810</v>
      </c>
      <c r="D7915" s="410" t="s">
        <v>10</v>
      </c>
      <c r="E7915" s="690" t="s">
        <v>15090</v>
      </c>
      <c r="F7915" s="663" t="s">
        <v>34</v>
      </c>
      <c r="G7915" s="713" t="s">
        <v>23</v>
      </c>
      <c r="H7915" s="153" t="s">
        <v>15086</v>
      </c>
      <c r="I7915" s="710">
        <v>45825</v>
      </c>
    </row>
    <row r="7916" spans="1:10" s="179" customFormat="1" ht="45" hidden="1">
      <c r="A7916" s="111">
        <v>2019136496</v>
      </c>
      <c r="B7916" s="254" t="s">
        <v>9</v>
      </c>
      <c r="C7916" s="661">
        <v>45810</v>
      </c>
      <c r="D7916" s="116" t="s">
        <v>16</v>
      </c>
      <c r="E7916" s="690" t="s">
        <v>15091</v>
      </c>
      <c r="F7916" s="663" t="s">
        <v>30</v>
      </c>
      <c r="G7916" s="528" t="s">
        <v>23</v>
      </c>
      <c r="H7916" s="153" t="s">
        <v>15147</v>
      </c>
      <c r="I7916" s="682">
        <v>45811</v>
      </c>
    </row>
    <row r="7917" spans="1:10" s="179" customFormat="1" ht="30" hidden="1">
      <c r="A7917" s="111">
        <v>2019136497</v>
      </c>
      <c r="B7917" s="254" t="s">
        <v>9</v>
      </c>
      <c r="C7917" s="661">
        <v>45810</v>
      </c>
      <c r="D7917" s="116" t="s">
        <v>16</v>
      </c>
      <c r="E7917" s="690" t="s">
        <v>15092</v>
      </c>
      <c r="F7917" s="663" t="s">
        <v>22</v>
      </c>
      <c r="G7917" s="528" t="s">
        <v>23</v>
      </c>
      <c r="H7917" s="153" t="s">
        <v>15086</v>
      </c>
      <c r="I7917" s="682">
        <v>45811</v>
      </c>
    </row>
    <row r="7918" spans="1:10" s="179" customFormat="1" ht="45" hidden="1">
      <c r="A7918" s="111">
        <v>2019136516</v>
      </c>
      <c r="B7918" s="254" t="s">
        <v>9</v>
      </c>
      <c r="C7918" s="661">
        <v>45810</v>
      </c>
      <c r="D7918" s="410" t="s">
        <v>10</v>
      </c>
      <c r="E7918" s="690" t="s">
        <v>15093</v>
      </c>
      <c r="F7918" s="663" t="s">
        <v>22</v>
      </c>
      <c r="G7918" s="528" t="s">
        <v>23</v>
      </c>
      <c r="H7918" s="153" t="s">
        <v>15193</v>
      </c>
      <c r="I7918" s="710">
        <v>45825</v>
      </c>
    </row>
    <row r="7919" spans="1:10" s="179" customFormat="1" ht="45" hidden="1">
      <c r="A7919" s="111">
        <v>2019136544</v>
      </c>
      <c r="B7919" s="254" t="s">
        <v>9</v>
      </c>
      <c r="C7919" s="661">
        <v>45810</v>
      </c>
      <c r="D7919" s="116" t="s">
        <v>16</v>
      </c>
      <c r="E7919" s="690" t="s">
        <v>15094</v>
      </c>
      <c r="F7919" s="663" t="s">
        <v>34</v>
      </c>
      <c r="G7919" s="528" t="s">
        <v>23</v>
      </c>
      <c r="H7919" s="153" t="s">
        <v>15096</v>
      </c>
      <c r="I7919" s="682">
        <v>45811</v>
      </c>
    </row>
    <row r="7920" spans="1:10" s="179" customFormat="1" ht="30" hidden="1">
      <c r="A7920" s="111">
        <v>2019136548</v>
      </c>
      <c r="B7920" s="254" t="s">
        <v>9</v>
      </c>
      <c r="C7920" s="661">
        <v>45810</v>
      </c>
      <c r="D7920" s="116" t="s">
        <v>16</v>
      </c>
      <c r="E7920" s="690" t="s">
        <v>15095</v>
      </c>
      <c r="F7920" s="663" t="s">
        <v>34</v>
      </c>
      <c r="G7920" s="528" t="s">
        <v>23</v>
      </c>
      <c r="H7920" s="153" t="s">
        <v>15096</v>
      </c>
      <c r="I7920" s="682">
        <v>45811</v>
      </c>
    </row>
    <row r="7921" spans="1:9" s="179" customFormat="1" ht="45" hidden="1">
      <c r="A7921" s="111">
        <v>2019136558</v>
      </c>
      <c r="B7921" s="254" t="s">
        <v>9</v>
      </c>
      <c r="C7921" s="691">
        <v>45811</v>
      </c>
      <c r="D7921" s="119" t="s">
        <v>28</v>
      </c>
      <c r="E7921" s="690" t="s">
        <v>15097</v>
      </c>
      <c r="F7921" s="690" t="s">
        <v>30</v>
      </c>
      <c r="G7921" s="528" t="s">
        <v>23</v>
      </c>
      <c r="H7921" s="153" t="s">
        <v>15096</v>
      </c>
      <c r="I7921" s="708">
        <v>45818</v>
      </c>
    </row>
    <row r="7922" spans="1:9" s="179" customFormat="1" ht="30" hidden="1">
      <c r="A7922" s="111">
        <v>2019136567</v>
      </c>
      <c r="B7922" s="254" t="s">
        <v>9</v>
      </c>
      <c r="C7922" s="661">
        <v>45811</v>
      </c>
      <c r="D7922" s="116" t="s">
        <v>16</v>
      </c>
      <c r="E7922" s="690" t="s">
        <v>15099</v>
      </c>
      <c r="F7922" s="663" t="s">
        <v>34</v>
      </c>
      <c r="G7922" s="528" t="s">
        <v>23</v>
      </c>
      <c r="H7922" s="153" t="s">
        <v>15107</v>
      </c>
      <c r="I7922" s="682">
        <v>45812</v>
      </c>
    </row>
    <row r="7923" spans="1:9" s="179" customFormat="1" ht="30" hidden="1">
      <c r="A7923" s="111">
        <v>2019136569</v>
      </c>
      <c r="B7923" s="254" t="s">
        <v>9</v>
      </c>
      <c r="C7923" s="691">
        <v>45811</v>
      </c>
      <c r="D7923" s="119" t="s">
        <v>28</v>
      </c>
      <c r="E7923" s="690" t="s">
        <v>15098</v>
      </c>
      <c r="F7923" s="690" t="s">
        <v>30</v>
      </c>
      <c r="G7923" s="528" t="s">
        <v>23</v>
      </c>
      <c r="H7923" s="153" t="s">
        <v>15144</v>
      </c>
      <c r="I7923" s="708">
        <v>45812</v>
      </c>
    </row>
    <row r="7924" spans="1:9" s="179" customFormat="1" ht="45" hidden="1">
      <c r="A7924" s="111">
        <v>2019136578</v>
      </c>
      <c r="B7924" s="235" t="s">
        <v>9</v>
      </c>
      <c r="C7924" s="661">
        <v>45811</v>
      </c>
      <c r="D7924" s="410" t="s">
        <v>10</v>
      </c>
      <c r="E7924" s="690" t="s">
        <v>15100</v>
      </c>
      <c r="F7924" s="663" t="s">
        <v>30</v>
      </c>
      <c r="G7924" s="528" t="s">
        <v>23</v>
      </c>
      <c r="H7924" s="153" t="s">
        <v>15177</v>
      </c>
      <c r="I7924" s="710">
        <v>45826</v>
      </c>
    </row>
    <row r="7925" spans="1:9" s="179" customFormat="1" ht="30" hidden="1">
      <c r="A7925" s="111">
        <v>2019136580</v>
      </c>
      <c r="B7925" s="235" t="s">
        <v>9</v>
      </c>
      <c r="C7925" s="691">
        <v>45811</v>
      </c>
      <c r="D7925" s="119" t="s">
        <v>28</v>
      </c>
      <c r="E7925" s="690" t="s">
        <v>15101</v>
      </c>
      <c r="F7925" s="690" t="s">
        <v>30</v>
      </c>
      <c r="G7925" s="718" t="s">
        <v>13</v>
      </c>
      <c r="H7925" s="153" t="s">
        <v>15177</v>
      </c>
      <c r="I7925" s="708">
        <v>45818</v>
      </c>
    </row>
    <row r="7926" spans="1:9" s="179" customFormat="1" ht="30" hidden="1">
      <c r="A7926" s="111">
        <v>2019136600</v>
      </c>
      <c r="B7926" s="254" t="s">
        <v>9</v>
      </c>
      <c r="C7926" s="661">
        <v>45811</v>
      </c>
      <c r="D7926" s="116" t="s">
        <v>16</v>
      </c>
      <c r="E7926" s="690" t="s">
        <v>15102</v>
      </c>
      <c r="F7926" s="663" t="s">
        <v>30</v>
      </c>
      <c r="G7926" s="528" t="s">
        <v>23</v>
      </c>
      <c r="H7926" s="153" t="s">
        <v>15096</v>
      </c>
      <c r="I7926" s="682">
        <v>45812</v>
      </c>
    </row>
    <row r="7927" spans="1:9" s="179" customFormat="1" ht="30" hidden="1">
      <c r="A7927" s="111">
        <v>2019136610</v>
      </c>
      <c r="B7927" s="254" t="s">
        <v>9</v>
      </c>
      <c r="C7927" s="661">
        <v>45811</v>
      </c>
      <c r="D7927" s="410" t="s">
        <v>10</v>
      </c>
      <c r="E7927" s="690" t="s">
        <v>15104</v>
      </c>
      <c r="F7927" s="663" t="s">
        <v>146</v>
      </c>
      <c r="G7927" s="528" t="s">
        <v>23</v>
      </c>
      <c r="H7927" s="153" t="s">
        <v>15216</v>
      </c>
      <c r="I7927" s="710">
        <v>45826</v>
      </c>
    </row>
    <row r="7928" spans="1:9" s="179" customFormat="1" ht="60" hidden="1">
      <c r="A7928" s="111">
        <v>2019136617</v>
      </c>
      <c r="B7928" s="254" t="s">
        <v>9</v>
      </c>
      <c r="C7928" s="661">
        <v>45811</v>
      </c>
      <c r="D7928" s="116" t="s">
        <v>16</v>
      </c>
      <c r="E7928" s="690" t="s">
        <v>15105</v>
      </c>
      <c r="F7928" s="663" t="s">
        <v>22</v>
      </c>
      <c r="G7928" s="528" t="s">
        <v>49</v>
      </c>
      <c r="H7928" s="118" t="s">
        <v>15256</v>
      </c>
      <c r="I7928" s="710">
        <v>45812</v>
      </c>
    </row>
    <row r="7929" spans="1:9" s="179" customFormat="1" ht="30" hidden="1">
      <c r="A7929" s="111">
        <v>2019136632</v>
      </c>
      <c r="B7929" s="254" t="s">
        <v>9</v>
      </c>
      <c r="C7929" s="661">
        <v>45811</v>
      </c>
      <c r="D7929" s="410" t="s">
        <v>10</v>
      </c>
      <c r="E7929" s="690" t="s">
        <v>15106</v>
      </c>
      <c r="F7929" s="663" t="s">
        <v>30</v>
      </c>
      <c r="G7929" s="528" t="s">
        <v>23</v>
      </c>
      <c r="H7929" s="153" t="s">
        <v>15127</v>
      </c>
      <c r="I7929" s="710">
        <v>45826</v>
      </c>
    </row>
    <row r="7930" spans="1:9" s="179" customFormat="1" ht="45" hidden="1">
      <c r="A7930" s="203">
        <v>2019136644</v>
      </c>
      <c r="B7930" s="254" t="s">
        <v>9</v>
      </c>
      <c r="C7930" s="661">
        <v>45812</v>
      </c>
      <c r="D7930" s="116" t="s">
        <v>16</v>
      </c>
      <c r="E7930" s="690" t="s">
        <v>15108</v>
      </c>
      <c r="F7930" s="663" t="s">
        <v>22</v>
      </c>
      <c r="G7930" s="528" t="s">
        <v>49</v>
      </c>
      <c r="H7930" s="153" t="s">
        <v>15957</v>
      </c>
      <c r="I7930" s="710">
        <v>45813</v>
      </c>
    </row>
    <row r="7931" spans="1:9" s="179" customFormat="1" ht="30" hidden="1">
      <c r="A7931" s="111">
        <v>2019136646</v>
      </c>
      <c r="B7931" s="254" t="s">
        <v>9</v>
      </c>
      <c r="C7931" s="661">
        <v>45812</v>
      </c>
      <c r="D7931" s="116" t="s">
        <v>16</v>
      </c>
      <c r="E7931" s="690" t="s">
        <v>15109</v>
      </c>
      <c r="F7931" s="663" t="s">
        <v>30</v>
      </c>
      <c r="G7931" s="528" t="s">
        <v>23</v>
      </c>
      <c r="H7931" s="153" t="s">
        <v>15255</v>
      </c>
      <c r="I7931" s="710">
        <v>45813</v>
      </c>
    </row>
    <row r="7932" spans="1:9" s="179" customFormat="1" ht="30" hidden="1">
      <c r="A7932" s="111">
        <v>2019136664</v>
      </c>
      <c r="B7932" s="254" t="s">
        <v>9</v>
      </c>
      <c r="C7932" s="691">
        <v>45812</v>
      </c>
      <c r="D7932" s="119" t="s">
        <v>28</v>
      </c>
      <c r="E7932" s="690" t="s">
        <v>15110</v>
      </c>
      <c r="F7932" s="690" t="s">
        <v>30</v>
      </c>
      <c r="G7932" s="528" t="s">
        <v>23</v>
      </c>
      <c r="H7932" s="153" t="s">
        <v>15127</v>
      </c>
      <c r="I7932" s="724">
        <v>45819</v>
      </c>
    </row>
    <row r="7933" spans="1:9" s="179" customFormat="1" ht="30" hidden="1">
      <c r="A7933" s="111">
        <v>2019136665</v>
      </c>
      <c r="B7933" s="254" t="s">
        <v>9</v>
      </c>
      <c r="C7933" s="691">
        <v>45812</v>
      </c>
      <c r="D7933" s="119" t="s">
        <v>28</v>
      </c>
      <c r="E7933" s="690" t="s">
        <v>15114</v>
      </c>
      <c r="F7933" s="690" t="s">
        <v>34</v>
      </c>
      <c r="G7933" s="528" t="s">
        <v>26</v>
      </c>
      <c r="H7933" s="153" t="s">
        <v>15127</v>
      </c>
      <c r="I7933" s="724">
        <v>45819</v>
      </c>
    </row>
    <row r="7934" spans="1:9" s="179" customFormat="1" ht="30" hidden="1">
      <c r="A7934" s="111">
        <v>2019136667</v>
      </c>
      <c r="B7934" s="254" t="s">
        <v>9</v>
      </c>
      <c r="C7934" s="691">
        <v>45812</v>
      </c>
      <c r="D7934" s="119" t="s">
        <v>28</v>
      </c>
      <c r="E7934" s="690" t="s">
        <v>15115</v>
      </c>
      <c r="F7934" s="690" t="s">
        <v>34</v>
      </c>
      <c r="G7934" s="528" t="s">
        <v>26</v>
      </c>
      <c r="H7934" s="153" t="s">
        <v>15127</v>
      </c>
      <c r="I7934" s="724">
        <v>45819</v>
      </c>
    </row>
    <row r="7935" spans="1:9" s="179" customFormat="1" ht="45" hidden="1">
      <c r="A7935" s="111">
        <v>2019136668</v>
      </c>
      <c r="B7935" s="254" t="s">
        <v>9</v>
      </c>
      <c r="C7935" s="691">
        <v>45812</v>
      </c>
      <c r="D7935" s="119" t="s">
        <v>10</v>
      </c>
      <c r="E7935" s="690" t="s">
        <v>15116</v>
      </c>
      <c r="F7935" s="690" t="s">
        <v>34</v>
      </c>
      <c r="G7935" s="528" t="s">
        <v>23</v>
      </c>
      <c r="H7935" s="153" t="s">
        <v>15147</v>
      </c>
      <c r="I7935" s="724">
        <v>45827</v>
      </c>
    </row>
    <row r="7936" spans="1:9" s="179" customFormat="1" ht="30" hidden="1">
      <c r="A7936" s="111">
        <v>2019136669</v>
      </c>
      <c r="B7936" s="254" t="s">
        <v>9</v>
      </c>
      <c r="C7936" s="691">
        <v>45812</v>
      </c>
      <c r="D7936" s="119" t="s">
        <v>10</v>
      </c>
      <c r="E7936" s="690" t="s">
        <v>15113</v>
      </c>
      <c r="F7936" s="690" t="s">
        <v>22</v>
      </c>
      <c r="G7936" s="528" t="s">
        <v>23</v>
      </c>
      <c r="H7936" s="153" t="s">
        <v>15138</v>
      </c>
      <c r="I7936" s="724">
        <v>45827</v>
      </c>
    </row>
    <row r="7937" spans="1:9" s="179" customFormat="1" ht="45" hidden="1">
      <c r="A7937" s="111">
        <v>2019136670</v>
      </c>
      <c r="B7937" s="254" t="s">
        <v>9</v>
      </c>
      <c r="C7937" s="691">
        <v>45812</v>
      </c>
      <c r="D7937" s="119" t="s">
        <v>28</v>
      </c>
      <c r="E7937" s="690" t="s">
        <v>15112</v>
      </c>
      <c r="F7937" s="690" t="s">
        <v>22</v>
      </c>
      <c r="G7937" s="528" t="s">
        <v>23</v>
      </c>
      <c r="H7937" s="153" t="s">
        <v>15127</v>
      </c>
      <c r="I7937" s="724">
        <v>45819</v>
      </c>
    </row>
    <row r="7938" spans="1:9" s="179" customFormat="1" ht="45" hidden="1">
      <c r="A7938" s="111">
        <v>2019136672</v>
      </c>
      <c r="B7938" s="254" t="s">
        <v>9</v>
      </c>
      <c r="C7938" s="661">
        <v>45812</v>
      </c>
      <c r="D7938" s="116" t="s">
        <v>16</v>
      </c>
      <c r="E7938" s="690" t="s">
        <v>15111</v>
      </c>
      <c r="F7938" s="663" t="s">
        <v>30</v>
      </c>
      <c r="G7938" s="528" t="s">
        <v>128</v>
      </c>
      <c r="H7938" s="153" t="s">
        <v>15216</v>
      </c>
      <c r="I7938" s="710">
        <v>45813</v>
      </c>
    </row>
    <row r="7939" spans="1:9" s="179" customFormat="1" ht="60">
      <c r="A7939" s="203">
        <v>2019136676</v>
      </c>
      <c r="B7939" s="163" t="s">
        <v>1210</v>
      </c>
      <c r="C7939" s="661">
        <v>45812</v>
      </c>
      <c r="D7939" s="116" t="s">
        <v>16</v>
      </c>
      <c r="E7939" s="690" t="s">
        <v>15117</v>
      </c>
      <c r="F7939" s="663" t="s">
        <v>34</v>
      </c>
      <c r="G7939" s="528" t="s">
        <v>23</v>
      </c>
      <c r="H7939" s="153" t="s">
        <v>15500</v>
      </c>
      <c r="I7939" s="710">
        <v>45813</v>
      </c>
    </row>
    <row r="7940" spans="1:9" s="179" customFormat="1" ht="30" hidden="1">
      <c r="A7940" s="111">
        <v>2019136689</v>
      </c>
      <c r="B7940" s="254" t="s">
        <v>9</v>
      </c>
      <c r="C7940" s="691">
        <v>45812</v>
      </c>
      <c r="D7940" s="119" t="s">
        <v>28</v>
      </c>
      <c r="E7940" s="690" t="s">
        <v>15118</v>
      </c>
      <c r="F7940" s="690" t="s">
        <v>30</v>
      </c>
      <c r="G7940" s="528" t="s">
        <v>23</v>
      </c>
      <c r="H7940" s="153" t="s">
        <v>15127</v>
      </c>
      <c r="I7940" s="724">
        <v>45819</v>
      </c>
    </row>
    <row r="7941" spans="1:9" s="179" customFormat="1" ht="60" hidden="1">
      <c r="A7941" s="111">
        <v>2019136690</v>
      </c>
      <c r="B7941" s="235" t="s">
        <v>9</v>
      </c>
      <c r="C7941" s="691">
        <v>45812</v>
      </c>
      <c r="D7941" s="119" t="s">
        <v>28</v>
      </c>
      <c r="E7941" s="690" t="s">
        <v>15119</v>
      </c>
      <c r="F7941" s="690" t="s">
        <v>30</v>
      </c>
      <c r="G7941" s="528" t="s">
        <v>23</v>
      </c>
      <c r="H7941" s="153" t="s">
        <v>15398</v>
      </c>
      <c r="I7941" s="724">
        <v>45819</v>
      </c>
    </row>
    <row r="7942" spans="1:9" s="179" customFormat="1" ht="30" hidden="1">
      <c r="A7942" s="111">
        <v>2019136691</v>
      </c>
      <c r="B7942" s="254" t="s">
        <v>9</v>
      </c>
      <c r="C7942" s="661">
        <v>45812</v>
      </c>
      <c r="D7942" s="410" t="s">
        <v>10</v>
      </c>
      <c r="E7942" s="690" t="s">
        <v>15120</v>
      </c>
      <c r="F7942" s="663" t="s">
        <v>30</v>
      </c>
      <c r="G7942" s="528" t="s">
        <v>23</v>
      </c>
      <c r="H7942" s="153" t="s">
        <v>15309</v>
      </c>
      <c r="I7942" s="710">
        <v>45827</v>
      </c>
    </row>
    <row r="7943" spans="1:9" s="179" customFormat="1" ht="60" hidden="1">
      <c r="A7943" s="111">
        <v>2019136707</v>
      </c>
      <c r="B7943" s="254" t="s">
        <v>9</v>
      </c>
      <c r="C7943" s="661">
        <v>45812</v>
      </c>
      <c r="D7943" s="410" t="s">
        <v>10</v>
      </c>
      <c r="E7943" s="690" t="s">
        <v>15121</v>
      </c>
      <c r="F7943" s="663" t="s">
        <v>30</v>
      </c>
      <c r="G7943" s="528" t="s">
        <v>13</v>
      </c>
      <c r="H7943" s="153" t="s">
        <v>15127</v>
      </c>
      <c r="I7943" s="724">
        <v>45827</v>
      </c>
    </row>
    <row r="7944" spans="1:9" s="179" customFormat="1" ht="14.25" hidden="1" customHeight="1" thickBot="1">
      <c r="A7944" s="111">
        <v>2019136696</v>
      </c>
      <c r="B7944" s="725" t="s">
        <v>155</v>
      </c>
      <c r="C7944" s="721">
        <v>45812</v>
      </c>
      <c r="D7944" s="716" t="s">
        <v>10</v>
      </c>
      <c r="E7944" s="722" t="s">
        <v>15122</v>
      </c>
      <c r="F7944" s="722" t="s">
        <v>30</v>
      </c>
      <c r="G7944" s="722" t="s">
        <v>128</v>
      </c>
      <c r="H7944" s="722" t="s">
        <v>157</v>
      </c>
      <c r="I7944" s="721">
        <v>45827</v>
      </c>
    </row>
    <row r="7945" spans="1:9" s="179" customFormat="1" ht="45" hidden="1">
      <c r="A7945" s="111">
        <v>2019136716</v>
      </c>
      <c r="B7945" s="254" t="s">
        <v>9</v>
      </c>
      <c r="C7945" s="661">
        <v>45812</v>
      </c>
      <c r="D7945" s="116" t="s">
        <v>16</v>
      </c>
      <c r="E7945" s="690" t="s">
        <v>15123</v>
      </c>
      <c r="F7945" s="663" t="s">
        <v>30</v>
      </c>
      <c r="G7945" s="528" t="s">
        <v>13</v>
      </c>
      <c r="H7945" s="153" t="s">
        <v>15369</v>
      </c>
      <c r="I7945" s="710">
        <v>45813</v>
      </c>
    </row>
    <row r="7946" spans="1:9" s="179" customFormat="1" ht="30" hidden="1">
      <c r="A7946" s="111">
        <v>2019136718</v>
      </c>
      <c r="B7946" s="254" t="s">
        <v>9</v>
      </c>
      <c r="C7946" s="661">
        <v>45812</v>
      </c>
      <c r="D7946" s="410" t="s">
        <v>10</v>
      </c>
      <c r="E7946" s="690" t="s">
        <v>15124</v>
      </c>
      <c r="F7946" s="663" t="s">
        <v>30</v>
      </c>
      <c r="G7946" s="528" t="s">
        <v>23</v>
      </c>
      <c r="H7946" s="153" t="s">
        <v>15205</v>
      </c>
      <c r="I7946" s="724">
        <v>45827</v>
      </c>
    </row>
    <row r="7947" spans="1:9" s="179" customFormat="1" ht="45" hidden="1">
      <c r="A7947" s="111">
        <v>2019136719</v>
      </c>
      <c r="B7947" s="254" t="s">
        <v>9</v>
      </c>
      <c r="C7947" s="691">
        <v>45812</v>
      </c>
      <c r="D7947" s="119" t="s">
        <v>28</v>
      </c>
      <c r="E7947" s="690" t="s">
        <v>15125</v>
      </c>
      <c r="F7947" s="690" t="s">
        <v>22</v>
      </c>
      <c r="G7947" s="528" t="s">
        <v>13</v>
      </c>
      <c r="H7947" s="153" t="s">
        <v>15127</v>
      </c>
      <c r="I7947" s="724">
        <v>45819</v>
      </c>
    </row>
    <row r="7948" spans="1:9" s="179" customFormat="1" ht="30" hidden="1">
      <c r="A7948" s="111">
        <v>2019136722</v>
      </c>
      <c r="B7948" s="254" t="s">
        <v>9</v>
      </c>
      <c r="C7948" s="691">
        <v>45812</v>
      </c>
      <c r="D7948" s="119" t="s">
        <v>28</v>
      </c>
      <c r="E7948" s="690" t="s">
        <v>15126</v>
      </c>
      <c r="F7948" s="690" t="s">
        <v>30</v>
      </c>
      <c r="G7948" s="528" t="s">
        <v>13</v>
      </c>
      <c r="H7948" s="153" t="s">
        <v>15127</v>
      </c>
      <c r="I7948" s="724">
        <v>45819</v>
      </c>
    </row>
    <row r="7949" spans="1:9" s="179" customFormat="1" ht="30" hidden="1">
      <c r="A7949" s="111">
        <v>2019136728</v>
      </c>
      <c r="B7949" s="254" t="s">
        <v>9</v>
      </c>
      <c r="C7949" s="691">
        <v>45813</v>
      </c>
      <c r="D7949" s="119" t="s">
        <v>28</v>
      </c>
      <c r="E7949" s="690" t="s">
        <v>15128</v>
      </c>
      <c r="F7949" s="690" t="s">
        <v>30</v>
      </c>
      <c r="G7949" s="528" t="s">
        <v>49</v>
      </c>
      <c r="H7949" s="153" t="s">
        <v>15127</v>
      </c>
      <c r="I7949" s="724">
        <v>45820</v>
      </c>
    </row>
    <row r="7950" spans="1:9" s="179" customFormat="1" ht="30" hidden="1">
      <c r="A7950" s="111">
        <v>2019136729</v>
      </c>
      <c r="B7950" s="254" t="s">
        <v>9</v>
      </c>
      <c r="C7950" s="691">
        <v>45813</v>
      </c>
      <c r="D7950" s="119" t="s">
        <v>28</v>
      </c>
      <c r="E7950" s="690" t="s">
        <v>15129</v>
      </c>
      <c r="F7950" s="690" t="s">
        <v>30</v>
      </c>
      <c r="G7950" s="528" t="s">
        <v>49</v>
      </c>
      <c r="H7950" s="153" t="s">
        <v>15147</v>
      </c>
      <c r="I7950" s="724">
        <v>45820</v>
      </c>
    </row>
    <row r="7951" spans="1:9" s="179" customFormat="1" ht="45" hidden="1">
      <c r="A7951" s="111">
        <v>2019136735</v>
      </c>
      <c r="B7951" s="254" t="s">
        <v>9</v>
      </c>
      <c r="C7951" s="661">
        <v>45813</v>
      </c>
      <c r="D7951" s="410" t="s">
        <v>10</v>
      </c>
      <c r="E7951" s="690" t="s">
        <v>15130</v>
      </c>
      <c r="F7951" s="663" t="s">
        <v>22</v>
      </c>
      <c r="G7951" s="528" t="s">
        <v>23</v>
      </c>
      <c r="H7951" s="153" t="s">
        <v>15138</v>
      </c>
      <c r="I7951" s="724">
        <v>45828</v>
      </c>
    </row>
    <row r="7952" spans="1:9" s="179" customFormat="1" ht="30" hidden="1">
      <c r="A7952" s="111">
        <v>2019136742</v>
      </c>
      <c r="B7952" s="235" t="s">
        <v>9</v>
      </c>
      <c r="C7952" s="661">
        <v>45813</v>
      </c>
      <c r="D7952" s="410" t="s">
        <v>10</v>
      </c>
      <c r="E7952" s="690" t="s">
        <v>15131</v>
      </c>
      <c r="F7952" s="663" t="s">
        <v>30</v>
      </c>
      <c r="G7952" s="528" t="s">
        <v>23</v>
      </c>
      <c r="H7952" s="153" t="s">
        <v>15177</v>
      </c>
      <c r="I7952" s="724">
        <v>45828</v>
      </c>
    </row>
    <row r="7953" spans="1:9" s="179" customFormat="1" ht="45" hidden="1">
      <c r="A7953" s="111">
        <v>2019136745</v>
      </c>
      <c r="B7953" s="254" t="s">
        <v>9</v>
      </c>
      <c r="C7953" s="691">
        <v>45813</v>
      </c>
      <c r="D7953" s="119" t="s">
        <v>28</v>
      </c>
      <c r="E7953" s="690" t="s">
        <v>15132</v>
      </c>
      <c r="F7953" s="690" t="s">
        <v>22</v>
      </c>
      <c r="G7953" s="129" t="s">
        <v>23</v>
      </c>
      <c r="H7953" s="153" t="s">
        <v>15268</v>
      </c>
      <c r="I7953" s="724">
        <v>45820</v>
      </c>
    </row>
    <row r="7954" spans="1:9" s="179" customFormat="1" ht="30" hidden="1">
      <c r="A7954" s="111">
        <v>2019136746</v>
      </c>
      <c r="B7954" s="254" t="s">
        <v>9</v>
      </c>
      <c r="C7954" s="661">
        <v>45813</v>
      </c>
      <c r="D7954" s="116" t="s">
        <v>16</v>
      </c>
      <c r="E7954" s="690" t="s">
        <v>15133</v>
      </c>
      <c r="F7954" s="663" t="s">
        <v>30</v>
      </c>
      <c r="G7954" s="129" t="s">
        <v>23</v>
      </c>
      <c r="H7954" s="153" t="s">
        <v>15162</v>
      </c>
      <c r="I7954" s="710">
        <v>45814</v>
      </c>
    </row>
    <row r="7955" spans="1:9" s="179" customFormat="1" ht="30" hidden="1">
      <c r="A7955" s="111">
        <v>2019136748</v>
      </c>
      <c r="B7955" s="254" t="s">
        <v>9</v>
      </c>
      <c r="C7955" s="661">
        <v>45813</v>
      </c>
      <c r="D7955" s="116" t="s">
        <v>16</v>
      </c>
      <c r="E7955" s="690" t="s">
        <v>15134</v>
      </c>
      <c r="F7955" s="663" t="s">
        <v>34</v>
      </c>
      <c r="G7955" s="129" t="s">
        <v>23</v>
      </c>
      <c r="H7955" s="153" t="s">
        <v>15138</v>
      </c>
      <c r="I7955" s="710">
        <v>45814</v>
      </c>
    </row>
    <row r="7956" spans="1:9" s="179" customFormat="1" ht="30" hidden="1">
      <c r="A7956" s="111">
        <v>2019136758</v>
      </c>
      <c r="B7956" s="254" t="s">
        <v>9</v>
      </c>
      <c r="C7956" s="661">
        <v>45813</v>
      </c>
      <c r="D7956" s="410" t="s">
        <v>10</v>
      </c>
      <c r="E7956" s="690" t="s">
        <v>15135</v>
      </c>
      <c r="F7956" s="663" t="s">
        <v>22</v>
      </c>
      <c r="G7956" s="528" t="s">
        <v>23</v>
      </c>
      <c r="H7956" s="153" t="s">
        <v>15205</v>
      </c>
      <c r="I7956" s="724">
        <v>45828</v>
      </c>
    </row>
    <row r="7957" spans="1:9" s="179" customFormat="1" ht="60" hidden="1">
      <c r="A7957" s="111">
        <v>2019136773</v>
      </c>
      <c r="B7957" s="235" t="s">
        <v>9</v>
      </c>
      <c r="C7957" s="691">
        <v>45813</v>
      </c>
      <c r="D7957" s="119" t="s">
        <v>28</v>
      </c>
      <c r="E7957" s="690" t="s">
        <v>15136</v>
      </c>
      <c r="F7957" s="690" t="s">
        <v>22</v>
      </c>
      <c r="G7957" s="528" t="s">
        <v>23</v>
      </c>
      <c r="H7957" s="153" t="s">
        <v>15362</v>
      </c>
      <c r="I7957" s="724">
        <v>45820</v>
      </c>
    </row>
    <row r="7958" spans="1:9" s="179" customFormat="1" ht="30" hidden="1">
      <c r="A7958" s="111">
        <v>2019136785</v>
      </c>
      <c r="B7958" s="254" t="s">
        <v>9</v>
      </c>
      <c r="C7958" s="661">
        <v>45813</v>
      </c>
      <c r="D7958" s="410" t="s">
        <v>10</v>
      </c>
      <c r="E7958" s="690" t="s">
        <v>15137</v>
      </c>
      <c r="F7958" s="663" t="s">
        <v>34</v>
      </c>
      <c r="G7958" s="528" t="s">
        <v>23</v>
      </c>
      <c r="H7958" s="153" t="s">
        <v>15255</v>
      </c>
      <c r="I7958" s="724">
        <v>45828</v>
      </c>
    </row>
    <row r="7959" spans="1:9" s="179" customFormat="1" ht="45" hidden="1">
      <c r="A7959" s="203">
        <v>2019136796</v>
      </c>
      <c r="B7959" s="254" t="s">
        <v>9</v>
      </c>
      <c r="C7959" s="649">
        <v>45814</v>
      </c>
      <c r="D7959" s="223" t="s">
        <v>32</v>
      </c>
      <c r="E7959" s="690" t="s">
        <v>15139</v>
      </c>
      <c r="F7959" s="690" t="s">
        <v>22</v>
      </c>
      <c r="G7959" s="129" t="s">
        <v>23</v>
      </c>
      <c r="H7959" s="153" t="s">
        <v>15799</v>
      </c>
      <c r="I7959" s="649"/>
    </row>
    <row r="7960" spans="1:9" s="179" customFormat="1" ht="30" hidden="1">
      <c r="A7960" s="111">
        <v>2019136801</v>
      </c>
      <c r="B7960" s="254" t="s">
        <v>9</v>
      </c>
      <c r="C7960" s="661">
        <v>45814</v>
      </c>
      <c r="D7960" s="410" t="s">
        <v>10</v>
      </c>
      <c r="E7960" s="690" t="s">
        <v>15140</v>
      </c>
      <c r="F7960" s="663" t="s">
        <v>30</v>
      </c>
      <c r="G7960" s="729" t="s">
        <v>13873</v>
      </c>
      <c r="H7960" s="153" t="s">
        <v>15821</v>
      </c>
      <c r="I7960" s="724">
        <v>45829</v>
      </c>
    </row>
    <row r="7961" spans="1:9" s="179" customFormat="1" ht="30" hidden="1">
      <c r="A7961" s="111">
        <v>2019136806</v>
      </c>
      <c r="B7961" s="254" t="s">
        <v>9</v>
      </c>
      <c r="C7961" s="691">
        <v>45814</v>
      </c>
      <c r="D7961" s="119" t="s">
        <v>28</v>
      </c>
      <c r="E7961" s="690" t="s">
        <v>15141</v>
      </c>
      <c r="F7961" s="690" t="s">
        <v>30</v>
      </c>
      <c r="G7961" s="528" t="s">
        <v>13</v>
      </c>
      <c r="H7961" s="153" t="s">
        <v>15337</v>
      </c>
      <c r="I7961" s="724">
        <v>45821</v>
      </c>
    </row>
    <row r="7962" spans="1:9" s="179" customFormat="1" ht="30" hidden="1">
      <c r="A7962" s="111">
        <v>2019136811</v>
      </c>
      <c r="B7962" s="254" t="s">
        <v>9</v>
      </c>
      <c r="C7962" s="661">
        <v>45814</v>
      </c>
      <c r="D7962" s="116" t="s">
        <v>16</v>
      </c>
      <c r="E7962" s="690" t="s">
        <v>15142</v>
      </c>
      <c r="F7962" s="663" t="s">
        <v>22</v>
      </c>
      <c r="G7962" s="129" t="s">
        <v>23</v>
      </c>
      <c r="H7962" s="153" t="s">
        <v>15138</v>
      </c>
      <c r="I7962" s="710">
        <v>45815</v>
      </c>
    </row>
    <row r="7963" spans="1:9" s="179" customFormat="1" ht="54" hidden="1" customHeight="1">
      <c r="A7963" s="111">
        <v>2019136851</v>
      </c>
      <c r="B7963" s="254" t="s">
        <v>9</v>
      </c>
      <c r="C7963" s="661">
        <v>45814</v>
      </c>
      <c r="D7963" s="116" t="s">
        <v>16</v>
      </c>
      <c r="E7963" s="690" t="s">
        <v>15143</v>
      </c>
      <c r="F7963" s="663" t="s">
        <v>22</v>
      </c>
      <c r="G7963" s="528" t="s">
        <v>23</v>
      </c>
      <c r="H7963" s="153" t="s">
        <v>15147</v>
      </c>
      <c r="I7963" s="710">
        <v>45815</v>
      </c>
    </row>
    <row r="7964" spans="1:9" s="179" customFormat="1" ht="45" hidden="1">
      <c r="A7964" s="111">
        <v>2019136858</v>
      </c>
      <c r="B7964" s="254" t="s">
        <v>9</v>
      </c>
      <c r="C7964" s="661">
        <v>45817</v>
      </c>
      <c r="D7964" s="410" t="s">
        <v>10</v>
      </c>
      <c r="E7964" s="690" t="s">
        <v>15145</v>
      </c>
      <c r="F7964" s="663" t="s">
        <v>30</v>
      </c>
      <c r="G7964" s="528" t="s">
        <v>13873</v>
      </c>
      <c r="H7964" s="153" t="s">
        <v>15162</v>
      </c>
      <c r="I7964" s="724">
        <v>45832</v>
      </c>
    </row>
    <row r="7965" spans="1:9" s="179" customFormat="1" ht="30" hidden="1">
      <c r="A7965" s="111">
        <v>2019136865</v>
      </c>
      <c r="B7965" s="254" t="s">
        <v>9</v>
      </c>
      <c r="C7965" s="661">
        <v>45817</v>
      </c>
      <c r="D7965" s="410" t="s">
        <v>10</v>
      </c>
      <c r="E7965" s="690" t="s">
        <v>15146</v>
      </c>
      <c r="F7965" s="663" t="s">
        <v>30</v>
      </c>
      <c r="G7965" s="528" t="s">
        <v>13</v>
      </c>
      <c r="H7965" s="153" t="s">
        <v>15472</v>
      </c>
      <c r="I7965" s="724">
        <v>45832</v>
      </c>
    </row>
    <row r="7966" spans="1:9" s="179" customFormat="1" ht="45" hidden="1">
      <c r="A7966" s="111">
        <v>2019136872</v>
      </c>
      <c r="B7966" s="235" t="s">
        <v>9</v>
      </c>
      <c r="C7966" s="728">
        <v>45817</v>
      </c>
      <c r="D7966" s="223" t="s">
        <v>32</v>
      </c>
      <c r="E7966" s="729" t="s">
        <v>15148</v>
      </c>
      <c r="F7966" s="729" t="s">
        <v>30</v>
      </c>
      <c r="G7966" s="528" t="s">
        <v>23</v>
      </c>
      <c r="H7966" s="153" t="s">
        <v>15987</v>
      </c>
      <c r="I7966" s="729"/>
    </row>
    <row r="7967" spans="1:9" s="179" customFormat="1" ht="45" hidden="1">
      <c r="A7967" s="111">
        <v>2019136876</v>
      </c>
      <c r="B7967" s="254" t="s">
        <v>9</v>
      </c>
      <c r="C7967" s="728">
        <v>45817</v>
      </c>
      <c r="D7967" s="223" t="s">
        <v>32</v>
      </c>
      <c r="E7967" s="729" t="s">
        <v>15149</v>
      </c>
      <c r="F7967" s="729" t="s">
        <v>30</v>
      </c>
      <c r="G7967" s="528" t="s">
        <v>23</v>
      </c>
      <c r="H7967" s="153" t="s">
        <v>15333</v>
      </c>
      <c r="I7967" s="729"/>
    </row>
    <row r="7968" spans="1:9" s="179" customFormat="1" ht="60" hidden="1">
      <c r="A7968" s="111">
        <v>2019136881</v>
      </c>
      <c r="B7968" s="254" t="s">
        <v>9</v>
      </c>
      <c r="C7968" s="661">
        <v>45817</v>
      </c>
      <c r="D7968" s="116" t="s">
        <v>16</v>
      </c>
      <c r="E7968" s="690" t="s">
        <v>15150</v>
      </c>
      <c r="F7968" s="663" t="s">
        <v>34</v>
      </c>
      <c r="G7968" s="528" t="s">
        <v>23</v>
      </c>
      <c r="H7968" s="153" t="s">
        <v>15162</v>
      </c>
      <c r="I7968" s="710">
        <v>45818</v>
      </c>
    </row>
    <row r="7969" spans="1:22" s="179" customFormat="1" ht="30" hidden="1">
      <c r="A7969" s="111">
        <v>2019136883</v>
      </c>
      <c r="B7969" s="254" t="s">
        <v>9</v>
      </c>
      <c r="C7969" s="661">
        <v>45817</v>
      </c>
      <c r="D7969" s="116" t="s">
        <v>16</v>
      </c>
      <c r="E7969" s="690" t="s">
        <v>15157</v>
      </c>
      <c r="F7969" s="663" t="s">
        <v>34</v>
      </c>
      <c r="G7969" s="528" t="s">
        <v>23</v>
      </c>
      <c r="H7969" s="153" t="s">
        <v>15162</v>
      </c>
      <c r="I7969" s="710">
        <v>45818</v>
      </c>
    </row>
    <row r="7970" spans="1:22" s="179" customFormat="1" ht="30">
      <c r="A7970" s="111" t="s">
        <v>16132</v>
      </c>
      <c r="B7970" s="114" t="s">
        <v>2996</v>
      </c>
      <c r="C7970" s="691">
        <v>45817</v>
      </c>
      <c r="D7970" s="119" t="s">
        <v>28</v>
      </c>
      <c r="E7970" s="690" t="s">
        <v>15151</v>
      </c>
      <c r="F7970" s="690" t="s">
        <v>34</v>
      </c>
      <c r="G7970" s="528" t="s">
        <v>13</v>
      </c>
      <c r="H7970" s="118" t="s">
        <v>16343</v>
      </c>
      <c r="I7970" s="724">
        <v>45824</v>
      </c>
      <c r="J7970" s="920">
        <v>0</v>
      </c>
    </row>
    <row r="7971" spans="1:22" s="179" customFormat="1" ht="30" hidden="1">
      <c r="A7971" s="111">
        <v>2019136886</v>
      </c>
      <c r="B7971" s="254" t="s">
        <v>9</v>
      </c>
      <c r="C7971" s="691">
        <v>45817</v>
      </c>
      <c r="D7971" s="119" t="s">
        <v>28</v>
      </c>
      <c r="E7971" s="690" t="s">
        <v>15152</v>
      </c>
      <c r="F7971" s="690" t="s">
        <v>34</v>
      </c>
      <c r="G7971" s="528" t="s">
        <v>13</v>
      </c>
      <c r="H7971" s="153" t="s">
        <v>15248</v>
      </c>
      <c r="I7971" s="724">
        <v>45824</v>
      </c>
    </row>
    <row r="7972" spans="1:22" s="179" customFormat="1" ht="45" hidden="1">
      <c r="A7972" s="111">
        <v>2019136887</v>
      </c>
      <c r="B7972" s="254" t="s">
        <v>9</v>
      </c>
      <c r="C7972" s="661">
        <v>45817</v>
      </c>
      <c r="D7972" s="410" t="s">
        <v>10</v>
      </c>
      <c r="E7972" s="690" t="s">
        <v>15154</v>
      </c>
      <c r="F7972" s="663" t="s">
        <v>30</v>
      </c>
      <c r="G7972" s="528" t="s">
        <v>23</v>
      </c>
      <c r="H7972" s="153" t="s">
        <v>15162</v>
      </c>
      <c r="I7972" s="724">
        <v>45832</v>
      </c>
    </row>
    <row r="7973" spans="1:22" s="179" customFormat="1" ht="45" hidden="1">
      <c r="A7973" s="111">
        <v>2019136888</v>
      </c>
      <c r="B7973" s="254" t="s">
        <v>9</v>
      </c>
      <c r="C7973" s="661">
        <v>45817</v>
      </c>
      <c r="D7973" s="410" t="s">
        <v>10</v>
      </c>
      <c r="E7973" s="690" t="s">
        <v>15153</v>
      </c>
      <c r="F7973" s="663" t="s">
        <v>34</v>
      </c>
      <c r="G7973" s="528" t="s">
        <v>23</v>
      </c>
      <c r="H7973" s="153" t="s">
        <v>15147</v>
      </c>
      <c r="I7973" s="724">
        <v>45832</v>
      </c>
    </row>
    <row r="7974" spans="1:22" s="179" customFormat="1" ht="30" hidden="1">
      <c r="A7974" s="111">
        <v>2019136889</v>
      </c>
      <c r="B7974" s="254" t="s">
        <v>9</v>
      </c>
      <c r="C7974" s="661">
        <v>45817</v>
      </c>
      <c r="D7974" s="410" t="s">
        <v>10</v>
      </c>
      <c r="E7974" s="729" t="s">
        <v>15156</v>
      </c>
      <c r="F7974" s="663" t="s">
        <v>34</v>
      </c>
      <c r="G7974" s="528" t="s">
        <v>23</v>
      </c>
      <c r="H7974" s="153" t="s">
        <v>15147</v>
      </c>
      <c r="I7974" s="724">
        <v>45832</v>
      </c>
    </row>
    <row r="7975" spans="1:22" ht="60" hidden="1">
      <c r="A7975" s="111">
        <v>2019136890</v>
      </c>
      <c r="B7975" s="254" t="s">
        <v>9</v>
      </c>
      <c r="C7975" s="661">
        <v>45817</v>
      </c>
      <c r="D7975" s="410" t="s">
        <v>10</v>
      </c>
      <c r="E7975" s="690" t="s">
        <v>15155</v>
      </c>
      <c r="F7975" s="663" t="s">
        <v>34</v>
      </c>
      <c r="G7975" s="528" t="s">
        <v>23</v>
      </c>
      <c r="H7975" s="153" t="s">
        <v>15162</v>
      </c>
      <c r="I7975" s="724">
        <v>45832</v>
      </c>
      <c r="J7975" s="179"/>
      <c r="K7975" s="179"/>
      <c r="L7975" s="179"/>
      <c r="M7975" s="179"/>
      <c r="N7975" s="179"/>
      <c r="O7975" s="179"/>
      <c r="P7975" s="179"/>
      <c r="Q7975" s="179"/>
      <c r="R7975" s="179"/>
      <c r="S7975" s="179"/>
      <c r="T7975" s="179"/>
      <c r="U7975" s="179"/>
      <c r="V7975" s="179"/>
    </row>
    <row r="7976" spans="1:22" s="179" customFormat="1" ht="30" hidden="1">
      <c r="A7976" s="111">
        <v>2019134781</v>
      </c>
      <c r="B7976" s="254" t="s">
        <v>9</v>
      </c>
      <c r="C7976" s="661">
        <v>45817</v>
      </c>
      <c r="D7976" s="410" t="s">
        <v>10</v>
      </c>
      <c r="E7976" s="690" t="s">
        <v>15158</v>
      </c>
      <c r="F7976" s="663" t="s">
        <v>30</v>
      </c>
      <c r="G7976" s="528" t="s">
        <v>23</v>
      </c>
      <c r="H7976" s="153" t="s">
        <v>15337</v>
      </c>
      <c r="I7976" s="724">
        <v>45832</v>
      </c>
    </row>
    <row r="7977" spans="1:22" s="179" customFormat="1" ht="60" hidden="1">
      <c r="A7977" s="111">
        <v>2019136908</v>
      </c>
      <c r="B7977" s="235" t="s">
        <v>9</v>
      </c>
      <c r="C7977" s="691">
        <v>45817</v>
      </c>
      <c r="D7977" s="119" t="s">
        <v>28</v>
      </c>
      <c r="E7977" s="690" t="s">
        <v>15160</v>
      </c>
      <c r="F7977" s="690" t="s">
        <v>30</v>
      </c>
      <c r="G7977" s="528" t="s">
        <v>13</v>
      </c>
      <c r="H7977" s="153" t="s">
        <v>15255</v>
      </c>
      <c r="I7977" s="724">
        <v>45824</v>
      </c>
    </row>
    <row r="7978" spans="1:22" s="179" customFormat="1" ht="45" hidden="1">
      <c r="A7978" s="111">
        <v>2019136910</v>
      </c>
      <c r="B7978" s="254" t="s">
        <v>9</v>
      </c>
      <c r="C7978" s="661">
        <v>45817</v>
      </c>
      <c r="D7978" s="116" t="s">
        <v>16</v>
      </c>
      <c r="E7978" s="690" t="s">
        <v>15159</v>
      </c>
      <c r="F7978" s="663" t="s">
        <v>22</v>
      </c>
      <c r="G7978" s="528" t="s">
        <v>23</v>
      </c>
      <c r="H7978" s="153" t="s">
        <v>15162</v>
      </c>
      <c r="I7978" s="728">
        <v>45818</v>
      </c>
    </row>
    <row r="7979" spans="1:22" s="179" customFormat="1" ht="30" hidden="1">
      <c r="A7979" s="111">
        <v>2019136919</v>
      </c>
      <c r="B7979" s="254" t="s">
        <v>9</v>
      </c>
      <c r="C7979" s="691">
        <v>45817</v>
      </c>
      <c r="D7979" s="119" t="s">
        <v>28</v>
      </c>
      <c r="E7979" s="690" t="s">
        <v>15161</v>
      </c>
      <c r="F7979" s="690" t="s">
        <v>30</v>
      </c>
      <c r="G7979" s="528" t="s">
        <v>13</v>
      </c>
      <c r="H7979" s="153" t="s">
        <v>15255</v>
      </c>
      <c r="I7979" s="724">
        <v>45824</v>
      </c>
    </row>
    <row r="7980" spans="1:22" s="179" customFormat="1" ht="60">
      <c r="A7980" s="111" t="s">
        <v>16133</v>
      </c>
      <c r="B7980" s="163" t="s">
        <v>1210</v>
      </c>
      <c r="C7980" s="661">
        <v>45818</v>
      </c>
      <c r="D7980" s="116" t="s">
        <v>16</v>
      </c>
      <c r="E7980" s="690" t="s">
        <v>15163</v>
      </c>
      <c r="F7980" s="663" t="s">
        <v>30</v>
      </c>
      <c r="G7980" s="528" t="s">
        <v>23</v>
      </c>
      <c r="H7980" s="153" t="s">
        <v>16240</v>
      </c>
      <c r="I7980" s="710">
        <v>45819</v>
      </c>
      <c r="J7980" s="920">
        <v>480</v>
      </c>
    </row>
    <row r="7981" spans="1:22" s="179" customFormat="1" ht="45" hidden="1">
      <c r="A7981" s="111" t="s">
        <v>16134</v>
      </c>
      <c r="B7981" s="235" t="s">
        <v>9</v>
      </c>
      <c r="C7981" s="691">
        <v>45818</v>
      </c>
      <c r="D7981" s="119" t="s">
        <v>28</v>
      </c>
      <c r="E7981" s="690" t="s">
        <v>15164</v>
      </c>
      <c r="F7981" s="690" t="s">
        <v>30</v>
      </c>
      <c r="G7981" s="528" t="s">
        <v>128</v>
      </c>
      <c r="H7981" s="118" t="s">
        <v>15169</v>
      </c>
      <c r="I7981" s="724">
        <v>45825</v>
      </c>
      <c r="J7981" s="920">
        <v>0</v>
      </c>
    </row>
    <row r="7982" spans="1:22" s="179" customFormat="1" ht="45" hidden="1">
      <c r="A7982" s="111">
        <v>2019136955</v>
      </c>
      <c r="B7982" s="254" t="s">
        <v>9</v>
      </c>
      <c r="C7982" s="661">
        <v>45818</v>
      </c>
      <c r="D7982" s="116" t="s">
        <v>16</v>
      </c>
      <c r="E7982" s="690" t="s">
        <v>15165</v>
      </c>
      <c r="F7982" s="663" t="s">
        <v>34</v>
      </c>
      <c r="G7982" s="528" t="s">
        <v>13</v>
      </c>
      <c r="H7982" s="153" t="s">
        <v>15162</v>
      </c>
      <c r="I7982" s="710">
        <v>45819</v>
      </c>
    </row>
    <row r="7983" spans="1:22" s="179" customFormat="1" ht="30">
      <c r="A7983" s="111" t="s">
        <v>16135</v>
      </c>
      <c r="B7983" s="114" t="s">
        <v>2996</v>
      </c>
      <c r="C7983" s="691">
        <v>45818</v>
      </c>
      <c r="D7983" s="119" t="s">
        <v>28</v>
      </c>
      <c r="E7983" s="690" t="s">
        <v>15166</v>
      </c>
      <c r="F7983" s="690" t="s">
        <v>30</v>
      </c>
      <c r="G7983" s="528" t="s">
        <v>13873</v>
      </c>
      <c r="H7983" s="118" t="s">
        <v>15859</v>
      </c>
      <c r="I7983" s="724">
        <v>45825</v>
      </c>
      <c r="J7983" s="920">
        <v>0</v>
      </c>
    </row>
    <row r="7984" spans="1:22" s="179" customFormat="1" ht="30" hidden="1">
      <c r="A7984" s="111">
        <v>2019136987</v>
      </c>
      <c r="B7984" s="254" t="s">
        <v>9</v>
      </c>
      <c r="C7984" s="691">
        <v>45818</v>
      </c>
      <c r="D7984" s="119" t="s">
        <v>28</v>
      </c>
      <c r="E7984" s="690" t="s">
        <v>15168</v>
      </c>
      <c r="F7984" s="690" t="s">
        <v>22</v>
      </c>
      <c r="G7984" s="528" t="s">
        <v>13</v>
      </c>
      <c r="H7984" s="153" t="s">
        <v>15268</v>
      </c>
      <c r="I7984" s="724">
        <v>45825</v>
      </c>
    </row>
    <row r="7985" spans="1:10" s="179" customFormat="1" ht="30" hidden="1">
      <c r="A7985" s="111">
        <v>2019136991</v>
      </c>
      <c r="B7985" s="254" t="s">
        <v>9</v>
      </c>
      <c r="C7985" s="661">
        <v>45818</v>
      </c>
      <c r="D7985" s="410" t="s">
        <v>10</v>
      </c>
      <c r="E7985" s="690" t="s">
        <v>15170</v>
      </c>
      <c r="F7985" s="663" t="s">
        <v>30</v>
      </c>
      <c r="G7985" s="528" t="s">
        <v>23</v>
      </c>
      <c r="H7985" s="153" t="s">
        <v>15258</v>
      </c>
      <c r="I7985" s="724">
        <v>45833</v>
      </c>
    </row>
    <row r="7986" spans="1:10" s="179" customFormat="1" ht="45" hidden="1">
      <c r="A7986" s="111">
        <v>2019136992</v>
      </c>
      <c r="B7986" s="254" t="s">
        <v>9</v>
      </c>
      <c r="C7986" s="691">
        <v>45818</v>
      </c>
      <c r="D7986" s="119" t="s">
        <v>28</v>
      </c>
      <c r="E7986" s="690" t="s">
        <v>15175</v>
      </c>
      <c r="F7986" s="690" t="s">
        <v>22</v>
      </c>
      <c r="G7986" s="737" t="s">
        <v>13873</v>
      </c>
      <c r="H7986" s="153" t="s">
        <v>15258</v>
      </c>
      <c r="I7986" s="724">
        <v>45825</v>
      </c>
    </row>
    <row r="7987" spans="1:10" s="179" customFormat="1" ht="60" hidden="1">
      <c r="A7987" s="111" t="s">
        <v>16136</v>
      </c>
      <c r="B7987" s="235" t="s">
        <v>9</v>
      </c>
      <c r="C7987" s="661">
        <v>45818</v>
      </c>
      <c r="D7987" s="410" t="s">
        <v>10</v>
      </c>
      <c r="E7987" s="690" t="s">
        <v>15171</v>
      </c>
      <c r="F7987" s="663" t="s">
        <v>30</v>
      </c>
      <c r="G7987" s="528" t="s">
        <v>23</v>
      </c>
      <c r="H7987" s="153" t="s">
        <v>16197</v>
      </c>
      <c r="I7987" s="724">
        <v>45833</v>
      </c>
      <c r="J7987" s="920">
        <v>0</v>
      </c>
    </row>
    <row r="7988" spans="1:10" s="179" customFormat="1" ht="60" hidden="1">
      <c r="A7988" s="111">
        <v>2019137002</v>
      </c>
      <c r="B7988" s="235" t="s">
        <v>9</v>
      </c>
      <c r="C7988" s="691">
        <v>45818</v>
      </c>
      <c r="D7988" s="119" t="s">
        <v>28</v>
      </c>
      <c r="E7988" s="690" t="s">
        <v>15172</v>
      </c>
      <c r="F7988" s="690" t="s">
        <v>22</v>
      </c>
      <c r="G7988" s="528" t="s">
        <v>13</v>
      </c>
      <c r="H7988" s="153" t="s">
        <v>15309</v>
      </c>
      <c r="I7988" s="724">
        <v>45825</v>
      </c>
    </row>
    <row r="7989" spans="1:10" s="179" customFormat="1" ht="30" hidden="1">
      <c r="A7989" s="203">
        <v>2019137009</v>
      </c>
      <c r="B7989" s="235" t="s">
        <v>9</v>
      </c>
      <c r="C7989" s="661">
        <v>45818</v>
      </c>
      <c r="D7989" s="410" t="s">
        <v>10</v>
      </c>
      <c r="E7989" s="690" t="s">
        <v>15173</v>
      </c>
      <c r="F7989" s="663" t="s">
        <v>30</v>
      </c>
      <c r="G7989" s="751" t="s">
        <v>13</v>
      </c>
      <c r="H7989" s="118" t="s">
        <v>15169</v>
      </c>
      <c r="I7989" s="724">
        <v>45833</v>
      </c>
    </row>
    <row r="7990" spans="1:10" s="179" customFormat="1" ht="45" hidden="1">
      <c r="A7990" s="111" t="s">
        <v>16137</v>
      </c>
      <c r="B7990" s="235" t="s">
        <v>9</v>
      </c>
      <c r="C7990" s="691">
        <v>45818</v>
      </c>
      <c r="D7990" s="119" t="s">
        <v>28</v>
      </c>
      <c r="E7990" s="690" t="s">
        <v>15174</v>
      </c>
      <c r="F7990" s="690" t="s">
        <v>30</v>
      </c>
      <c r="G7990" s="528" t="s">
        <v>23</v>
      </c>
      <c r="H7990" s="153" t="s">
        <v>16197</v>
      </c>
      <c r="I7990" s="724">
        <v>45825</v>
      </c>
      <c r="J7990" s="920">
        <v>0</v>
      </c>
    </row>
    <row r="7991" spans="1:10" s="179" customFormat="1" ht="45" hidden="1">
      <c r="A7991" s="111">
        <v>2019137069</v>
      </c>
      <c r="B7991" s="254" t="s">
        <v>9</v>
      </c>
      <c r="C7991" s="661">
        <v>45819</v>
      </c>
      <c r="D7991" s="116" t="s">
        <v>16</v>
      </c>
      <c r="E7991" s="690" t="s">
        <v>15176</v>
      </c>
      <c r="F7991" s="663" t="s">
        <v>30</v>
      </c>
      <c r="G7991" s="528" t="s">
        <v>23</v>
      </c>
      <c r="H7991" s="153" t="s">
        <v>15268</v>
      </c>
      <c r="I7991" s="710">
        <v>45825</v>
      </c>
    </row>
    <row r="7992" spans="1:10" s="179" customFormat="1" ht="49.5" hidden="1">
      <c r="A7992" s="111">
        <v>2019137076</v>
      </c>
      <c r="B7992" s="254" t="s">
        <v>9</v>
      </c>
      <c r="C7992" s="661">
        <v>45819</v>
      </c>
      <c r="D7992" s="116" t="s">
        <v>16</v>
      </c>
      <c r="E7992" s="690" t="s">
        <v>15178</v>
      </c>
      <c r="F7992" s="663" t="s">
        <v>30</v>
      </c>
      <c r="G7992" s="528" t="s">
        <v>23</v>
      </c>
      <c r="H7992" s="153" t="s">
        <v>15268</v>
      </c>
      <c r="I7992" s="710">
        <v>45825</v>
      </c>
    </row>
    <row r="7993" spans="1:10" s="179" customFormat="1" ht="60" hidden="1">
      <c r="A7993" s="111">
        <v>2019137080</v>
      </c>
      <c r="B7993" s="254" t="s">
        <v>9</v>
      </c>
      <c r="C7993" s="661">
        <v>45819</v>
      </c>
      <c r="D7993" s="410" t="s">
        <v>10</v>
      </c>
      <c r="E7993" s="690" t="s">
        <v>15184</v>
      </c>
      <c r="F7993" s="663" t="s">
        <v>146</v>
      </c>
      <c r="G7993" s="528" t="s">
        <v>23</v>
      </c>
      <c r="H7993" s="153" t="s">
        <v>15216</v>
      </c>
      <c r="I7993" s="724">
        <v>45834</v>
      </c>
    </row>
    <row r="7994" spans="1:10" s="179" customFormat="1" ht="30" hidden="1">
      <c r="A7994" s="111">
        <v>2019137081</v>
      </c>
      <c r="B7994" s="235" t="s">
        <v>9</v>
      </c>
      <c r="C7994" s="661">
        <v>45819</v>
      </c>
      <c r="D7994" s="116" t="s">
        <v>16</v>
      </c>
      <c r="E7994" s="690" t="s">
        <v>15179</v>
      </c>
      <c r="F7994" s="663" t="s">
        <v>30</v>
      </c>
      <c r="G7994" s="528" t="s">
        <v>128</v>
      </c>
      <c r="H7994" s="153" t="s">
        <v>15216</v>
      </c>
      <c r="I7994" s="710">
        <v>45820</v>
      </c>
    </row>
    <row r="7995" spans="1:10" s="179" customFormat="1" ht="45" hidden="1">
      <c r="A7995" s="111">
        <v>2019137082</v>
      </c>
      <c r="B7995" s="254" t="s">
        <v>9</v>
      </c>
      <c r="C7995" s="661">
        <v>45819</v>
      </c>
      <c r="D7995" s="116" t="s">
        <v>16</v>
      </c>
      <c r="E7995" s="690" t="s">
        <v>15180</v>
      </c>
      <c r="F7995" s="663" t="s">
        <v>30</v>
      </c>
      <c r="G7995" s="528" t="s">
        <v>128</v>
      </c>
      <c r="H7995" s="153" t="s">
        <v>15466</v>
      </c>
      <c r="I7995" s="710">
        <v>45820</v>
      </c>
    </row>
    <row r="7996" spans="1:10" s="179" customFormat="1" ht="30" hidden="1">
      <c r="A7996" s="111">
        <v>2019137083</v>
      </c>
      <c r="B7996" s="254" t="s">
        <v>9</v>
      </c>
      <c r="C7996" s="733">
        <v>45819</v>
      </c>
      <c r="D7996" s="116" t="s">
        <v>16</v>
      </c>
      <c r="E7996" s="734" t="s">
        <v>15181</v>
      </c>
      <c r="F7996" s="734" t="s">
        <v>34</v>
      </c>
      <c r="G7996" s="734" t="s">
        <v>23</v>
      </c>
      <c r="H7996" s="153" t="s">
        <v>15828</v>
      </c>
      <c r="I7996" s="733">
        <v>45820</v>
      </c>
    </row>
    <row r="7997" spans="1:10" s="179" customFormat="1" ht="60" hidden="1">
      <c r="A7997" s="111" t="s">
        <v>16138</v>
      </c>
      <c r="B7997" s="235" t="s">
        <v>9</v>
      </c>
      <c r="C7997" s="661">
        <v>45819</v>
      </c>
      <c r="D7997" s="410" t="s">
        <v>10</v>
      </c>
      <c r="E7997" s="690" t="s">
        <v>15182</v>
      </c>
      <c r="F7997" s="663" t="s">
        <v>30</v>
      </c>
      <c r="G7997" s="528" t="s">
        <v>23</v>
      </c>
      <c r="H7997" s="153" t="s">
        <v>16197</v>
      </c>
      <c r="I7997" s="724">
        <v>45834</v>
      </c>
      <c r="J7997" s="920">
        <v>0</v>
      </c>
    </row>
    <row r="7998" spans="1:10" s="179" customFormat="1" ht="45">
      <c r="A7998" s="111" t="s">
        <v>16139</v>
      </c>
      <c r="B7998" s="114" t="s">
        <v>2996</v>
      </c>
      <c r="C7998" s="728">
        <v>45819</v>
      </c>
      <c r="D7998" s="223" t="s">
        <v>32</v>
      </c>
      <c r="E7998" s="729" t="s">
        <v>15183</v>
      </c>
      <c r="F7998" s="729" t="s">
        <v>34</v>
      </c>
      <c r="G7998" s="528" t="s">
        <v>23</v>
      </c>
      <c r="H7998" s="118" t="s">
        <v>16230</v>
      </c>
      <c r="I7998" s="729">
        <v>45828</v>
      </c>
      <c r="J7998" s="920">
        <v>0</v>
      </c>
    </row>
    <row r="7999" spans="1:10" s="179" customFormat="1" ht="30" hidden="1">
      <c r="A7999" s="111">
        <v>2019137090</v>
      </c>
      <c r="B7999" s="254" t="s">
        <v>9</v>
      </c>
      <c r="C7999" s="691">
        <v>45819</v>
      </c>
      <c r="D7999" s="119" t="s">
        <v>28</v>
      </c>
      <c r="E7999" s="690" t="s">
        <v>15185</v>
      </c>
      <c r="F7999" s="690" t="s">
        <v>30</v>
      </c>
      <c r="G7999" s="528" t="s">
        <v>128</v>
      </c>
      <c r="H7999" s="707" t="s">
        <v>16229</v>
      </c>
      <c r="I7999" s="724">
        <v>45826</v>
      </c>
    </row>
    <row r="8000" spans="1:10" s="179" customFormat="1" ht="30" hidden="1">
      <c r="A8000" s="111">
        <v>2019137096</v>
      </c>
      <c r="B8000" s="254" t="s">
        <v>9</v>
      </c>
      <c r="C8000" s="733">
        <v>45819</v>
      </c>
      <c r="D8000" s="116" t="s">
        <v>16</v>
      </c>
      <c r="E8000" s="734" t="s">
        <v>15186</v>
      </c>
      <c r="F8000" s="734" t="s">
        <v>22</v>
      </c>
      <c r="G8000" s="734" t="s">
        <v>23</v>
      </c>
      <c r="H8000" s="153" t="s">
        <v>15193</v>
      </c>
      <c r="I8000" s="733">
        <v>45820</v>
      </c>
    </row>
    <row r="8001" spans="1:10" s="179" customFormat="1" ht="60" hidden="1">
      <c r="A8001" s="111">
        <v>2019137098</v>
      </c>
      <c r="B8001" s="254" t="s">
        <v>9</v>
      </c>
      <c r="C8001" s="691">
        <v>45819</v>
      </c>
      <c r="D8001" s="119" t="s">
        <v>28</v>
      </c>
      <c r="E8001" s="690" t="s">
        <v>15187</v>
      </c>
      <c r="F8001" s="690" t="s">
        <v>30</v>
      </c>
      <c r="G8001" s="528" t="s">
        <v>13</v>
      </c>
      <c r="H8001" s="153" t="s">
        <v>15205</v>
      </c>
      <c r="I8001" s="724">
        <v>45826</v>
      </c>
    </row>
    <row r="8002" spans="1:10" s="179" customFormat="1" ht="60">
      <c r="A8002" s="111" t="s">
        <v>16140</v>
      </c>
      <c r="B8002" s="114" t="s">
        <v>2996</v>
      </c>
      <c r="C8002" s="691">
        <v>45819</v>
      </c>
      <c r="D8002" s="119" t="s">
        <v>28</v>
      </c>
      <c r="E8002" s="690" t="s">
        <v>15188</v>
      </c>
      <c r="F8002" s="690" t="s">
        <v>30</v>
      </c>
      <c r="G8002" s="734" t="s">
        <v>13873</v>
      </c>
      <c r="H8002" s="118" t="s">
        <v>16203</v>
      </c>
      <c r="I8002" s="724">
        <v>45826</v>
      </c>
      <c r="J8002" s="920">
        <v>1894</v>
      </c>
    </row>
    <row r="8003" spans="1:10" s="179" customFormat="1" ht="60" hidden="1">
      <c r="A8003" s="111">
        <v>2019137100</v>
      </c>
      <c r="B8003" s="254" t="s">
        <v>9</v>
      </c>
      <c r="C8003" s="691">
        <v>45819</v>
      </c>
      <c r="D8003" s="119" t="s">
        <v>28</v>
      </c>
      <c r="E8003" s="690" t="s">
        <v>15189</v>
      </c>
      <c r="F8003" s="690" t="s">
        <v>30</v>
      </c>
      <c r="G8003" s="734" t="s">
        <v>128</v>
      </c>
      <c r="H8003" s="153" t="s">
        <v>15205</v>
      </c>
      <c r="I8003" s="724">
        <v>45826</v>
      </c>
    </row>
    <row r="8004" spans="1:10" s="179" customFormat="1" ht="30" hidden="1">
      <c r="A8004" s="111">
        <v>2019137105</v>
      </c>
      <c r="B8004" s="235" t="s">
        <v>9</v>
      </c>
      <c r="C8004" s="691">
        <v>45819</v>
      </c>
      <c r="D8004" s="119" t="s">
        <v>28</v>
      </c>
      <c r="E8004" s="690" t="s">
        <v>15190</v>
      </c>
      <c r="F8004" s="690" t="s">
        <v>30</v>
      </c>
      <c r="G8004" s="734" t="s">
        <v>49</v>
      </c>
      <c r="H8004" s="153" t="s">
        <v>15255</v>
      </c>
      <c r="I8004" s="724">
        <v>45826</v>
      </c>
    </row>
    <row r="8005" spans="1:10" s="179" customFormat="1" ht="60" hidden="1">
      <c r="A8005" s="111">
        <v>2019137107</v>
      </c>
      <c r="B8005" s="235" t="s">
        <v>9</v>
      </c>
      <c r="C8005" s="733">
        <v>45819</v>
      </c>
      <c r="D8005" s="116" t="s">
        <v>16</v>
      </c>
      <c r="E8005" s="734" t="s">
        <v>15191</v>
      </c>
      <c r="F8005" s="734" t="s">
        <v>30</v>
      </c>
      <c r="G8005" s="734" t="s">
        <v>23</v>
      </c>
      <c r="H8005" s="153" t="s">
        <v>15205</v>
      </c>
      <c r="I8005" s="733">
        <v>45820</v>
      </c>
    </row>
    <row r="8006" spans="1:10" s="179" customFormat="1" ht="45.75" hidden="1" thickBot="1">
      <c r="A8006" s="111">
        <v>2019137122</v>
      </c>
      <c r="B8006" s="353" t="s">
        <v>9</v>
      </c>
      <c r="C8006" s="730">
        <v>45819</v>
      </c>
      <c r="D8006" s="731" t="s">
        <v>16</v>
      </c>
      <c r="E8006" s="732" t="s">
        <v>15192</v>
      </c>
      <c r="F8006" s="732" t="s">
        <v>30</v>
      </c>
      <c r="G8006" s="732" t="s">
        <v>23</v>
      </c>
      <c r="H8006" s="153" t="s">
        <v>15177</v>
      </c>
      <c r="I8006" s="730">
        <v>45820</v>
      </c>
    </row>
    <row r="8007" spans="1:10" s="179" customFormat="1" ht="30" hidden="1">
      <c r="A8007" s="111">
        <v>2019137129</v>
      </c>
      <c r="B8007" s="254" t="s">
        <v>9</v>
      </c>
      <c r="C8007" s="691">
        <v>45820</v>
      </c>
      <c r="D8007" s="119" t="s">
        <v>28</v>
      </c>
      <c r="E8007" s="690" t="s">
        <v>15194</v>
      </c>
      <c r="F8007" s="690" t="s">
        <v>30</v>
      </c>
      <c r="G8007" s="734" t="s">
        <v>13</v>
      </c>
      <c r="H8007" s="153" t="s">
        <v>15193</v>
      </c>
      <c r="I8007" s="724">
        <v>45827</v>
      </c>
    </row>
    <row r="8008" spans="1:10" s="179" customFormat="1" ht="45">
      <c r="A8008" s="111" t="s">
        <v>16141</v>
      </c>
      <c r="B8008" s="57" t="s">
        <v>2996</v>
      </c>
      <c r="C8008" s="661">
        <v>45820</v>
      </c>
      <c r="D8008" s="410" t="s">
        <v>10</v>
      </c>
      <c r="E8008" s="690" t="s">
        <v>15195</v>
      </c>
      <c r="F8008" s="663" t="s">
        <v>30</v>
      </c>
      <c r="G8008" s="764" t="s">
        <v>23</v>
      </c>
      <c r="H8008" s="118" t="s">
        <v>15267</v>
      </c>
      <c r="I8008" s="724">
        <v>45835</v>
      </c>
      <c r="J8008" s="920">
        <v>0</v>
      </c>
    </row>
    <row r="8009" spans="1:10" s="179" customFormat="1" ht="75" hidden="1">
      <c r="A8009" s="111">
        <v>2019137138</v>
      </c>
      <c r="B8009" s="254" t="s">
        <v>9</v>
      </c>
      <c r="C8009" s="661">
        <v>45820</v>
      </c>
      <c r="D8009" s="410" t="s">
        <v>10</v>
      </c>
      <c r="E8009" s="690" t="s">
        <v>15196</v>
      </c>
      <c r="F8009" s="663" t="s">
        <v>30</v>
      </c>
      <c r="G8009" s="528" t="s">
        <v>13</v>
      </c>
      <c r="H8009" s="153" t="s">
        <v>15193</v>
      </c>
      <c r="I8009" s="724">
        <v>45835</v>
      </c>
    </row>
    <row r="8010" spans="1:10" s="179" customFormat="1" ht="30" hidden="1">
      <c r="A8010" s="111">
        <v>2019137152</v>
      </c>
      <c r="B8010" s="254" t="s">
        <v>9</v>
      </c>
      <c r="C8010" s="733">
        <v>45820</v>
      </c>
      <c r="D8010" s="116" t="s">
        <v>16</v>
      </c>
      <c r="E8010" s="734" t="s">
        <v>15198</v>
      </c>
      <c r="F8010" s="734" t="s">
        <v>30</v>
      </c>
      <c r="G8010" s="528" t="s">
        <v>23</v>
      </c>
      <c r="H8010" s="153" t="s">
        <v>15193</v>
      </c>
      <c r="I8010" s="733">
        <v>45821</v>
      </c>
    </row>
    <row r="8011" spans="1:10" s="179" customFormat="1" ht="45" hidden="1">
      <c r="A8011" s="111">
        <v>2019137155</v>
      </c>
      <c r="B8011" s="254" t="s">
        <v>9</v>
      </c>
      <c r="C8011" s="733">
        <v>45820</v>
      </c>
      <c r="D8011" s="116" t="s">
        <v>16</v>
      </c>
      <c r="E8011" s="734" t="s">
        <v>15199</v>
      </c>
      <c r="F8011" s="734" t="s">
        <v>30</v>
      </c>
      <c r="G8011" s="734" t="s">
        <v>13</v>
      </c>
      <c r="H8011" s="153" t="s">
        <v>15268</v>
      </c>
      <c r="I8011" s="733">
        <v>45821</v>
      </c>
    </row>
    <row r="8012" spans="1:10" s="179" customFormat="1" ht="75">
      <c r="A8012" s="111" t="s">
        <v>16142</v>
      </c>
      <c r="B8012" s="114" t="s">
        <v>2996</v>
      </c>
      <c r="C8012" s="733">
        <v>45820</v>
      </c>
      <c r="D8012" s="116" t="s">
        <v>16</v>
      </c>
      <c r="E8012" s="734" t="s">
        <v>15200</v>
      </c>
      <c r="F8012" s="734" t="s">
        <v>30</v>
      </c>
      <c r="G8012" s="734" t="s">
        <v>13</v>
      </c>
      <c r="H8012" s="118" t="s">
        <v>15895</v>
      </c>
      <c r="I8012" s="733">
        <v>45821</v>
      </c>
      <c r="J8012" s="920">
        <v>0</v>
      </c>
    </row>
    <row r="8013" spans="1:10" s="179" customFormat="1" ht="45" hidden="1">
      <c r="A8013" s="111">
        <v>2019137170</v>
      </c>
      <c r="B8013" s="254" t="s">
        <v>9</v>
      </c>
      <c r="C8013" s="661">
        <v>45820</v>
      </c>
      <c r="D8013" s="410" t="s">
        <v>10</v>
      </c>
      <c r="E8013" s="690" t="s">
        <v>15201</v>
      </c>
      <c r="F8013" s="663" t="s">
        <v>22</v>
      </c>
      <c r="G8013" s="528" t="s">
        <v>23</v>
      </c>
      <c r="H8013" s="153" t="s">
        <v>15369</v>
      </c>
      <c r="I8013" s="724">
        <v>45835</v>
      </c>
    </row>
    <row r="8014" spans="1:10" s="179" customFormat="1" ht="30" hidden="1">
      <c r="A8014" s="111">
        <v>2019137171</v>
      </c>
      <c r="B8014" s="235" t="s">
        <v>9</v>
      </c>
      <c r="C8014" s="733">
        <v>45820</v>
      </c>
      <c r="D8014" s="116" t="s">
        <v>16</v>
      </c>
      <c r="E8014" s="734" t="s">
        <v>15202</v>
      </c>
      <c r="F8014" s="734" t="s">
        <v>22</v>
      </c>
      <c r="G8014" s="528" t="s">
        <v>23</v>
      </c>
      <c r="H8014" s="118" t="s">
        <v>15197</v>
      </c>
      <c r="I8014" s="733">
        <v>45821</v>
      </c>
    </row>
    <row r="8015" spans="1:10" s="179" customFormat="1" ht="30" hidden="1">
      <c r="A8015" s="111">
        <v>2019137178</v>
      </c>
      <c r="B8015" s="254" t="s">
        <v>9</v>
      </c>
      <c r="C8015" s="733">
        <v>45820</v>
      </c>
      <c r="D8015" s="116" t="s">
        <v>16</v>
      </c>
      <c r="E8015" s="734" t="s">
        <v>15203</v>
      </c>
      <c r="F8015" s="734" t="s">
        <v>22</v>
      </c>
      <c r="G8015" s="734" t="s">
        <v>49</v>
      </c>
      <c r="H8015" s="153" t="s">
        <v>15177</v>
      </c>
      <c r="I8015" s="733">
        <v>45821</v>
      </c>
    </row>
    <row r="8016" spans="1:10" s="179" customFormat="1" ht="45" hidden="1">
      <c r="A8016" s="111">
        <v>2019137183</v>
      </c>
      <c r="B8016" s="254" t="s">
        <v>9</v>
      </c>
      <c r="C8016" s="733">
        <v>45820</v>
      </c>
      <c r="D8016" s="116" t="s">
        <v>16</v>
      </c>
      <c r="E8016" s="734" t="s">
        <v>15204</v>
      </c>
      <c r="F8016" s="734" t="s">
        <v>30</v>
      </c>
      <c r="G8016" s="528" t="s">
        <v>23</v>
      </c>
      <c r="H8016" s="153" t="s">
        <v>15205</v>
      </c>
      <c r="I8016" s="733">
        <v>45821</v>
      </c>
    </row>
    <row r="8017" spans="1:10" s="179" customFormat="1" ht="45" hidden="1">
      <c r="A8017" s="111">
        <v>2019137193</v>
      </c>
      <c r="B8017" s="254" t="s">
        <v>9</v>
      </c>
      <c r="C8017" s="733">
        <v>45821</v>
      </c>
      <c r="D8017" s="116" t="s">
        <v>16</v>
      </c>
      <c r="E8017" s="734" t="s">
        <v>15206</v>
      </c>
      <c r="F8017" s="734" t="s">
        <v>34</v>
      </c>
      <c r="G8017" s="528" t="s">
        <v>23</v>
      </c>
      <c r="H8017" s="153" t="s">
        <v>15214</v>
      </c>
      <c r="I8017" s="733">
        <v>45822</v>
      </c>
    </row>
    <row r="8018" spans="1:10" s="179" customFormat="1" ht="30" hidden="1">
      <c r="A8018" s="111">
        <v>2019137194</v>
      </c>
      <c r="B8018" s="235" t="s">
        <v>9</v>
      </c>
      <c r="C8018" s="733">
        <v>45821</v>
      </c>
      <c r="D8018" s="116" t="s">
        <v>16</v>
      </c>
      <c r="E8018" s="734" t="s">
        <v>15207</v>
      </c>
      <c r="F8018" s="734" t="s">
        <v>34</v>
      </c>
      <c r="G8018" s="528" t="s">
        <v>23</v>
      </c>
      <c r="H8018" s="153" t="s">
        <v>15214</v>
      </c>
      <c r="I8018" s="733">
        <v>45822</v>
      </c>
    </row>
    <row r="8019" spans="1:10" s="179" customFormat="1" ht="60" hidden="1">
      <c r="A8019" s="111">
        <v>2019137200</v>
      </c>
      <c r="B8019" s="235" t="s">
        <v>9</v>
      </c>
      <c r="C8019" s="728">
        <v>45821</v>
      </c>
      <c r="D8019" s="223" t="s">
        <v>32</v>
      </c>
      <c r="E8019" s="729" t="s">
        <v>15208</v>
      </c>
      <c r="F8019" s="729" t="s">
        <v>30</v>
      </c>
      <c r="G8019" s="713" t="s">
        <v>23</v>
      </c>
      <c r="H8019" s="153" t="s">
        <v>15347</v>
      </c>
      <c r="I8019" s="728">
        <f>C8019+30</f>
        <v>45851</v>
      </c>
    </row>
    <row r="8020" spans="1:10" s="179" customFormat="1" ht="45" hidden="1">
      <c r="A8020" s="111">
        <v>2019137208</v>
      </c>
      <c r="B8020" s="254" t="s">
        <v>9</v>
      </c>
      <c r="C8020" s="733">
        <v>45821</v>
      </c>
      <c r="D8020" s="116" t="s">
        <v>16</v>
      </c>
      <c r="E8020" s="734" t="s">
        <v>15209</v>
      </c>
      <c r="F8020" s="734" t="s">
        <v>30</v>
      </c>
      <c r="G8020" s="528" t="s">
        <v>13</v>
      </c>
      <c r="H8020" s="153" t="s">
        <v>15268</v>
      </c>
      <c r="I8020" s="733">
        <v>45822</v>
      </c>
    </row>
    <row r="8021" spans="1:10" s="179" customFormat="1" ht="45" hidden="1">
      <c r="A8021" s="111">
        <v>2019137209</v>
      </c>
      <c r="B8021" s="235" t="s">
        <v>9</v>
      </c>
      <c r="C8021" s="661">
        <v>45821</v>
      </c>
      <c r="D8021" s="410" t="s">
        <v>10</v>
      </c>
      <c r="E8021" s="690" t="s">
        <v>15210</v>
      </c>
      <c r="F8021" s="663" t="s">
        <v>30</v>
      </c>
      <c r="G8021" s="528" t="s">
        <v>23</v>
      </c>
      <c r="H8021" s="153" t="s">
        <v>15255</v>
      </c>
      <c r="I8021" s="724">
        <v>45836</v>
      </c>
    </row>
    <row r="8022" spans="1:10" s="179" customFormat="1" ht="45" hidden="1">
      <c r="A8022" s="111">
        <v>2019137210</v>
      </c>
      <c r="B8022" s="254" t="s">
        <v>9</v>
      </c>
      <c r="C8022" s="691">
        <v>45821</v>
      </c>
      <c r="D8022" s="119" t="s">
        <v>28</v>
      </c>
      <c r="E8022" s="690" t="s">
        <v>15211</v>
      </c>
      <c r="F8022" s="690" t="s">
        <v>30</v>
      </c>
      <c r="G8022" s="528" t="s">
        <v>23</v>
      </c>
      <c r="H8022" s="153" t="s">
        <v>15309</v>
      </c>
      <c r="I8022" s="724">
        <v>45828</v>
      </c>
    </row>
    <row r="8023" spans="1:10" s="179" customFormat="1" ht="60" hidden="1">
      <c r="A8023" s="111">
        <v>2019137190</v>
      </c>
      <c r="B8023" s="254" t="s">
        <v>9</v>
      </c>
      <c r="C8023" s="661">
        <v>45821</v>
      </c>
      <c r="D8023" s="410" t="s">
        <v>10</v>
      </c>
      <c r="E8023" s="690" t="s">
        <v>15212</v>
      </c>
      <c r="F8023" s="663" t="s">
        <v>146</v>
      </c>
      <c r="G8023" s="528" t="s">
        <v>23</v>
      </c>
      <c r="H8023" s="153" t="s">
        <v>15398</v>
      </c>
      <c r="I8023" s="724">
        <v>45836</v>
      </c>
    </row>
    <row r="8024" spans="1:10" s="179" customFormat="1" ht="60" hidden="1">
      <c r="A8024" s="111">
        <v>2019137230</v>
      </c>
      <c r="B8024" s="254" t="s">
        <v>9</v>
      </c>
      <c r="C8024" s="733">
        <v>45821</v>
      </c>
      <c r="D8024" s="116" t="s">
        <v>16</v>
      </c>
      <c r="E8024" s="734" t="s">
        <v>15213</v>
      </c>
      <c r="F8024" s="734" t="s">
        <v>22</v>
      </c>
      <c r="G8024" s="528" t="s">
        <v>49</v>
      </c>
      <c r="H8024" s="153" t="s">
        <v>15214</v>
      </c>
      <c r="I8024" s="733">
        <v>45822</v>
      </c>
    </row>
    <row r="8025" spans="1:10" s="179" customFormat="1" ht="30" hidden="1">
      <c r="A8025" s="203">
        <v>2019137243</v>
      </c>
      <c r="B8025" s="254" t="s">
        <v>9</v>
      </c>
      <c r="C8025" s="661">
        <v>45824</v>
      </c>
      <c r="D8025" s="410" t="s">
        <v>10</v>
      </c>
      <c r="E8025" s="690" t="s">
        <v>15217</v>
      </c>
      <c r="F8025" s="663" t="s">
        <v>22</v>
      </c>
      <c r="G8025" s="528" t="s">
        <v>23</v>
      </c>
      <c r="H8025" s="153" t="s">
        <v>15840</v>
      </c>
      <c r="I8025" s="724">
        <v>45839</v>
      </c>
    </row>
    <row r="8026" spans="1:10" s="179" customFormat="1" ht="120">
      <c r="A8026" s="111" t="s">
        <v>16143</v>
      </c>
      <c r="B8026" s="114" t="s">
        <v>2996</v>
      </c>
      <c r="C8026" s="691">
        <v>45824</v>
      </c>
      <c r="D8026" s="119" t="s">
        <v>28</v>
      </c>
      <c r="E8026" s="690" t="s">
        <v>15218</v>
      </c>
      <c r="F8026" s="690" t="s">
        <v>22</v>
      </c>
      <c r="G8026" s="528" t="s">
        <v>23</v>
      </c>
      <c r="H8026" s="118" t="s">
        <v>16006</v>
      </c>
      <c r="I8026" s="724">
        <v>45831</v>
      </c>
      <c r="J8026" s="920">
        <v>0</v>
      </c>
    </row>
    <row r="8027" spans="1:10" s="179" customFormat="1" ht="60" hidden="1">
      <c r="A8027" s="111">
        <v>2019137247</v>
      </c>
      <c r="B8027" s="254" t="s">
        <v>9</v>
      </c>
      <c r="C8027" s="661">
        <v>45824</v>
      </c>
      <c r="D8027" s="410" t="s">
        <v>10</v>
      </c>
      <c r="E8027" s="690" t="s">
        <v>15219</v>
      </c>
      <c r="F8027" s="663" t="s">
        <v>146</v>
      </c>
      <c r="G8027" s="528" t="s">
        <v>23</v>
      </c>
      <c r="H8027" s="118" t="s">
        <v>15299</v>
      </c>
      <c r="I8027" s="724">
        <v>45839</v>
      </c>
    </row>
    <row r="8028" spans="1:10" s="179" customFormat="1" ht="45" hidden="1">
      <c r="A8028" s="111">
        <v>2019137248</v>
      </c>
      <c r="B8028" s="235" t="s">
        <v>9</v>
      </c>
      <c r="C8028" s="691">
        <v>45824</v>
      </c>
      <c r="D8028" s="119" t="s">
        <v>28</v>
      </c>
      <c r="E8028" s="690" t="s">
        <v>15220</v>
      </c>
      <c r="F8028" s="690" t="s">
        <v>22</v>
      </c>
      <c r="G8028" s="528" t="s">
        <v>23</v>
      </c>
      <c r="H8028" s="153" t="s">
        <v>15232</v>
      </c>
      <c r="I8028" s="724">
        <v>45831</v>
      </c>
    </row>
    <row r="8029" spans="1:10" s="179" customFormat="1" ht="30" hidden="1">
      <c r="A8029" s="111">
        <v>2019137252</v>
      </c>
      <c r="B8029" s="235" t="s">
        <v>9</v>
      </c>
      <c r="C8029" s="733">
        <v>45824</v>
      </c>
      <c r="D8029" s="116" t="s">
        <v>16</v>
      </c>
      <c r="E8029" s="734" t="s">
        <v>15221</v>
      </c>
      <c r="F8029" s="734" t="s">
        <v>22</v>
      </c>
      <c r="G8029" s="528" t="s">
        <v>23</v>
      </c>
      <c r="H8029" s="153" t="s">
        <v>15232</v>
      </c>
      <c r="I8029" s="733">
        <v>45825</v>
      </c>
    </row>
    <row r="8030" spans="1:10" s="179" customFormat="1" ht="45" hidden="1">
      <c r="A8030" s="111">
        <v>2019137266</v>
      </c>
      <c r="B8030" s="254" t="s">
        <v>9</v>
      </c>
      <c r="C8030" s="733">
        <v>45824</v>
      </c>
      <c r="D8030" s="116" t="s">
        <v>16</v>
      </c>
      <c r="E8030" s="734" t="s">
        <v>15224</v>
      </c>
      <c r="F8030" s="734" t="s">
        <v>34</v>
      </c>
      <c r="G8030" s="528" t="s">
        <v>23</v>
      </c>
      <c r="H8030" s="153" t="s">
        <v>15216</v>
      </c>
      <c r="I8030" s="733">
        <v>45825</v>
      </c>
    </row>
    <row r="8031" spans="1:10" s="179" customFormat="1" ht="30" hidden="1">
      <c r="A8031" s="111">
        <v>2019137267</v>
      </c>
      <c r="B8031" s="254" t="s">
        <v>9</v>
      </c>
      <c r="C8031" s="733">
        <v>45824</v>
      </c>
      <c r="D8031" s="116" t="s">
        <v>16</v>
      </c>
      <c r="E8031" s="734" t="s">
        <v>15225</v>
      </c>
      <c r="F8031" s="734" t="s">
        <v>22</v>
      </c>
      <c r="G8031" s="528" t="s">
        <v>23</v>
      </c>
      <c r="H8031" s="153" t="s">
        <v>15216</v>
      </c>
      <c r="I8031" s="733">
        <v>45825</v>
      </c>
    </row>
    <row r="8032" spans="1:10" s="179" customFormat="1" ht="45" hidden="1">
      <c r="A8032" s="111">
        <v>2019137276</v>
      </c>
      <c r="B8032" s="254" t="s">
        <v>9</v>
      </c>
      <c r="C8032" s="733">
        <v>45824</v>
      </c>
      <c r="D8032" s="116" t="s">
        <v>16</v>
      </c>
      <c r="E8032" s="734" t="s">
        <v>15226</v>
      </c>
      <c r="F8032" s="734" t="s">
        <v>22</v>
      </c>
      <c r="G8032" s="528" t="s">
        <v>23</v>
      </c>
      <c r="H8032" s="153" t="s">
        <v>15255</v>
      </c>
      <c r="I8032" s="733">
        <v>45825</v>
      </c>
    </row>
    <row r="8033" spans="1:10" s="179" customFormat="1" ht="30" hidden="1">
      <c r="A8033" s="111">
        <v>2019137277</v>
      </c>
      <c r="B8033" s="254" t="s">
        <v>9</v>
      </c>
      <c r="C8033" s="728">
        <v>45824</v>
      </c>
      <c r="D8033" s="223" t="s">
        <v>32</v>
      </c>
      <c r="E8033" s="729" t="s">
        <v>15223</v>
      </c>
      <c r="F8033" s="729" t="s">
        <v>34</v>
      </c>
      <c r="G8033" s="528" t="s">
        <v>23</v>
      </c>
      <c r="H8033" s="153" t="s">
        <v>15268</v>
      </c>
      <c r="I8033" s="728">
        <f>C8033+30</f>
        <v>45854</v>
      </c>
    </row>
    <row r="8034" spans="1:10" s="179" customFormat="1" ht="45" hidden="1">
      <c r="A8034" s="203">
        <v>2019137279</v>
      </c>
      <c r="B8034" s="254" t="s">
        <v>9</v>
      </c>
      <c r="C8034" s="691">
        <v>45824</v>
      </c>
      <c r="D8034" s="119" t="s">
        <v>28</v>
      </c>
      <c r="E8034" s="690" t="s">
        <v>15222</v>
      </c>
      <c r="F8034" s="690" t="s">
        <v>34</v>
      </c>
      <c r="G8034" s="528" t="s">
        <v>49</v>
      </c>
      <c r="H8034" s="153" t="s">
        <v>15840</v>
      </c>
      <c r="I8034" s="724">
        <v>45831</v>
      </c>
    </row>
    <row r="8035" spans="1:10" s="179" customFormat="1" ht="30" hidden="1">
      <c r="A8035" s="111">
        <v>2019137284</v>
      </c>
      <c r="B8035" s="254" t="s">
        <v>9</v>
      </c>
      <c r="C8035" s="661">
        <v>45824</v>
      </c>
      <c r="D8035" s="410" t="s">
        <v>10</v>
      </c>
      <c r="E8035" s="690" t="s">
        <v>15227</v>
      </c>
      <c r="F8035" s="663" t="s">
        <v>34</v>
      </c>
      <c r="G8035" s="528" t="s">
        <v>23</v>
      </c>
      <c r="H8035" s="153" t="s">
        <v>15232</v>
      </c>
      <c r="I8035" s="724">
        <v>45839</v>
      </c>
    </row>
    <row r="8036" spans="1:10" s="179" customFormat="1" ht="30" hidden="1">
      <c r="A8036" s="111">
        <v>2019137285</v>
      </c>
      <c r="B8036" s="254" t="s">
        <v>9</v>
      </c>
      <c r="C8036" s="691">
        <v>45824</v>
      </c>
      <c r="D8036" s="119" t="s">
        <v>28</v>
      </c>
      <c r="E8036" s="690" t="s">
        <v>15228</v>
      </c>
      <c r="F8036" s="690" t="s">
        <v>30</v>
      </c>
      <c r="G8036" s="528" t="s">
        <v>128</v>
      </c>
      <c r="H8036" s="153" t="s">
        <v>15500</v>
      </c>
      <c r="I8036" s="724">
        <v>45831</v>
      </c>
    </row>
    <row r="8037" spans="1:10" s="179" customFormat="1" ht="45" hidden="1">
      <c r="A8037" s="111">
        <v>2019137312</v>
      </c>
      <c r="B8037" s="235" t="s">
        <v>9</v>
      </c>
      <c r="C8037" s="661">
        <v>45824</v>
      </c>
      <c r="D8037" s="410" t="s">
        <v>10</v>
      </c>
      <c r="E8037" s="690" t="s">
        <v>15229</v>
      </c>
      <c r="F8037" s="663" t="s">
        <v>30</v>
      </c>
      <c r="G8037" s="528" t="s">
        <v>23</v>
      </c>
      <c r="H8037" s="153" t="s">
        <v>15232</v>
      </c>
      <c r="I8037" s="724">
        <v>45839</v>
      </c>
    </row>
    <row r="8038" spans="1:10" s="179" customFormat="1" ht="45" hidden="1">
      <c r="A8038" s="111">
        <v>2019137319</v>
      </c>
      <c r="B8038" s="254" t="s">
        <v>9</v>
      </c>
      <c r="C8038" s="661">
        <v>45824</v>
      </c>
      <c r="D8038" s="410" t="s">
        <v>10</v>
      </c>
      <c r="E8038" s="690" t="s">
        <v>15231</v>
      </c>
      <c r="F8038" s="663" t="s">
        <v>34</v>
      </c>
      <c r="G8038" s="528" t="s">
        <v>23</v>
      </c>
      <c r="H8038" s="153" t="s">
        <v>15268</v>
      </c>
      <c r="I8038" s="724">
        <v>45839</v>
      </c>
    </row>
    <row r="8039" spans="1:10" s="179" customFormat="1" ht="30" hidden="1">
      <c r="A8039" s="111">
        <v>2019137327</v>
      </c>
      <c r="B8039" s="235" t="s">
        <v>9</v>
      </c>
      <c r="C8039" s="691">
        <v>45825</v>
      </c>
      <c r="D8039" s="119" t="s">
        <v>28</v>
      </c>
      <c r="E8039" s="690" t="s">
        <v>15233</v>
      </c>
      <c r="F8039" s="690" t="s">
        <v>30</v>
      </c>
      <c r="G8039" s="528" t="s">
        <v>128</v>
      </c>
      <c r="H8039" s="153" t="s">
        <v>15232</v>
      </c>
      <c r="I8039" s="724">
        <v>45832</v>
      </c>
    </row>
    <row r="8040" spans="1:10" s="179" customFormat="1" ht="60" hidden="1">
      <c r="A8040" s="111">
        <v>2019137331</v>
      </c>
      <c r="B8040" s="254" t="s">
        <v>9</v>
      </c>
      <c r="C8040" s="733">
        <v>45825</v>
      </c>
      <c r="D8040" s="116" t="s">
        <v>16</v>
      </c>
      <c r="E8040" s="734" t="s">
        <v>15234</v>
      </c>
      <c r="F8040" s="734" t="s">
        <v>30</v>
      </c>
      <c r="G8040" s="528" t="s">
        <v>13</v>
      </c>
      <c r="H8040" s="153" t="s">
        <v>15255</v>
      </c>
      <c r="I8040" s="733">
        <v>45826</v>
      </c>
    </row>
    <row r="8041" spans="1:10" s="179" customFormat="1" ht="61.5" hidden="1" customHeight="1">
      <c r="A8041" s="111">
        <v>2019137339</v>
      </c>
      <c r="B8041" s="254" t="s">
        <v>9</v>
      </c>
      <c r="C8041" s="733">
        <v>45825</v>
      </c>
      <c r="D8041" s="116" t="s">
        <v>16</v>
      </c>
      <c r="E8041" s="734" t="s">
        <v>15235</v>
      </c>
      <c r="F8041" s="734" t="s">
        <v>12</v>
      </c>
      <c r="G8041" s="528" t="s">
        <v>13</v>
      </c>
      <c r="H8041" s="153" t="s">
        <v>15572</v>
      </c>
      <c r="I8041" s="733">
        <v>45826</v>
      </c>
    </row>
    <row r="8042" spans="1:10" s="179" customFormat="1" ht="45" hidden="1">
      <c r="A8042" s="111">
        <v>2019137346</v>
      </c>
      <c r="B8042" s="235" t="s">
        <v>9</v>
      </c>
      <c r="C8042" s="733">
        <v>45825</v>
      </c>
      <c r="D8042" s="116" t="s">
        <v>16</v>
      </c>
      <c r="E8042" s="734" t="s">
        <v>15237</v>
      </c>
      <c r="F8042" s="734" t="s">
        <v>30</v>
      </c>
      <c r="G8042" s="528" t="s">
        <v>23</v>
      </c>
      <c r="H8042" s="153" t="s">
        <v>16009</v>
      </c>
      <c r="I8042" s="733">
        <v>45826</v>
      </c>
    </row>
    <row r="8043" spans="1:10" s="179" customFormat="1" ht="30" hidden="1">
      <c r="A8043" s="111">
        <v>2019137349</v>
      </c>
      <c r="B8043" s="254" t="s">
        <v>9</v>
      </c>
      <c r="C8043" s="661">
        <v>45825</v>
      </c>
      <c r="D8043" s="410" t="s">
        <v>28</v>
      </c>
      <c r="E8043" s="690" t="s">
        <v>15236</v>
      </c>
      <c r="F8043" s="663" t="s">
        <v>30</v>
      </c>
      <c r="G8043" s="528" t="s">
        <v>128</v>
      </c>
      <c r="H8043" s="153" t="s">
        <v>15232</v>
      </c>
      <c r="I8043" s="724">
        <v>45832</v>
      </c>
    </row>
    <row r="8044" spans="1:10" s="179" customFormat="1" ht="75" hidden="1">
      <c r="A8044" s="111">
        <v>2019137363</v>
      </c>
      <c r="B8044" s="235" t="s">
        <v>9</v>
      </c>
      <c r="C8044" s="733">
        <v>45825</v>
      </c>
      <c r="D8044" s="116" t="s">
        <v>16</v>
      </c>
      <c r="E8044" s="734" t="s">
        <v>15243</v>
      </c>
      <c r="F8044" s="734" t="s">
        <v>30</v>
      </c>
      <c r="G8044" s="528" t="s">
        <v>23</v>
      </c>
      <c r="H8044" s="153" t="s">
        <v>15248</v>
      </c>
      <c r="I8044" s="733">
        <v>45826</v>
      </c>
    </row>
    <row r="8045" spans="1:10" s="179" customFormat="1" ht="45" hidden="1">
      <c r="A8045" s="111" t="s">
        <v>16144</v>
      </c>
      <c r="B8045" s="235" t="s">
        <v>9</v>
      </c>
      <c r="C8045" s="733">
        <v>45825</v>
      </c>
      <c r="D8045" s="116" t="s">
        <v>16</v>
      </c>
      <c r="E8045" s="734" t="s">
        <v>15238</v>
      </c>
      <c r="F8045" s="734" t="s">
        <v>30</v>
      </c>
      <c r="G8045" s="528" t="s">
        <v>23</v>
      </c>
      <c r="H8045" s="153" t="s">
        <v>16197</v>
      </c>
      <c r="I8045" s="733">
        <v>45826</v>
      </c>
      <c r="J8045" s="920">
        <v>21</v>
      </c>
    </row>
    <row r="8046" spans="1:10" s="179" customFormat="1" ht="60" hidden="1">
      <c r="A8046" s="111">
        <v>2019137368</v>
      </c>
      <c r="B8046" s="235" t="s">
        <v>9</v>
      </c>
      <c r="C8046" s="733">
        <v>45825</v>
      </c>
      <c r="D8046" s="116" t="s">
        <v>16</v>
      </c>
      <c r="E8046" s="734" t="s">
        <v>15239</v>
      </c>
      <c r="F8046" s="734" t="s">
        <v>30</v>
      </c>
      <c r="G8046" s="528" t="s">
        <v>23</v>
      </c>
      <c r="H8046" s="153" t="s">
        <v>15248</v>
      </c>
      <c r="I8046" s="733">
        <v>45826</v>
      </c>
    </row>
    <row r="8047" spans="1:10" s="179" customFormat="1" ht="45" hidden="1">
      <c r="A8047" s="111">
        <v>2019137371</v>
      </c>
      <c r="B8047" s="235" t="s">
        <v>9</v>
      </c>
      <c r="C8047" s="733">
        <v>45825</v>
      </c>
      <c r="D8047" s="116" t="s">
        <v>16</v>
      </c>
      <c r="E8047" s="734" t="s">
        <v>15242</v>
      </c>
      <c r="F8047" s="734" t="s">
        <v>30</v>
      </c>
      <c r="G8047" s="528" t="s">
        <v>23</v>
      </c>
      <c r="H8047" s="153" t="s">
        <v>15248</v>
      </c>
      <c r="I8047" s="733">
        <v>45826</v>
      </c>
    </row>
    <row r="8048" spans="1:10" s="179" customFormat="1" ht="30" hidden="1">
      <c r="A8048" s="111">
        <v>2019137372</v>
      </c>
      <c r="B8048" s="235" t="s">
        <v>9</v>
      </c>
      <c r="C8048" s="733">
        <v>45825</v>
      </c>
      <c r="D8048" s="116" t="s">
        <v>16</v>
      </c>
      <c r="E8048" s="734" t="s">
        <v>15240</v>
      </c>
      <c r="F8048" s="734" t="s">
        <v>22</v>
      </c>
      <c r="G8048" s="528" t="s">
        <v>23</v>
      </c>
      <c r="H8048" s="153" t="s">
        <v>15255</v>
      </c>
      <c r="I8048" s="733">
        <v>45826</v>
      </c>
    </row>
    <row r="8049" spans="1:10" s="179" customFormat="1" ht="45" hidden="1">
      <c r="A8049" s="111">
        <v>2019137379</v>
      </c>
      <c r="B8049" s="254" t="s">
        <v>9</v>
      </c>
      <c r="C8049" s="733">
        <v>45825</v>
      </c>
      <c r="D8049" s="116" t="s">
        <v>16</v>
      </c>
      <c r="E8049" s="734" t="s">
        <v>15241</v>
      </c>
      <c r="F8049" s="734" t="s">
        <v>34</v>
      </c>
      <c r="G8049" s="528" t="s">
        <v>26</v>
      </c>
      <c r="H8049" s="153" t="s">
        <v>15248</v>
      </c>
      <c r="I8049" s="733">
        <f>C8049+1</f>
        <v>45826</v>
      </c>
    </row>
    <row r="8050" spans="1:10" s="179" customFormat="1" ht="45" hidden="1">
      <c r="A8050" s="111">
        <v>2019137387</v>
      </c>
      <c r="B8050" s="254" t="s">
        <v>9</v>
      </c>
      <c r="C8050" s="733">
        <v>45826</v>
      </c>
      <c r="D8050" s="116" t="s">
        <v>16</v>
      </c>
      <c r="E8050" s="734" t="s">
        <v>15244</v>
      </c>
      <c r="F8050" s="734" t="s">
        <v>34</v>
      </c>
      <c r="G8050" s="528" t="s">
        <v>23</v>
      </c>
      <c r="H8050" s="153" t="s">
        <v>15255</v>
      </c>
      <c r="I8050" s="733">
        <v>45827</v>
      </c>
    </row>
    <row r="8051" spans="1:10" s="179" customFormat="1" ht="60">
      <c r="A8051" s="111" t="s">
        <v>16145</v>
      </c>
      <c r="B8051" s="163" t="s">
        <v>1210</v>
      </c>
      <c r="C8051" s="661">
        <v>45826</v>
      </c>
      <c r="D8051" s="410" t="s">
        <v>10</v>
      </c>
      <c r="E8051" s="690" t="s">
        <v>15245</v>
      </c>
      <c r="F8051" s="663" t="s">
        <v>34</v>
      </c>
      <c r="G8051" s="738" t="s">
        <v>13873</v>
      </c>
      <c r="H8051" s="153" t="s">
        <v>16324</v>
      </c>
      <c r="I8051" s="724">
        <v>45841</v>
      </c>
      <c r="J8051" s="920">
        <v>0</v>
      </c>
    </row>
    <row r="8052" spans="1:10" s="179" customFormat="1" ht="60">
      <c r="A8052" s="111" t="s">
        <v>16146</v>
      </c>
      <c r="B8052" s="114" t="s">
        <v>2996</v>
      </c>
      <c r="C8052" s="733">
        <v>45826</v>
      </c>
      <c r="D8052" s="116" t="s">
        <v>16</v>
      </c>
      <c r="E8052" s="734" t="s">
        <v>15246</v>
      </c>
      <c r="F8052" s="734" t="s">
        <v>22</v>
      </c>
      <c r="G8052" s="528" t="s">
        <v>23</v>
      </c>
      <c r="H8052" s="153" t="s">
        <v>16284</v>
      </c>
      <c r="I8052" s="733">
        <v>45827</v>
      </c>
      <c r="J8052" s="920">
        <v>0</v>
      </c>
    </row>
    <row r="8053" spans="1:10" s="179" customFormat="1" ht="45" hidden="1">
      <c r="A8053" s="111">
        <v>2019137400</v>
      </c>
      <c r="B8053" s="235" t="s">
        <v>9</v>
      </c>
      <c r="C8053" s="733">
        <v>45826</v>
      </c>
      <c r="D8053" s="116" t="s">
        <v>16</v>
      </c>
      <c r="E8053" s="734" t="s">
        <v>15247</v>
      </c>
      <c r="F8053" s="734" t="s">
        <v>30</v>
      </c>
      <c r="G8053" s="528" t="s">
        <v>23</v>
      </c>
      <c r="H8053" s="153" t="s">
        <v>15248</v>
      </c>
      <c r="I8053" s="733">
        <v>45827</v>
      </c>
    </row>
    <row r="8054" spans="1:10" s="179" customFormat="1" ht="45">
      <c r="A8054" s="111" t="s">
        <v>16147</v>
      </c>
      <c r="B8054" s="114" t="s">
        <v>2996</v>
      </c>
      <c r="C8054" s="733">
        <v>45826</v>
      </c>
      <c r="D8054" s="116" t="s">
        <v>16</v>
      </c>
      <c r="E8054" s="734" t="s">
        <v>15249</v>
      </c>
      <c r="F8054" s="734" t="s">
        <v>30</v>
      </c>
      <c r="G8054" s="528" t="s">
        <v>23</v>
      </c>
      <c r="H8054" s="153" t="s">
        <v>15810</v>
      </c>
      <c r="I8054" s="733">
        <v>45827</v>
      </c>
      <c r="J8054" s="920">
        <v>22.9</v>
      </c>
    </row>
    <row r="8055" spans="1:10" s="179" customFormat="1" ht="30" hidden="1">
      <c r="A8055" s="111">
        <v>2019137407</v>
      </c>
      <c r="B8055" s="254" t="s">
        <v>9</v>
      </c>
      <c r="C8055" s="733">
        <v>45826</v>
      </c>
      <c r="D8055" s="116" t="s">
        <v>16</v>
      </c>
      <c r="E8055" s="734" t="s">
        <v>15250</v>
      </c>
      <c r="F8055" s="734" t="s">
        <v>30</v>
      </c>
      <c r="G8055" s="528" t="s">
        <v>23</v>
      </c>
      <c r="H8055" s="153" t="s">
        <v>15258</v>
      </c>
      <c r="I8055" s="733">
        <v>45827</v>
      </c>
    </row>
    <row r="8056" spans="1:10" s="179" customFormat="1" ht="45" hidden="1">
      <c r="A8056" s="111">
        <v>2019137418</v>
      </c>
      <c r="B8056" s="235" t="s">
        <v>9</v>
      </c>
      <c r="C8056" s="733">
        <v>45826</v>
      </c>
      <c r="D8056" s="116" t="s">
        <v>16</v>
      </c>
      <c r="E8056" s="734" t="s">
        <v>15251</v>
      </c>
      <c r="F8056" s="734" t="s">
        <v>30</v>
      </c>
      <c r="G8056" s="528" t="s">
        <v>23</v>
      </c>
      <c r="H8056" s="153" t="s">
        <v>15255</v>
      </c>
      <c r="I8056" s="733">
        <v>45827</v>
      </c>
    </row>
    <row r="8057" spans="1:10" s="179" customFormat="1" ht="45" hidden="1">
      <c r="A8057" s="111" t="s">
        <v>16148</v>
      </c>
      <c r="B8057" s="235" t="s">
        <v>9</v>
      </c>
      <c r="C8057" s="733">
        <v>45826</v>
      </c>
      <c r="D8057" s="116" t="s">
        <v>16</v>
      </c>
      <c r="E8057" s="734" t="s">
        <v>15253</v>
      </c>
      <c r="F8057" s="734" t="s">
        <v>146</v>
      </c>
      <c r="G8057" s="528" t="s">
        <v>23</v>
      </c>
      <c r="H8057" s="153" t="s">
        <v>16197</v>
      </c>
      <c r="I8057" s="733">
        <v>45827</v>
      </c>
      <c r="J8057" s="920">
        <v>0</v>
      </c>
    </row>
    <row r="8058" spans="1:10" s="179" customFormat="1" ht="30" hidden="1">
      <c r="A8058" s="111">
        <v>2019137432</v>
      </c>
      <c r="B8058" s="235" t="s">
        <v>9</v>
      </c>
      <c r="C8058" s="691">
        <v>45826</v>
      </c>
      <c r="D8058" s="119" t="s">
        <v>28</v>
      </c>
      <c r="E8058" s="690" t="s">
        <v>15254</v>
      </c>
      <c r="F8058" s="690" t="s">
        <v>30</v>
      </c>
      <c r="G8058" s="528" t="s">
        <v>23</v>
      </c>
      <c r="H8058" s="153" t="s">
        <v>15255</v>
      </c>
      <c r="I8058" s="724">
        <v>45833</v>
      </c>
    </row>
    <row r="8059" spans="1:10" s="179" customFormat="1" ht="30" hidden="1">
      <c r="A8059" s="111">
        <v>2019137474</v>
      </c>
      <c r="B8059" s="235" t="s">
        <v>9</v>
      </c>
      <c r="C8059" s="661">
        <v>45828</v>
      </c>
      <c r="D8059" s="410" t="s">
        <v>10</v>
      </c>
      <c r="E8059" s="690" t="s">
        <v>15259</v>
      </c>
      <c r="F8059" s="663" t="s">
        <v>22</v>
      </c>
      <c r="G8059" s="528" t="s">
        <v>23</v>
      </c>
      <c r="H8059" s="153" t="s">
        <v>15657</v>
      </c>
      <c r="I8059" s="724">
        <v>45843</v>
      </c>
    </row>
    <row r="8060" spans="1:10" s="179" customFormat="1" ht="30" hidden="1">
      <c r="A8060" s="111">
        <v>2019137504</v>
      </c>
      <c r="B8060" s="235" t="s">
        <v>9</v>
      </c>
      <c r="C8060" s="691">
        <v>45831</v>
      </c>
      <c r="D8060" s="119" t="s">
        <v>28</v>
      </c>
      <c r="E8060" s="690" t="s">
        <v>15260</v>
      </c>
      <c r="F8060" s="690" t="s">
        <v>30</v>
      </c>
      <c r="G8060" s="528" t="s">
        <v>128</v>
      </c>
      <c r="H8060" s="153" t="s">
        <v>15657</v>
      </c>
      <c r="I8060" s="724">
        <v>45838</v>
      </c>
    </row>
    <row r="8061" spans="1:10" s="179" customFormat="1" ht="30" hidden="1">
      <c r="A8061" s="111">
        <v>2019137528</v>
      </c>
      <c r="B8061" s="254" t="s">
        <v>9</v>
      </c>
      <c r="C8061" s="661">
        <v>45831</v>
      </c>
      <c r="D8061" s="410" t="s">
        <v>10</v>
      </c>
      <c r="E8061" s="690" t="s">
        <v>15261</v>
      </c>
      <c r="F8061" s="663" t="s">
        <v>22</v>
      </c>
      <c r="G8061" s="738" t="s">
        <v>23</v>
      </c>
      <c r="H8061" s="153" t="s">
        <v>15347</v>
      </c>
      <c r="I8061" s="724">
        <v>45846</v>
      </c>
    </row>
    <row r="8062" spans="1:10" s="179" customFormat="1" ht="30" hidden="1">
      <c r="A8062" s="111">
        <v>2019137535</v>
      </c>
      <c r="B8062" s="254" t="s">
        <v>9</v>
      </c>
      <c r="C8062" s="691">
        <v>45831</v>
      </c>
      <c r="D8062" s="119" t="s">
        <v>28</v>
      </c>
      <c r="E8062" s="690" t="s">
        <v>15262</v>
      </c>
      <c r="F8062" s="690" t="s">
        <v>34</v>
      </c>
      <c r="G8062" s="528" t="s">
        <v>23</v>
      </c>
      <c r="H8062" s="153" t="s">
        <v>15268</v>
      </c>
      <c r="I8062" s="724">
        <v>45838</v>
      </c>
    </row>
    <row r="8063" spans="1:10" s="179" customFormat="1" ht="75" hidden="1">
      <c r="A8063" s="111">
        <v>2019137536</v>
      </c>
      <c r="B8063" s="254" t="s">
        <v>9</v>
      </c>
      <c r="C8063" s="733">
        <v>45831</v>
      </c>
      <c r="D8063" s="116" t="s">
        <v>16</v>
      </c>
      <c r="E8063" s="734" t="s">
        <v>15263</v>
      </c>
      <c r="F8063" s="734" t="s">
        <v>22</v>
      </c>
      <c r="G8063" s="528" t="s">
        <v>23</v>
      </c>
      <c r="H8063" s="153" t="s">
        <v>15292</v>
      </c>
      <c r="I8063" s="733">
        <v>45832</v>
      </c>
    </row>
    <row r="8064" spans="1:10" s="179" customFormat="1" ht="45" hidden="1">
      <c r="A8064" s="111" t="s">
        <v>16149</v>
      </c>
      <c r="B8064" s="235" t="s">
        <v>9</v>
      </c>
      <c r="C8064" s="691">
        <v>45831</v>
      </c>
      <c r="D8064" s="119" t="s">
        <v>28</v>
      </c>
      <c r="E8064" s="690" t="s">
        <v>15264</v>
      </c>
      <c r="F8064" s="690" t="s">
        <v>30</v>
      </c>
      <c r="G8064" s="528" t="s">
        <v>13</v>
      </c>
      <c r="H8064" s="153" t="s">
        <v>15987</v>
      </c>
      <c r="I8064" s="724">
        <v>45838</v>
      </c>
      <c r="J8064" s="920">
        <v>767.3</v>
      </c>
    </row>
    <row r="8065" spans="1:11" s="179" customFormat="1" ht="30" hidden="1">
      <c r="A8065" s="111">
        <v>2019137545</v>
      </c>
      <c r="B8065" s="254" t="s">
        <v>9</v>
      </c>
      <c r="C8065" s="733" t="s">
        <v>15265</v>
      </c>
      <c r="D8065" s="116" t="s">
        <v>16</v>
      </c>
      <c r="E8065" s="734" t="s">
        <v>15266</v>
      </c>
      <c r="F8065" s="734" t="s">
        <v>22</v>
      </c>
      <c r="G8065" s="528" t="s">
        <v>13</v>
      </c>
      <c r="H8065" s="153" t="s">
        <v>15255</v>
      </c>
      <c r="I8065" s="733">
        <v>45832</v>
      </c>
    </row>
    <row r="8066" spans="1:11" s="179" customFormat="1" ht="60" hidden="1">
      <c r="A8066" s="111">
        <v>2019137560</v>
      </c>
      <c r="B8066" s="254" t="s">
        <v>9</v>
      </c>
      <c r="C8066" s="733">
        <v>45832</v>
      </c>
      <c r="D8066" s="116" t="s">
        <v>16</v>
      </c>
      <c r="E8066" s="734" t="s">
        <v>15269</v>
      </c>
      <c r="F8066" s="734" t="s">
        <v>146</v>
      </c>
      <c r="G8066" s="528" t="s">
        <v>23</v>
      </c>
      <c r="H8066" s="153" t="s">
        <v>15268</v>
      </c>
      <c r="I8066" s="733">
        <v>45833</v>
      </c>
    </row>
    <row r="8067" spans="1:11" s="179" customFormat="1" ht="30" hidden="1">
      <c r="A8067" s="111">
        <v>2019137561</v>
      </c>
      <c r="B8067" s="235" t="s">
        <v>9</v>
      </c>
      <c r="C8067" s="691">
        <v>45832</v>
      </c>
      <c r="D8067" s="119" t="s">
        <v>28</v>
      </c>
      <c r="E8067" s="690" t="s">
        <v>15270</v>
      </c>
      <c r="F8067" s="690" t="s">
        <v>30</v>
      </c>
      <c r="G8067" s="528" t="s">
        <v>49</v>
      </c>
      <c r="H8067" s="153" t="s">
        <v>15386</v>
      </c>
      <c r="I8067" s="724">
        <v>45839</v>
      </c>
    </row>
    <row r="8068" spans="1:11" s="179" customFormat="1" ht="30" hidden="1">
      <c r="A8068" s="111">
        <v>2019137568</v>
      </c>
      <c r="B8068" s="254" t="s">
        <v>9</v>
      </c>
      <c r="C8068" s="691">
        <v>45832</v>
      </c>
      <c r="D8068" s="119" t="s">
        <v>28</v>
      </c>
      <c r="E8068" s="690" t="s">
        <v>15271</v>
      </c>
      <c r="F8068" s="690" t="s">
        <v>30</v>
      </c>
      <c r="G8068" s="528" t="s">
        <v>49</v>
      </c>
      <c r="H8068" s="153" t="s">
        <v>15292</v>
      </c>
      <c r="I8068" s="724">
        <v>45839</v>
      </c>
    </row>
    <row r="8069" spans="1:11" s="179" customFormat="1" ht="60" hidden="1">
      <c r="A8069" s="111">
        <v>2019137570</v>
      </c>
      <c r="B8069" s="254" t="s">
        <v>9</v>
      </c>
      <c r="C8069" s="733">
        <v>45832</v>
      </c>
      <c r="D8069" s="116" t="s">
        <v>16</v>
      </c>
      <c r="E8069" s="734" t="s">
        <v>15272</v>
      </c>
      <c r="F8069" s="734" t="s">
        <v>30</v>
      </c>
      <c r="G8069" s="528" t="s">
        <v>23</v>
      </c>
      <c r="H8069" s="153" t="s">
        <v>15268</v>
      </c>
      <c r="I8069" s="733">
        <v>45833</v>
      </c>
    </row>
    <row r="8070" spans="1:11" s="179" customFormat="1" ht="45" hidden="1">
      <c r="A8070" s="111">
        <v>2019137574</v>
      </c>
      <c r="B8070" s="254" t="s">
        <v>9</v>
      </c>
      <c r="C8070" s="691">
        <v>45832</v>
      </c>
      <c r="D8070" s="119" t="s">
        <v>28</v>
      </c>
      <c r="E8070" s="690" t="s">
        <v>15273</v>
      </c>
      <c r="F8070" s="690" t="s">
        <v>34</v>
      </c>
      <c r="G8070" s="528" t="s">
        <v>13</v>
      </c>
      <c r="H8070" s="153" t="s">
        <v>15268</v>
      </c>
      <c r="I8070" s="724">
        <v>45839</v>
      </c>
    </row>
    <row r="8071" spans="1:11" s="179" customFormat="1" ht="45" hidden="1">
      <c r="A8071" s="111">
        <v>2019137581</v>
      </c>
      <c r="B8071" s="254" t="s">
        <v>9</v>
      </c>
      <c r="C8071" s="661">
        <v>45832</v>
      </c>
      <c r="D8071" s="410" t="s">
        <v>10</v>
      </c>
      <c r="E8071" s="690" t="s">
        <v>15274</v>
      </c>
      <c r="F8071" s="663" t="s">
        <v>22</v>
      </c>
      <c r="G8071" s="738" t="s">
        <v>23</v>
      </c>
      <c r="H8071" s="118" t="s">
        <v>15275</v>
      </c>
      <c r="I8071" s="724">
        <v>45847</v>
      </c>
    </row>
    <row r="8072" spans="1:11" s="179" customFormat="1" ht="60" hidden="1">
      <c r="A8072" s="111">
        <v>2019137588</v>
      </c>
      <c r="B8072" s="254" t="s">
        <v>9</v>
      </c>
      <c r="C8072" s="661">
        <v>45832</v>
      </c>
      <c r="D8072" s="116" t="s">
        <v>16</v>
      </c>
      <c r="E8072" s="690" t="s">
        <v>15276</v>
      </c>
      <c r="F8072" s="663" t="s">
        <v>30</v>
      </c>
      <c r="G8072" s="738" t="s">
        <v>128</v>
      </c>
      <c r="H8072" s="153" t="s">
        <v>15810</v>
      </c>
      <c r="I8072" s="724">
        <v>45847</v>
      </c>
    </row>
    <row r="8073" spans="1:11" s="179" customFormat="1" ht="45" hidden="1">
      <c r="A8073" s="111">
        <v>2019137589</v>
      </c>
      <c r="B8073" s="254" t="s">
        <v>9</v>
      </c>
      <c r="C8073" s="733">
        <v>45832</v>
      </c>
      <c r="D8073" s="116" t="s">
        <v>16</v>
      </c>
      <c r="E8073" s="734" t="s">
        <v>15277</v>
      </c>
      <c r="F8073" s="734" t="s">
        <v>30</v>
      </c>
      <c r="G8073" s="528" t="s">
        <v>23</v>
      </c>
      <c r="H8073" s="153" t="s">
        <v>15309</v>
      </c>
      <c r="I8073" s="733">
        <v>45833</v>
      </c>
    </row>
    <row r="8074" spans="1:11" s="179" customFormat="1" ht="45" hidden="1">
      <c r="A8074" s="111">
        <v>2019137615</v>
      </c>
      <c r="B8074" s="235" t="s">
        <v>9</v>
      </c>
      <c r="C8074" s="733">
        <v>45833</v>
      </c>
      <c r="D8074" s="116" t="s">
        <v>16</v>
      </c>
      <c r="E8074" s="734" t="s">
        <v>15278</v>
      </c>
      <c r="F8074" s="734" t="s">
        <v>34</v>
      </c>
      <c r="G8074" s="528" t="s">
        <v>23</v>
      </c>
      <c r="H8074" s="153" t="s">
        <v>15268</v>
      </c>
      <c r="I8074" s="733">
        <v>45834</v>
      </c>
    </row>
    <row r="8075" spans="1:11" s="179" customFormat="1" ht="45" hidden="1">
      <c r="A8075" s="111">
        <v>2019137618</v>
      </c>
      <c r="B8075" s="235" t="s">
        <v>9</v>
      </c>
      <c r="C8075" s="733">
        <v>45833</v>
      </c>
      <c r="D8075" s="116" t="s">
        <v>16</v>
      </c>
      <c r="E8075" s="734" t="s">
        <v>15279</v>
      </c>
      <c r="F8075" s="734" t="s">
        <v>22</v>
      </c>
      <c r="G8075" s="528" t="s">
        <v>49</v>
      </c>
      <c r="H8075" s="153" t="s">
        <v>15292</v>
      </c>
      <c r="I8075" s="733">
        <v>45834</v>
      </c>
    </row>
    <row r="8076" spans="1:11" s="179" customFormat="1" ht="45" hidden="1">
      <c r="A8076" s="111">
        <v>2019137619</v>
      </c>
      <c r="B8076" s="254" t="s">
        <v>9</v>
      </c>
      <c r="C8076" s="733">
        <v>45833</v>
      </c>
      <c r="D8076" s="116" t="s">
        <v>16</v>
      </c>
      <c r="E8076" s="734" t="s">
        <v>15293</v>
      </c>
      <c r="F8076" s="734" t="s">
        <v>22</v>
      </c>
      <c r="G8076" s="528" t="s">
        <v>26</v>
      </c>
      <c r="H8076" s="153" t="s">
        <v>15286</v>
      </c>
      <c r="I8076" s="733">
        <v>45834</v>
      </c>
    </row>
    <row r="8077" spans="1:11" s="179" customFormat="1" ht="30" hidden="1">
      <c r="A8077" s="111">
        <v>2019137620</v>
      </c>
      <c r="B8077" s="254" t="s">
        <v>9</v>
      </c>
      <c r="C8077" s="733">
        <v>45833</v>
      </c>
      <c r="D8077" s="116" t="s">
        <v>16</v>
      </c>
      <c r="E8077" s="734" t="s">
        <v>15280</v>
      </c>
      <c r="F8077" s="734" t="s">
        <v>22</v>
      </c>
      <c r="G8077" s="528" t="s">
        <v>13</v>
      </c>
      <c r="H8077" s="153" t="s">
        <v>15292</v>
      </c>
      <c r="I8077" s="733">
        <v>45834</v>
      </c>
    </row>
    <row r="8078" spans="1:11" s="179" customFormat="1" ht="30" hidden="1">
      <c r="A8078" s="111">
        <v>2019137623</v>
      </c>
      <c r="B8078" s="254" t="s">
        <v>9</v>
      </c>
      <c r="C8078" s="733">
        <v>45833</v>
      </c>
      <c r="D8078" s="116" t="s">
        <v>16</v>
      </c>
      <c r="E8078" s="734" t="s">
        <v>15281</v>
      </c>
      <c r="F8078" s="734" t="s">
        <v>34</v>
      </c>
      <c r="G8078" s="528" t="s">
        <v>13</v>
      </c>
      <c r="H8078" s="153" t="s">
        <v>15286</v>
      </c>
      <c r="I8078" s="733">
        <v>45834</v>
      </c>
      <c r="K8078" s="740"/>
    </row>
    <row r="8079" spans="1:11" s="179" customFormat="1" ht="45" hidden="1">
      <c r="A8079" s="111">
        <v>2019137625</v>
      </c>
      <c r="B8079" s="254" t="s">
        <v>9</v>
      </c>
      <c r="C8079" s="733">
        <v>45833</v>
      </c>
      <c r="D8079" s="116" t="s">
        <v>16</v>
      </c>
      <c r="E8079" s="734" t="s">
        <v>15282</v>
      </c>
      <c r="F8079" s="734" t="s">
        <v>30</v>
      </c>
      <c r="G8079" s="528" t="s">
        <v>13</v>
      </c>
      <c r="H8079" s="153" t="s">
        <v>15286</v>
      </c>
      <c r="I8079" s="733">
        <v>45834</v>
      </c>
    </row>
    <row r="8080" spans="1:11" s="179" customFormat="1" ht="60" hidden="1">
      <c r="A8080" s="111">
        <v>2019137635</v>
      </c>
      <c r="B8080" s="235" t="s">
        <v>9</v>
      </c>
      <c r="C8080" s="691">
        <v>45833</v>
      </c>
      <c r="D8080" s="119" t="s">
        <v>28</v>
      </c>
      <c r="E8080" s="690" t="s">
        <v>15283</v>
      </c>
      <c r="F8080" s="690" t="s">
        <v>30</v>
      </c>
      <c r="G8080" s="528" t="s">
        <v>49</v>
      </c>
      <c r="H8080" s="153" t="s">
        <v>15337</v>
      </c>
      <c r="I8080" s="724">
        <v>45840</v>
      </c>
    </row>
    <row r="8081" spans="1:22" s="179" customFormat="1" ht="30" hidden="1">
      <c r="A8081" s="203">
        <v>2019137644</v>
      </c>
      <c r="B8081" s="254" t="s">
        <v>9</v>
      </c>
      <c r="C8081" s="733">
        <v>45833</v>
      </c>
      <c r="D8081" s="116" t="s">
        <v>16</v>
      </c>
      <c r="E8081" s="734" t="s">
        <v>15284</v>
      </c>
      <c r="F8081" s="734" t="s">
        <v>30</v>
      </c>
      <c r="G8081" s="528" t="s">
        <v>23</v>
      </c>
      <c r="H8081" s="153" t="s">
        <v>15868</v>
      </c>
      <c r="I8081" s="733">
        <v>45834</v>
      </c>
    </row>
    <row r="8082" spans="1:22" s="179" customFormat="1" ht="29.25" hidden="1" customHeight="1">
      <c r="A8082" s="111">
        <v>2019137650</v>
      </c>
      <c r="B8082" s="254" t="s">
        <v>9</v>
      </c>
      <c r="C8082" s="691">
        <v>45833</v>
      </c>
      <c r="D8082" s="119" t="s">
        <v>28</v>
      </c>
      <c r="E8082" s="690" t="s">
        <v>15285</v>
      </c>
      <c r="F8082" s="690" t="s">
        <v>30</v>
      </c>
      <c r="G8082" s="528" t="s">
        <v>13</v>
      </c>
      <c r="H8082" s="153" t="s">
        <v>15377</v>
      </c>
      <c r="I8082" s="724">
        <v>45840</v>
      </c>
    </row>
    <row r="8083" spans="1:22" ht="45" hidden="1">
      <c r="A8083" s="111">
        <v>2019137655</v>
      </c>
      <c r="B8083" s="235" t="s">
        <v>9</v>
      </c>
      <c r="C8083" s="733">
        <v>45833</v>
      </c>
      <c r="D8083" s="116" t="s">
        <v>16</v>
      </c>
      <c r="E8083" s="734" t="s">
        <v>15287</v>
      </c>
      <c r="F8083" s="734" t="s">
        <v>22</v>
      </c>
      <c r="G8083" s="528" t="s">
        <v>49</v>
      </c>
      <c r="H8083" s="153" t="s">
        <v>15347</v>
      </c>
      <c r="I8083" s="733">
        <v>45834</v>
      </c>
      <c r="J8083" s="179"/>
      <c r="K8083" s="179"/>
      <c r="L8083" s="179"/>
      <c r="M8083" s="179"/>
      <c r="N8083" s="179"/>
      <c r="O8083" s="179"/>
      <c r="P8083" s="179"/>
      <c r="Q8083" s="179"/>
      <c r="R8083" s="179"/>
      <c r="S8083" s="179"/>
      <c r="T8083" s="179"/>
      <c r="U8083" s="179"/>
      <c r="V8083" s="179"/>
    </row>
    <row r="8084" spans="1:22" s="179" customFormat="1" ht="60" hidden="1">
      <c r="A8084" s="111">
        <v>2019137661</v>
      </c>
      <c r="B8084" s="254" t="s">
        <v>9</v>
      </c>
      <c r="C8084" s="733">
        <v>45833</v>
      </c>
      <c r="D8084" s="116" t="s">
        <v>16</v>
      </c>
      <c r="E8084" s="734" t="s">
        <v>15288</v>
      </c>
      <c r="F8084" s="734" t="s">
        <v>22</v>
      </c>
      <c r="G8084" s="528" t="s">
        <v>23</v>
      </c>
      <c r="H8084" s="153" t="s">
        <v>15292</v>
      </c>
      <c r="I8084" s="733">
        <v>45834</v>
      </c>
    </row>
    <row r="8085" spans="1:22" s="179" customFormat="1" ht="27" hidden="1" customHeight="1">
      <c r="A8085" s="111">
        <v>2019137663</v>
      </c>
      <c r="B8085" s="254" t="s">
        <v>9</v>
      </c>
      <c r="C8085" s="691">
        <v>45833</v>
      </c>
      <c r="D8085" s="119" t="s">
        <v>28</v>
      </c>
      <c r="E8085" s="690" t="s">
        <v>15289</v>
      </c>
      <c r="F8085" s="690" t="s">
        <v>30</v>
      </c>
      <c r="G8085" s="528" t="s">
        <v>13</v>
      </c>
      <c r="H8085" s="153" t="s">
        <v>15825</v>
      </c>
      <c r="I8085" s="724">
        <v>45840</v>
      </c>
    </row>
    <row r="8086" spans="1:22" s="179" customFormat="1" ht="60" hidden="1">
      <c r="A8086" s="111">
        <v>2019137668</v>
      </c>
      <c r="B8086" s="254" t="s">
        <v>9</v>
      </c>
      <c r="C8086" s="691">
        <v>45833</v>
      </c>
      <c r="D8086" s="119" t="s">
        <v>28</v>
      </c>
      <c r="E8086" s="690" t="s">
        <v>15290</v>
      </c>
      <c r="F8086" s="690" t="s">
        <v>30</v>
      </c>
      <c r="G8086" s="528" t="s">
        <v>49</v>
      </c>
      <c r="H8086" s="153" t="s">
        <v>15333</v>
      </c>
      <c r="I8086" s="724">
        <v>45840</v>
      </c>
    </row>
    <row r="8087" spans="1:22" s="179" customFormat="1" ht="45" hidden="1">
      <c r="A8087" s="111">
        <v>2019137669</v>
      </c>
      <c r="B8087" s="254" t="s">
        <v>9</v>
      </c>
      <c r="C8087" s="691">
        <v>45833</v>
      </c>
      <c r="D8087" s="119" t="s">
        <v>28</v>
      </c>
      <c r="E8087" s="690" t="s">
        <v>15291</v>
      </c>
      <c r="F8087" s="690" t="s">
        <v>30</v>
      </c>
      <c r="G8087" s="528" t="s">
        <v>23</v>
      </c>
      <c r="H8087" s="153" t="s">
        <v>15347</v>
      </c>
      <c r="I8087" s="724">
        <v>45840</v>
      </c>
    </row>
    <row r="8088" spans="1:22" s="179" customFormat="1" ht="45" hidden="1">
      <c r="A8088" s="111">
        <v>2019137683</v>
      </c>
      <c r="B8088" s="254" t="s">
        <v>9</v>
      </c>
      <c r="C8088" s="733">
        <v>45834</v>
      </c>
      <c r="D8088" s="116" t="s">
        <v>16</v>
      </c>
      <c r="E8088" s="734" t="s">
        <v>15295</v>
      </c>
      <c r="F8088" s="734" t="s">
        <v>34</v>
      </c>
      <c r="G8088" s="528" t="s">
        <v>23</v>
      </c>
      <c r="H8088" s="153" t="s">
        <v>15292</v>
      </c>
      <c r="I8088" s="733">
        <v>45835</v>
      </c>
    </row>
    <row r="8089" spans="1:22" s="179" customFormat="1" ht="30" hidden="1">
      <c r="A8089" s="111">
        <v>2019137688</v>
      </c>
      <c r="B8089" s="254" t="s">
        <v>9</v>
      </c>
      <c r="C8089" s="733">
        <v>45834</v>
      </c>
      <c r="D8089" s="116" t="s">
        <v>16</v>
      </c>
      <c r="E8089" s="734" t="s">
        <v>15296</v>
      </c>
      <c r="F8089" s="734" t="s">
        <v>30</v>
      </c>
      <c r="G8089" s="528" t="s">
        <v>23</v>
      </c>
      <c r="H8089" s="153" t="s">
        <v>15309</v>
      </c>
      <c r="I8089" s="733">
        <v>45835</v>
      </c>
    </row>
    <row r="8090" spans="1:22" s="179" customFormat="1" ht="45" hidden="1">
      <c r="A8090" s="203" t="s">
        <v>15973</v>
      </c>
      <c r="B8090" s="254" t="s">
        <v>9</v>
      </c>
      <c r="C8090" s="691">
        <v>45834</v>
      </c>
      <c r="D8090" s="119" t="s">
        <v>28</v>
      </c>
      <c r="E8090" s="690" t="s">
        <v>15297</v>
      </c>
      <c r="F8090" s="690" t="s">
        <v>22</v>
      </c>
      <c r="G8090" s="528" t="s">
        <v>13</v>
      </c>
      <c r="H8090" s="153" t="s">
        <v>15868</v>
      </c>
      <c r="I8090" s="724">
        <v>45841</v>
      </c>
    </row>
    <row r="8091" spans="1:22" s="179" customFormat="1" ht="60">
      <c r="A8091" s="111" t="s">
        <v>16150</v>
      </c>
      <c r="B8091" s="114" t="s">
        <v>2996</v>
      </c>
      <c r="C8091" s="691">
        <v>45834</v>
      </c>
      <c r="D8091" s="119" t="s">
        <v>28</v>
      </c>
      <c r="E8091" s="690" t="s">
        <v>15300</v>
      </c>
      <c r="F8091" s="690" t="s">
        <v>22</v>
      </c>
      <c r="G8091" s="528" t="s">
        <v>49</v>
      </c>
      <c r="H8091" s="132" t="s">
        <v>15645</v>
      </c>
      <c r="I8091" s="724">
        <v>45841</v>
      </c>
      <c r="J8091" s="920">
        <v>347.32</v>
      </c>
    </row>
    <row r="8092" spans="1:22" s="179" customFormat="1" ht="45" hidden="1">
      <c r="A8092" s="111">
        <v>2019137713</v>
      </c>
      <c r="B8092" s="254" t="s">
        <v>9</v>
      </c>
      <c r="C8092" s="691">
        <v>45834</v>
      </c>
      <c r="D8092" s="119" t="s">
        <v>28</v>
      </c>
      <c r="E8092" s="690" t="s">
        <v>15301</v>
      </c>
      <c r="F8092" s="690" t="s">
        <v>30</v>
      </c>
      <c r="G8092" s="528" t="s">
        <v>49</v>
      </c>
      <c r="H8092" s="153" t="s">
        <v>15347</v>
      </c>
      <c r="I8092" s="724">
        <v>45841</v>
      </c>
    </row>
    <row r="8093" spans="1:22" s="179" customFormat="1" ht="45" hidden="1">
      <c r="A8093" s="111">
        <v>2019137714</v>
      </c>
      <c r="B8093" s="218" t="s">
        <v>9</v>
      </c>
      <c r="C8093" s="691">
        <v>45834</v>
      </c>
      <c r="D8093" s="119" t="s">
        <v>28</v>
      </c>
      <c r="E8093" s="690" t="s">
        <v>15302</v>
      </c>
      <c r="F8093" s="690" t="s">
        <v>30</v>
      </c>
      <c r="G8093" s="528" t="s">
        <v>13</v>
      </c>
      <c r="H8093" s="153" t="s">
        <v>15333</v>
      </c>
      <c r="I8093" s="724">
        <v>45841</v>
      </c>
    </row>
    <row r="8094" spans="1:22" s="179" customFormat="1" ht="30" hidden="1">
      <c r="A8094" s="111">
        <v>2019137717</v>
      </c>
      <c r="B8094" s="235" t="s">
        <v>9</v>
      </c>
      <c r="C8094" s="733">
        <v>45834</v>
      </c>
      <c r="D8094" s="116" t="s">
        <v>16</v>
      </c>
      <c r="E8094" s="734" t="s">
        <v>15303</v>
      </c>
      <c r="F8094" s="734" t="s">
        <v>30</v>
      </c>
      <c r="G8094" s="528" t="s">
        <v>13</v>
      </c>
      <c r="H8094" s="153" t="s">
        <v>15554</v>
      </c>
      <c r="I8094" s="733">
        <v>45835</v>
      </c>
    </row>
    <row r="8095" spans="1:22" s="179" customFormat="1" ht="30" hidden="1">
      <c r="A8095" s="111">
        <v>2019137720</v>
      </c>
      <c r="B8095" s="254" t="s">
        <v>9</v>
      </c>
      <c r="C8095" s="733">
        <v>45834</v>
      </c>
      <c r="D8095" s="116" t="s">
        <v>16</v>
      </c>
      <c r="E8095" s="734" t="s">
        <v>15304</v>
      </c>
      <c r="F8095" s="734" t="s">
        <v>34</v>
      </c>
      <c r="G8095" s="528" t="s">
        <v>23</v>
      </c>
      <c r="H8095" s="153" t="s">
        <v>15309</v>
      </c>
      <c r="I8095" s="733">
        <v>45835</v>
      </c>
    </row>
    <row r="8096" spans="1:22" s="179" customFormat="1" ht="45" hidden="1">
      <c r="A8096" s="111">
        <v>2019137727</v>
      </c>
      <c r="B8096" s="254" t="s">
        <v>9</v>
      </c>
      <c r="C8096" s="691">
        <v>45834</v>
      </c>
      <c r="D8096" s="119" t="s">
        <v>28</v>
      </c>
      <c r="E8096" s="690" t="s">
        <v>15305</v>
      </c>
      <c r="F8096" s="690" t="s">
        <v>30</v>
      </c>
      <c r="G8096" s="528" t="s">
        <v>49</v>
      </c>
      <c r="H8096" s="153" t="s">
        <v>15309</v>
      </c>
      <c r="I8096" s="724">
        <v>45841</v>
      </c>
    </row>
    <row r="8097" spans="1:11" s="179" customFormat="1" ht="60" hidden="1">
      <c r="A8097" s="111">
        <v>2019137737</v>
      </c>
      <c r="B8097" s="102" t="s">
        <v>9</v>
      </c>
      <c r="C8097" s="661">
        <v>45834</v>
      </c>
      <c r="D8097" s="410" t="s">
        <v>10</v>
      </c>
      <c r="E8097" s="690" t="s">
        <v>15306</v>
      </c>
      <c r="F8097" s="663" t="s">
        <v>22</v>
      </c>
      <c r="G8097" s="738" t="s">
        <v>13</v>
      </c>
      <c r="H8097" s="153" t="s">
        <v>15572</v>
      </c>
      <c r="I8097" s="724">
        <v>45849</v>
      </c>
    </row>
    <row r="8098" spans="1:11" s="179" customFormat="1" ht="30" hidden="1">
      <c r="A8098" s="111" t="s">
        <v>16151</v>
      </c>
      <c r="B8098" s="235" t="s">
        <v>9</v>
      </c>
      <c r="C8098" s="691">
        <v>45834</v>
      </c>
      <c r="D8098" s="119" t="s">
        <v>28</v>
      </c>
      <c r="E8098" s="690" t="s">
        <v>15307</v>
      </c>
      <c r="F8098" s="690" t="s">
        <v>30</v>
      </c>
      <c r="G8098" s="528" t="s">
        <v>23</v>
      </c>
      <c r="H8098" s="153" t="s">
        <v>16197</v>
      </c>
      <c r="I8098" s="724">
        <v>45841</v>
      </c>
      <c r="J8098" s="920">
        <v>0</v>
      </c>
      <c r="K8098" s="748"/>
    </row>
    <row r="8099" spans="1:11" s="179" customFormat="1" ht="30" hidden="1">
      <c r="A8099" s="111">
        <v>2019137741</v>
      </c>
      <c r="B8099" s="254" t="s">
        <v>9</v>
      </c>
      <c r="C8099" s="733">
        <v>45834</v>
      </c>
      <c r="D8099" s="116" t="s">
        <v>16</v>
      </c>
      <c r="E8099" s="734" t="s">
        <v>15308</v>
      </c>
      <c r="F8099" s="734" t="s">
        <v>22</v>
      </c>
      <c r="G8099" s="528" t="s">
        <v>23</v>
      </c>
      <c r="H8099" s="153" t="s">
        <v>15309</v>
      </c>
      <c r="I8099" s="733">
        <v>45835</v>
      </c>
    </row>
    <row r="8100" spans="1:11" s="179" customFormat="1" ht="45" hidden="1">
      <c r="A8100" s="111">
        <v>2019137752</v>
      </c>
      <c r="B8100" s="254" t="s">
        <v>9</v>
      </c>
      <c r="C8100" s="733">
        <v>45835</v>
      </c>
      <c r="D8100" s="116" t="s">
        <v>16</v>
      </c>
      <c r="E8100" s="734" t="s">
        <v>15310</v>
      </c>
      <c r="F8100" s="734" t="s">
        <v>30</v>
      </c>
      <c r="G8100" s="528" t="s">
        <v>23</v>
      </c>
      <c r="H8100" s="153" t="s">
        <v>15309</v>
      </c>
      <c r="I8100" s="733">
        <v>45836</v>
      </c>
    </row>
    <row r="8101" spans="1:11" s="179" customFormat="1" ht="30" hidden="1">
      <c r="A8101" s="111">
        <v>2019137754</v>
      </c>
      <c r="B8101" s="254" t="s">
        <v>9</v>
      </c>
      <c r="C8101" s="733">
        <v>45835</v>
      </c>
      <c r="D8101" s="116" t="s">
        <v>16</v>
      </c>
      <c r="E8101" s="734" t="s">
        <v>15311</v>
      </c>
      <c r="F8101" s="734" t="s">
        <v>30</v>
      </c>
      <c r="G8101" s="528" t="s">
        <v>23</v>
      </c>
      <c r="H8101" s="153" t="s">
        <v>15805</v>
      </c>
      <c r="I8101" s="733">
        <v>45836</v>
      </c>
    </row>
    <row r="8102" spans="1:11" s="179" customFormat="1" ht="45" hidden="1">
      <c r="A8102" s="111">
        <v>2019137755</v>
      </c>
      <c r="B8102" s="218" t="s">
        <v>9</v>
      </c>
      <c r="C8102" s="733">
        <v>45835</v>
      </c>
      <c r="D8102" s="116" t="s">
        <v>16</v>
      </c>
      <c r="E8102" s="734" t="s">
        <v>15312</v>
      </c>
      <c r="F8102" s="734" t="s">
        <v>34</v>
      </c>
      <c r="G8102" s="528" t="s">
        <v>23</v>
      </c>
      <c r="H8102" s="153" t="s">
        <v>15309</v>
      </c>
      <c r="I8102" s="733">
        <v>45836</v>
      </c>
    </row>
    <row r="8103" spans="1:11" s="179" customFormat="1" ht="60" hidden="1">
      <c r="A8103" s="111">
        <v>2019137776</v>
      </c>
      <c r="B8103" s="235" t="s">
        <v>9</v>
      </c>
      <c r="C8103" s="691">
        <v>45835</v>
      </c>
      <c r="D8103" s="119" t="s">
        <v>28</v>
      </c>
      <c r="E8103" s="690" t="s">
        <v>15313</v>
      </c>
      <c r="F8103" s="690" t="s">
        <v>30</v>
      </c>
      <c r="G8103" s="528" t="s">
        <v>13</v>
      </c>
      <c r="H8103" s="153" t="s">
        <v>15337</v>
      </c>
      <c r="I8103" s="724">
        <v>45842</v>
      </c>
    </row>
    <row r="8104" spans="1:11" s="179" customFormat="1" ht="30" hidden="1">
      <c r="A8104" s="111" t="s">
        <v>16152</v>
      </c>
      <c r="B8104" s="235" t="s">
        <v>9</v>
      </c>
      <c r="C8104" s="733">
        <v>45835</v>
      </c>
      <c r="D8104" s="116" t="s">
        <v>16</v>
      </c>
      <c r="E8104" s="734" t="s">
        <v>15314</v>
      </c>
      <c r="F8104" s="734" t="s">
        <v>30</v>
      </c>
      <c r="G8104" s="528" t="s">
        <v>23</v>
      </c>
      <c r="H8104" s="153" t="s">
        <v>16197</v>
      </c>
      <c r="I8104" s="733">
        <v>45836</v>
      </c>
      <c r="J8104" s="920">
        <v>0</v>
      </c>
    </row>
    <row r="8105" spans="1:11" s="179" customFormat="1" ht="45" hidden="1">
      <c r="A8105" s="111">
        <v>2019137815</v>
      </c>
      <c r="B8105" s="254" t="s">
        <v>9</v>
      </c>
      <c r="C8105" s="733">
        <v>45838</v>
      </c>
      <c r="D8105" s="116" t="s">
        <v>16</v>
      </c>
      <c r="E8105" s="734" t="s">
        <v>15315</v>
      </c>
      <c r="F8105" s="734" t="s">
        <v>22</v>
      </c>
      <c r="G8105" s="528" t="s">
        <v>23</v>
      </c>
      <c r="H8105" s="153" t="s">
        <v>15500</v>
      </c>
      <c r="I8105" s="733">
        <v>45839</v>
      </c>
    </row>
    <row r="8106" spans="1:11" s="179" customFormat="1" ht="45" hidden="1">
      <c r="A8106" s="111">
        <v>2019137818</v>
      </c>
      <c r="B8106" s="254" t="s">
        <v>9</v>
      </c>
      <c r="C8106" s="733">
        <v>45838</v>
      </c>
      <c r="D8106" s="116" t="s">
        <v>16</v>
      </c>
      <c r="E8106" s="734" t="s">
        <v>15316</v>
      </c>
      <c r="F8106" s="734" t="s">
        <v>22</v>
      </c>
      <c r="G8106" s="528" t="s">
        <v>23</v>
      </c>
      <c r="H8106" s="153" t="s">
        <v>15347</v>
      </c>
      <c r="I8106" s="733">
        <v>45845</v>
      </c>
    </row>
    <row r="8107" spans="1:11" s="179" customFormat="1" ht="30" hidden="1">
      <c r="A8107" s="111">
        <v>2019137829</v>
      </c>
      <c r="B8107" s="254" t="s">
        <v>9</v>
      </c>
      <c r="C8107" s="733">
        <v>45838</v>
      </c>
      <c r="D8107" s="116" t="s">
        <v>16</v>
      </c>
      <c r="E8107" s="734" t="s">
        <v>15317</v>
      </c>
      <c r="F8107" s="734" t="s">
        <v>30</v>
      </c>
      <c r="G8107" s="528" t="s">
        <v>13</v>
      </c>
      <c r="H8107" s="153" t="s">
        <v>15541</v>
      </c>
      <c r="I8107" s="733">
        <v>45839</v>
      </c>
    </row>
    <row r="8108" spans="1:11" s="179" customFormat="1" ht="45.75" hidden="1" customHeight="1">
      <c r="A8108" s="111">
        <v>2019137830</v>
      </c>
      <c r="B8108" s="254" t="s">
        <v>9</v>
      </c>
      <c r="C8108" s="747">
        <v>45838</v>
      </c>
      <c r="D8108" s="116" t="s">
        <v>16</v>
      </c>
      <c r="E8108" s="746" t="s">
        <v>15318</v>
      </c>
      <c r="F8108" s="746" t="s">
        <v>30</v>
      </c>
      <c r="G8108" s="528" t="s">
        <v>23</v>
      </c>
      <c r="H8108" s="153" t="s">
        <v>15319</v>
      </c>
      <c r="I8108" s="747">
        <v>45839</v>
      </c>
    </row>
    <row r="8109" spans="1:11" s="179" customFormat="1" ht="45" hidden="1">
      <c r="A8109" s="111">
        <v>2019137832</v>
      </c>
      <c r="B8109" s="254" t="s">
        <v>9</v>
      </c>
      <c r="C8109" s="733">
        <v>45838</v>
      </c>
      <c r="D8109" s="116" t="s">
        <v>16</v>
      </c>
      <c r="E8109" s="734" t="s">
        <v>15320</v>
      </c>
      <c r="F8109" s="734" t="s">
        <v>30</v>
      </c>
      <c r="G8109" s="528" t="s">
        <v>23</v>
      </c>
      <c r="H8109" s="153" t="s">
        <v>15319</v>
      </c>
      <c r="I8109" s="733">
        <v>45839</v>
      </c>
    </row>
    <row r="8110" spans="1:11" s="179" customFormat="1" ht="30">
      <c r="A8110" s="111" t="s">
        <v>16153</v>
      </c>
      <c r="B8110" s="114" t="s">
        <v>2996</v>
      </c>
      <c r="C8110" s="733">
        <v>45838</v>
      </c>
      <c r="D8110" s="116" t="s">
        <v>16</v>
      </c>
      <c r="E8110" s="734" t="s">
        <v>15321</v>
      </c>
      <c r="F8110" s="734" t="s">
        <v>30</v>
      </c>
      <c r="G8110" s="528" t="s">
        <v>23</v>
      </c>
      <c r="H8110" s="153" t="s">
        <v>16340</v>
      </c>
      <c r="I8110" s="733">
        <v>45839</v>
      </c>
      <c r="J8110" s="920">
        <v>765.74</v>
      </c>
    </row>
    <row r="8111" spans="1:11" s="179" customFormat="1" ht="14.25" hidden="1" customHeight="1" thickBot="1">
      <c r="A8111" s="111">
        <v>2019137835</v>
      </c>
      <c r="B8111" s="725" t="s">
        <v>155</v>
      </c>
      <c r="C8111" s="744">
        <v>45838</v>
      </c>
      <c r="D8111" s="731" t="s">
        <v>16</v>
      </c>
      <c r="E8111" s="745" t="s">
        <v>15322</v>
      </c>
      <c r="F8111" s="745" t="s">
        <v>30</v>
      </c>
      <c r="G8111" s="745" t="s">
        <v>23</v>
      </c>
      <c r="H8111" s="745" t="s">
        <v>157</v>
      </c>
      <c r="I8111" s="744">
        <v>45839</v>
      </c>
    </row>
    <row r="8112" spans="1:11" s="179" customFormat="1" ht="45" hidden="1">
      <c r="A8112" s="111" t="s">
        <v>16154</v>
      </c>
      <c r="B8112" s="254" t="s">
        <v>9</v>
      </c>
      <c r="C8112" s="661">
        <v>45838</v>
      </c>
      <c r="D8112" s="410" t="s">
        <v>10</v>
      </c>
      <c r="E8112" s="690" t="s">
        <v>15323</v>
      </c>
      <c r="F8112" s="663" t="s">
        <v>34</v>
      </c>
      <c r="G8112" s="738" t="s">
        <v>23</v>
      </c>
      <c r="H8112" s="153" t="s">
        <v>16197</v>
      </c>
      <c r="I8112" s="724">
        <v>45853</v>
      </c>
      <c r="J8112" s="920">
        <v>0</v>
      </c>
    </row>
    <row r="8113" spans="1:11" s="179" customFormat="1" ht="45">
      <c r="A8113" s="111" t="s">
        <v>16155</v>
      </c>
      <c r="B8113" s="114" t="s">
        <v>2996</v>
      </c>
      <c r="C8113" s="691">
        <v>45838</v>
      </c>
      <c r="D8113" s="119" t="s">
        <v>10</v>
      </c>
      <c r="E8113" s="690" t="s">
        <v>15325</v>
      </c>
      <c r="F8113" s="690" t="s">
        <v>30</v>
      </c>
      <c r="G8113" s="749" t="s">
        <v>13873</v>
      </c>
      <c r="H8113" s="118" t="s">
        <v>15826</v>
      </c>
      <c r="I8113" s="724">
        <v>45853</v>
      </c>
      <c r="J8113" s="920">
        <v>0</v>
      </c>
      <c r="K8113" s="266"/>
    </row>
    <row r="8114" spans="1:11" s="179" customFormat="1" ht="45" hidden="1">
      <c r="A8114" s="111">
        <v>2019137849</v>
      </c>
      <c r="B8114" s="254" t="s">
        <v>9</v>
      </c>
      <c r="C8114" s="691">
        <v>45838</v>
      </c>
      <c r="D8114" s="119" t="s">
        <v>28</v>
      </c>
      <c r="E8114" s="690" t="s">
        <v>15324</v>
      </c>
      <c r="F8114" s="690" t="s">
        <v>30</v>
      </c>
      <c r="G8114" s="528" t="s">
        <v>13</v>
      </c>
      <c r="H8114" s="153" t="s">
        <v>15333</v>
      </c>
      <c r="I8114" s="724">
        <v>45845</v>
      </c>
    </row>
    <row r="8115" spans="1:11" s="179" customFormat="1" ht="30" hidden="1">
      <c r="A8115" s="111">
        <v>2019137862</v>
      </c>
      <c r="B8115" s="235" t="s">
        <v>9</v>
      </c>
      <c r="C8115" s="691">
        <v>45838</v>
      </c>
      <c r="D8115" s="119" t="s">
        <v>28</v>
      </c>
      <c r="E8115" s="690" t="s">
        <v>15326</v>
      </c>
      <c r="F8115" s="690" t="s">
        <v>22</v>
      </c>
      <c r="G8115" s="528" t="s">
        <v>49</v>
      </c>
      <c r="H8115" s="153" t="s">
        <v>15366</v>
      </c>
      <c r="I8115" s="724">
        <v>45845</v>
      </c>
    </row>
    <row r="8116" spans="1:11" s="179" customFormat="1" ht="30" hidden="1">
      <c r="A8116" s="111">
        <v>2019137863</v>
      </c>
      <c r="B8116" s="254" t="s">
        <v>9</v>
      </c>
      <c r="C8116" s="691">
        <v>45838</v>
      </c>
      <c r="D8116" s="119" t="s">
        <v>28</v>
      </c>
      <c r="E8116" s="690" t="s">
        <v>15327</v>
      </c>
      <c r="F8116" s="690" t="s">
        <v>30</v>
      </c>
      <c r="G8116" s="528" t="s">
        <v>23</v>
      </c>
      <c r="H8116" s="153" t="s">
        <v>15337</v>
      </c>
      <c r="I8116" s="724">
        <v>45845</v>
      </c>
    </row>
    <row r="8117" spans="1:11" s="179" customFormat="1" ht="60" hidden="1">
      <c r="A8117" s="111">
        <v>2019137868</v>
      </c>
      <c r="B8117" s="235" t="s">
        <v>9</v>
      </c>
      <c r="C8117" s="733">
        <v>45839</v>
      </c>
      <c r="D8117" s="116" t="s">
        <v>16</v>
      </c>
      <c r="E8117" s="734" t="s">
        <v>15329</v>
      </c>
      <c r="F8117" s="734" t="s">
        <v>12</v>
      </c>
      <c r="G8117" s="528" t="s">
        <v>23</v>
      </c>
      <c r="H8117" s="153" t="s">
        <v>15799</v>
      </c>
      <c r="I8117" s="733">
        <v>45840</v>
      </c>
    </row>
    <row r="8118" spans="1:11" s="179" customFormat="1" ht="45" hidden="1">
      <c r="A8118" s="111">
        <v>2019137875</v>
      </c>
      <c r="B8118" s="235" t="s">
        <v>9</v>
      </c>
      <c r="C8118" s="661">
        <v>45839</v>
      </c>
      <c r="D8118" s="410" t="s">
        <v>10</v>
      </c>
      <c r="E8118" s="690" t="s">
        <v>15330</v>
      </c>
      <c r="F8118" s="663" t="s">
        <v>30</v>
      </c>
      <c r="G8118" s="738" t="s">
        <v>23</v>
      </c>
      <c r="H8118" s="153" t="s">
        <v>15347</v>
      </c>
      <c r="I8118" s="724">
        <v>45854</v>
      </c>
    </row>
    <row r="8119" spans="1:11" s="179" customFormat="1" ht="30" hidden="1">
      <c r="A8119" s="111">
        <v>2019137885</v>
      </c>
      <c r="B8119" s="254" t="s">
        <v>9</v>
      </c>
      <c r="C8119" s="691">
        <v>45839</v>
      </c>
      <c r="D8119" s="119" t="s">
        <v>28</v>
      </c>
      <c r="E8119" s="690" t="s">
        <v>15331</v>
      </c>
      <c r="F8119" s="690" t="s">
        <v>30</v>
      </c>
      <c r="G8119" s="528" t="s">
        <v>13</v>
      </c>
      <c r="H8119" s="153" t="s">
        <v>15511</v>
      </c>
      <c r="I8119" s="724">
        <v>45846</v>
      </c>
      <c r="K8119" s="266"/>
    </row>
    <row r="8120" spans="1:11" s="179" customFormat="1" ht="45" hidden="1">
      <c r="A8120" s="111">
        <v>2019137889</v>
      </c>
      <c r="B8120" s="254" t="s">
        <v>9</v>
      </c>
      <c r="C8120" s="733">
        <v>45839</v>
      </c>
      <c r="D8120" s="116" t="s">
        <v>16</v>
      </c>
      <c r="E8120" s="734" t="s">
        <v>15332</v>
      </c>
      <c r="F8120" s="734" t="s">
        <v>34</v>
      </c>
      <c r="G8120" s="528" t="s">
        <v>13</v>
      </c>
      <c r="H8120" s="153" t="s">
        <v>15333</v>
      </c>
      <c r="I8120" s="733">
        <v>45840</v>
      </c>
    </row>
    <row r="8121" spans="1:11" s="179" customFormat="1" ht="60">
      <c r="A8121" s="111" t="s">
        <v>16156</v>
      </c>
      <c r="B8121" s="114" t="s">
        <v>2996</v>
      </c>
      <c r="C8121" s="691">
        <v>45839</v>
      </c>
      <c r="D8121" s="119" t="s">
        <v>28</v>
      </c>
      <c r="E8121" s="690" t="s">
        <v>15334</v>
      </c>
      <c r="F8121" s="690" t="s">
        <v>34</v>
      </c>
      <c r="G8121" s="528" t="s">
        <v>23</v>
      </c>
      <c r="H8121" s="118" t="s">
        <v>16320</v>
      </c>
      <c r="I8121" s="724">
        <v>45846</v>
      </c>
      <c r="J8121" s="920">
        <v>0</v>
      </c>
    </row>
    <row r="8122" spans="1:11" s="179" customFormat="1" ht="30">
      <c r="A8122" s="111" t="s">
        <v>16157</v>
      </c>
      <c r="B8122" s="114" t="s">
        <v>2996</v>
      </c>
      <c r="C8122" s="691">
        <v>45839</v>
      </c>
      <c r="D8122" s="119" t="s">
        <v>28</v>
      </c>
      <c r="E8122" s="690" t="s">
        <v>15335</v>
      </c>
      <c r="F8122" s="690" t="s">
        <v>30</v>
      </c>
      <c r="G8122" s="528" t="s">
        <v>49</v>
      </c>
      <c r="H8122" s="118" t="s">
        <v>15328</v>
      </c>
      <c r="I8122" s="724">
        <v>45846</v>
      </c>
      <c r="J8122" s="920">
        <v>0</v>
      </c>
    </row>
    <row r="8123" spans="1:11" s="179" customFormat="1" ht="45" hidden="1">
      <c r="A8123" s="111">
        <v>2019137916</v>
      </c>
      <c r="B8123" s="254" t="s">
        <v>9</v>
      </c>
      <c r="C8123" s="733">
        <v>45839</v>
      </c>
      <c r="D8123" s="116" t="s">
        <v>16</v>
      </c>
      <c r="E8123" s="734" t="s">
        <v>15339</v>
      </c>
      <c r="F8123" s="734" t="s">
        <v>30</v>
      </c>
      <c r="G8123" s="528" t="s">
        <v>23</v>
      </c>
      <c r="H8123" s="153" t="s">
        <v>15337</v>
      </c>
      <c r="I8123" s="733">
        <v>45840</v>
      </c>
    </row>
    <row r="8124" spans="1:11" s="179" customFormat="1" ht="45" hidden="1">
      <c r="A8124" s="111">
        <v>2019137917</v>
      </c>
      <c r="B8124" s="235" t="s">
        <v>9</v>
      </c>
      <c r="C8124" s="733">
        <v>45839</v>
      </c>
      <c r="D8124" s="116" t="s">
        <v>16</v>
      </c>
      <c r="E8124" s="734" t="s">
        <v>15336</v>
      </c>
      <c r="F8124" s="734" t="s">
        <v>30</v>
      </c>
      <c r="G8124" s="528" t="s">
        <v>23</v>
      </c>
      <c r="H8124" s="153" t="s">
        <v>15347</v>
      </c>
      <c r="I8124" s="733">
        <v>45840</v>
      </c>
    </row>
    <row r="8125" spans="1:11" s="179" customFormat="1" ht="45" hidden="1">
      <c r="A8125" s="111">
        <v>2019137929</v>
      </c>
      <c r="B8125" s="254" t="s">
        <v>9</v>
      </c>
      <c r="C8125" s="661">
        <v>45839</v>
      </c>
      <c r="D8125" s="410" t="s">
        <v>10</v>
      </c>
      <c r="E8125" s="690" t="s">
        <v>15338</v>
      </c>
      <c r="F8125" s="663" t="s">
        <v>30</v>
      </c>
      <c r="G8125" s="738" t="s">
        <v>23</v>
      </c>
      <c r="H8125" s="153" t="s">
        <v>15560</v>
      </c>
      <c r="I8125" s="724">
        <v>45854</v>
      </c>
    </row>
    <row r="8126" spans="1:11" s="179" customFormat="1" ht="30" hidden="1">
      <c r="A8126" s="111">
        <v>2019137940</v>
      </c>
      <c r="B8126" s="254" t="s">
        <v>155</v>
      </c>
      <c r="C8126" s="691">
        <v>45840</v>
      </c>
      <c r="D8126" s="119" t="s">
        <v>28</v>
      </c>
      <c r="E8126" s="690" t="s">
        <v>15340</v>
      </c>
      <c r="F8126" s="690" t="s">
        <v>30</v>
      </c>
      <c r="G8126" s="528" t="s">
        <v>49</v>
      </c>
      <c r="H8126" s="118" t="s">
        <v>15341</v>
      </c>
      <c r="I8126" s="724">
        <v>45847</v>
      </c>
    </row>
    <row r="8127" spans="1:11" s="179" customFormat="1" ht="30" hidden="1">
      <c r="A8127" s="111">
        <v>2019137974</v>
      </c>
      <c r="B8127" s="254" t="s">
        <v>9</v>
      </c>
      <c r="C8127" s="733">
        <v>45840</v>
      </c>
      <c r="D8127" s="116" t="s">
        <v>16</v>
      </c>
      <c r="E8127" s="734" t="s">
        <v>15342</v>
      </c>
      <c r="F8127" s="734" t="s">
        <v>30</v>
      </c>
      <c r="G8127" s="528" t="s">
        <v>26</v>
      </c>
      <c r="H8127" s="153" t="s">
        <v>15347</v>
      </c>
      <c r="I8127" s="733">
        <v>45841</v>
      </c>
    </row>
    <row r="8128" spans="1:11" s="179" customFormat="1" ht="30" hidden="1">
      <c r="A8128" s="203">
        <v>2019137981</v>
      </c>
      <c r="B8128" s="254" t="s">
        <v>9</v>
      </c>
      <c r="C8128" s="733">
        <v>45840</v>
      </c>
      <c r="D8128" s="223" t="s">
        <v>32</v>
      </c>
      <c r="E8128" s="734" t="s">
        <v>15343</v>
      </c>
      <c r="F8128" s="734" t="s">
        <v>30</v>
      </c>
      <c r="G8128" s="528" t="s">
        <v>23</v>
      </c>
      <c r="H8128" s="153" t="s">
        <v>15868</v>
      </c>
      <c r="I8128" s="733">
        <v>45873</v>
      </c>
      <c r="K8128" s="555"/>
    </row>
    <row r="8129" spans="1:10" s="179" customFormat="1" ht="45">
      <c r="A8129" s="709">
        <v>2019134802</v>
      </c>
      <c r="B8129" s="114" t="s">
        <v>2996</v>
      </c>
      <c r="C8129" s="691">
        <v>45840</v>
      </c>
      <c r="D8129" s="119" t="s">
        <v>28</v>
      </c>
      <c r="E8129" s="690" t="s">
        <v>15344</v>
      </c>
      <c r="F8129" s="690" t="s">
        <v>22</v>
      </c>
      <c r="G8129" s="528" t="s">
        <v>13</v>
      </c>
      <c r="H8129" s="118" t="s">
        <v>16342</v>
      </c>
      <c r="I8129" s="724">
        <v>45847</v>
      </c>
      <c r="J8129" s="920">
        <v>0</v>
      </c>
    </row>
    <row r="8130" spans="1:10" s="179" customFormat="1" ht="45">
      <c r="A8130" s="726">
        <v>2019137989</v>
      </c>
      <c r="B8130" s="163" t="s">
        <v>1210</v>
      </c>
      <c r="C8130" s="691">
        <v>45840</v>
      </c>
      <c r="D8130" s="119" t="s">
        <v>28</v>
      </c>
      <c r="E8130" s="690" t="s">
        <v>15345</v>
      </c>
      <c r="F8130" s="690" t="s">
        <v>30</v>
      </c>
      <c r="G8130" s="528" t="s">
        <v>49</v>
      </c>
      <c r="H8130" s="153" t="s">
        <v>16240</v>
      </c>
      <c r="I8130" s="724">
        <v>45847</v>
      </c>
      <c r="J8130" s="920">
        <v>0</v>
      </c>
    </row>
    <row r="8131" spans="1:10" s="179" customFormat="1" ht="45" hidden="1">
      <c r="A8131" s="163">
        <v>2019138002</v>
      </c>
      <c r="B8131" s="235" t="s">
        <v>9</v>
      </c>
      <c r="C8131" s="691">
        <v>45840</v>
      </c>
      <c r="D8131" s="119" t="s">
        <v>28</v>
      </c>
      <c r="E8131" s="690" t="s">
        <v>15346</v>
      </c>
      <c r="F8131" s="690" t="s">
        <v>34</v>
      </c>
      <c r="G8131" s="528" t="s">
        <v>49</v>
      </c>
      <c r="H8131" s="153" t="s">
        <v>15815</v>
      </c>
      <c r="I8131" s="724">
        <v>45847</v>
      </c>
    </row>
    <row r="8132" spans="1:10" s="179" customFormat="1" ht="22.5" hidden="1">
      <c r="A8132" s="119">
        <v>2019138014</v>
      </c>
      <c r="B8132" s="235" t="s">
        <v>9</v>
      </c>
      <c r="C8132" s="691">
        <v>45840</v>
      </c>
      <c r="D8132" s="119" t="s">
        <v>28</v>
      </c>
      <c r="E8132" s="690" t="s">
        <v>15348</v>
      </c>
      <c r="F8132" s="690" t="s">
        <v>30</v>
      </c>
      <c r="G8132" s="528" t="s">
        <v>13</v>
      </c>
      <c r="H8132" s="153" t="s">
        <v>15347</v>
      </c>
      <c r="I8132" s="724">
        <v>45847</v>
      </c>
    </row>
    <row r="8133" spans="1:10" s="179" customFormat="1" ht="75" hidden="1">
      <c r="A8133" s="163">
        <v>2019138023</v>
      </c>
      <c r="B8133" s="254" t="s">
        <v>9</v>
      </c>
      <c r="C8133" s="691">
        <v>45841</v>
      </c>
      <c r="D8133" s="119" t="s">
        <v>28</v>
      </c>
      <c r="E8133" s="690" t="s">
        <v>15350</v>
      </c>
      <c r="F8133" s="690" t="s">
        <v>34</v>
      </c>
      <c r="G8133" s="528" t="s">
        <v>49</v>
      </c>
      <c r="H8133" s="118" t="s">
        <v>15349</v>
      </c>
      <c r="I8133" s="724">
        <v>45848</v>
      </c>
    </row>
    <row r="8134" spans="1:10" s="179" customFormat="1" ht="30" hidden="1">
      <c r="A8134" s="119">
        <v>2019138031</v>
      </c>
      <c r="B8134" s="254" t="s">
        <v>9</v>
      </c>
      <c r="C8134" s="661">
        <v>45841</v>
      </c>
      <c r="D8134" s="410" t="s">
        <v>10</v>
      </c>
      <c r="E8134" s="690" t="s">
        <v>15351</v>
      </c>
      <c r="F8134" s="663" t="s">
        <v>34</v>
      </c>
      <c r="G8134" s="738" t="s">
        <v>23</v>
      </c>
      <c r="H8134" s="153" t="s">
        <v>15369</v>
      </c>
      <c r="I8134" s="724">
        <v>45856</v>
      </c>
    </row>
    <row r="8135" spans="1:10" s="179" customFormat="1" ht="60" hidden="1">
      <c r="A8135" s="119">
        <v>2019138036</v>
      </c>
      <c r="B8135" s="235" t="s">
        <v>9</v>
      </c>
      <c r="C8135" s="691">
        <v>45841</v>
      </c>
      <c r="D8135" s="119" t="s">
        <v>28</v>
      </c>
      <c r="E8135" s="690" t="s">
        <v>15352</v>
      </c>
      <c r="F8135" s="690" t="s">
        <v>30</v>
      </c>
      <c r="G8135" s="528" t="s">
        <v>49</v>
      </c>
      <c r="H8135" s="153" t="s">
        <v>15362</v>
      </c>
      <c r="I8135" s="724">
        <v>45848</v>
      </c>
    </row>
    <row r="8136" spans="1:10" s="179" customFormat="1" ht="30">
      <c r="A8136" s="709">
        <v>2019138040</v>
      </c>
      <c r="B8136" s="114" t="s">
        <v>2996</v>
      </c>
      <c r="C8136" s="691">
        <v>45841</v>
      </c>
      <c r="D8136" s="119" t="s">
        <v>28</v>
      </c>
      <c r="E8136" s="690" t="s">
        <v>15354</v>
      </c>
      <c r="F8136" s="690" t="s">
        <v>30</v>
      </c>
      <c r="G8136" s="528" t="s">
        <v>49</v>
      </c>
      <c r="H8136" s="118" t="s">
        <v>15349</v>
      </c>
      <c r="I8136" s="724">
        <v>45848</v>
      </c>
      <c r="J8136" s="920">
        <v>0</v>
      </c>
    </row>
    <row r="8137" spans="1:10" s="179" customFormat="1" ht="45">
      <c r="A8137" s="709">
        <v>2019138042</v>
      </c>
      <c r="B8137" s="114" t="s">
        <v>2996</v>
      </c>
      <c r="C8137" s="691">
        <v>45841</v>
      </c>
      <c r="D8137" s="119" t="s">
        <v>28</v>
      </c>
      <c r="E8137" s="690" t="s">
        <v>15356</v>
      </c>
      <c r="F8137" s="690" t="s">
        <v>22</v>
      </c>
      <c r="G8137" s="528" t="s">
        <v>13</v>
      </c>
      <c r="H8137" s="118" t="s">
        <v>15379</v>
      </c>
      <c r="I8137" s="724">
        <v>45848</v>
      </c>
      <c r="J8137" s="920">
        <v>0</v>
      </c>
    </row>
    <row r="8138" spans="1:10" s="179" customFormat="1" ht="30" hidden="1">
      <c r="A8138" s="119">
        <v>2019138047</v>
      </c>
      <c r="B8138" s="235" t="s">
        <v>9</v>
      </c>
      <c r="C8138" s="691">
        <v>45841</v>
      </c>
      <c r="D8138" s="119" t="s">
        <v>28</v>
      </c>
      <c r="E8138" s="690" t="s">
        <v>15357</v>
      </c>
      <c r="F8138" s="690" t="s">
        <v>30</v>
      </c>
      <c r="G8138" s="403" t="s">
        <v>23</v>
      </c>
      <c r="H8138" s="153" t="s">
        <v>15362</v>
      </c>
      <c r="I8138" s="724">
        <v>45848</v>
      </c>
    </row>
    <row r="8139" spans="1:10" s="179" customFormat="1" ht="45" hidden="1">
      <c r="A8139" s="119">
        <v>2019138074</v>
      </c>
      <c r="B8139" s="235" t="s">
        <v>9</v>
      </c>
      <c r="C8139" s="733">
        <v>45842</v>
      </c>
      <c r="D8139" s="116" t="s">
        <v>16</v>
      </c>
      <c r="E8139" s="734" t="s">
        <v>15363</v>
      </c>
      <c r="F8139" s="734" t="s">
        <v>30</v>
      </c>
      <c r="G8139" s="403" t="s">
        <v>23</v>
      </c>
      <c r="H8139" s="153" t="s">
        <v>15366</v>
      </c>
      <c r="I8139" s="733">
        <v>45843</v>
      </c>
    </row>
    <row r="8140" spans="1:10" s="179" customFormat="1" ht="60" hidden="1">
      <c r="A8140" s="163">
        <v>2019138090</v>
      </c>
      <c r="B8140" s="254" t="s">
        <v>9</v>
      </c>
      <c r="C8140" s="733">
        <v>45842</v>
      </c>
      <c r="D8140" s="223" t="s">
        <v>32</v>
      </c>
      <c r="E8140" s="734" t="s">
        <v>15360</v>
      </c>
      <c r="F8140" s="734" t="s">
        <v>22</v>
      </c>
      <c r="G8140" s="528" t="s">
        <v>13</v>
      </c>
      <c r="H8140" s="153" t="s">
        <v>15448</v>
      </c>
      <c r="I8140" s="733">
        <v>45873</v>
      </c>
    </row>
    <row r="8141" spans="1:10" s="179" customFormat="1" ht="22.5" hidden="1">
      <c r="A8141" s="119">
        <v>2019138091</v>
      </c>
      <c r="B8141" s="254" t="s">
        <v>9</v>
      </c>
      <c r="C8141" s="661">
        <v>45842</v>
      </c>
      <c r="D8141" s="410" t="s">
        <v>10</v>
      </c>
      <c r="E8141" s="690" t="s">
        <v>15361</v>
      </c>
      <c r="F8141" s="663" t="s">
        <v>22</v>
      </c>
      <c r="G8141" s="738" t="s">
        <v>13</v>
      </c>
      <c r="H8141" s="153" t="s">
        <v>15398</v>
      </c>
      <c r="I8141" s="724">
        <v>45857</v>
      </c>
    </row>
    <row r="8142" spans="1:10" s="179" customFormat="1" ht="45" hidden="1">
      <c r="A8142" s="709">
        <v>2019138105</v>
      </c>
      <c r="B8142" s="235" t="s">
        <v>9</v>
      </c>
      <c r="C8142" s="733">
        <v>45842</v>
      </c>
      <c r="D8142" s="223" t="s">
        <v>32</v>
      </c>
      <c r="E8142" s="734" t="s">
        <v>15364</v>
      </c>
      <c r="F8142" s="734" t="s">
        <v>30</v>
      </c>
      <c r="G8142" s="528" t="s">
        <v>23</v>
      </c>
      <c r="H8142" s="153" t="s">
        <v>15646</v>
      </c>
      <c r="I8142" s="733">
        <v>45873</v>
      </c>
    </row>
    <row r="8143" spans="1:10" s="179" customFormat="1" ht="60" hidden="1">
      <c r="A8143" s="119">
        <v>2019138108</v>
      </c>
      <c r="B8143" s="235" t="s">
        <v>9</v>
      </c>
      <c r="C8143" s="733">
        <v>45842</v>
      </c>
      <c r="D8143" s="116" t="s">
        <v>16</v>
      </c>
      <c r="E8143" s="734" t="s">
        <v>15365</v>
      </c>
      <c r="F8143" s="734" t="s">
        <v>30</v>
      </c>
      <c r="G8143" s="528" t="s">
        <v>13</v>
      </c>
      <c r="H8143" s="153" t="s">
        <v>15362</v>
      </c>
      <c r="I8143" s="733">
        <v>45843</v>
      </c>
    </row>
    <row r="8144" spans="1:10" s="179" customFormat="1" ht="30" hidden="1">
      <c r="A8144" s="163">
        <v>2019138127</v>
      </c>
      <c r="B8144" s="254" t="s">
        <v>9</v>
      </c>
      <c r="C8144" s="733">
        <v>45845</v>
      </c>
      <c r="D8144" s="116" t="s">
        <v>16</v>
      </c>
      <c r="E8144" s="734" t="s">
        <v>15367</v>
      </c>
      <c r="F8144" s="734" t="s">
        <v>22</v>
      </c>
      <c r="G8144" s="528" t="s">
        <v>23</v>
      </c>
      <c r="H8144" s="153" t="s">
        <v>15496</v>
      </c>
      <c r="I8144" s="733">
        <v>45846</v>
      </c>
    </row>
    <row r="8145" spans="1:10" s="179" customFormat="1" ht="60">
      <c r="A8145" s="709">
        <v>2019138132</v>
      </c>
      <c r="B8145" s="114" t="s">
        <v>2996</v>
      </c>
      <c r="C8145" s="691">
        <v>45845</v>
      </c>
      <c r="D8145" s="119" t="s">
        <v>28</v>
      </c>
      <c r="E8145" s="690" t="s">
        <v>15368</v>
      </c>
      <c r="F8145" s="690" t="s">
        <v>30</v>
      </c>
      <c r="G8145" s="528" t="s">
        <v>49</v>
      </c>
      <c r="H8145" s="118" t="s">
        <v>16008</v>
      </c>
      <c r="I8145" s="724">
        <v>45852</v>
      </c>
      <c r="J8145" s="920">
        <v>0</v>
      </c>
    </row>
    <row r="8146" spans="1:10" s="179" customFormat="1" ht="45" hidden="1">
      <c r="A8146" s="119">
        <v>2019138158</v>
      </c>
      <c r="B8146" s="254" t="s">
        <v>9</v>
      </c>
      <c r="C8146" s="661">
        <v>45845</v>
      </c>
      <c r="D8146" s="410" t="s">
        <v>10</v>
      </c>
      <c r="E8146" s="690" t="s">
        <v>15370</v>
      </c>
      <c r="F8146" s="663" t="s">
        <v>30</v>
      </c>
      <c r="G8146" s="738" t="s">
        <v>23</v>
      </c>
      <c r="H8146" s="153" t="s">
        <v>15448</v>
      </c>
      <c r="I8146" s="724">
        <v>45860</v>
      </c>
    </row>
    <row r="8147" spans="1:10" s="179" customFormat="1" ht="30" hidden="1">
      <c r="A8147" s="119">
        <v>2019138161</v>
      </c>
      <c r="B8147" s="254" t="s">
        <v>9</v>
      </c>
      <c r="C8147" s="691">
        <v>45845</v>
      </c>
      <c r="D8147" s="119" t="s">
        <v>28</v>
      </c>
      <c r="E8147" s="690" t="s">
        <v>15371</v>
      </c>
      <c r="F8147" s="690" t="s">
        <v>30</v>
      </c>
      <c r="G8147" s="528" t="s">
        <v>128</v>
      </c>
      <c r="H8147" s="153" t="s">
        <v>15448</v>
      </c>
      <c r="I8147" s="724">
        <v>45852</v>
      </c>
    </row>
    <row r="8148" spans="1:10" s="179" customFormat="1" ht="45.75" hidden="1" thickBot="1">
      <c r="A8148" s="756">
        <v>2019138178</v>
      </c>
      <c r="B8148" s="759" t="s">
        <v>155</v>
      </c>
      <c r="C8148" s="757">
        <v>45845</v>
      </c>
      <c r="D8148" s="760" t="s">
        <v>10</v>
      </c>
      <c r="E8148" s="758" t="s">
        <v>15372</v>
      </c>
      <c r="F8148" s="758" t="s">
        <v>30</v>
      </c>
      <c r="G8148" s="758" t="s">
        <v>23</v>
      </c>
      <c r="H8148" s="758" t="s">
        <v>157</v>
      </c>
      <c r="I8148" s="757">
        <v>45860</v>
      </c>
    </row>
    <row r="8149" spans="1:10" s="179" customFormat="1" ht="30" hidden="1">
      <c r="A8149" s="119">
        <v>2019138186</v>
      </c>
      <c r="B8149" s="254" t="s">
        <v>9</v>
      </c>
      <c r="C8149" s="691">
        <v>45845</v>
      </c>
      <c r="D8149" s="119" t="s">
        <v>28</v>
      </c>
      <c r="E8149" s="690" t="s">
        <v>15373</v>
      </c>
      <c r="F8149" s="690" t="s">
        <v>30</v>
      </c>
      <c r="G8149" s="528" t="s">
        <v>13</v>
      </c>
      <c r="H8149" s="153" t="s">
        <v>15496</v>
      </c>
      <c r="I8149" s="724">
        <v>45852</v>
      </c>
    </row>
    <row r="8150" spans="1:10" s="179" customFormat="1" ht="30" hidden="1">
      <c r="A8150" s="709">
        <v>2019138189</v>
      </c>
      <c r="B8150" s="235" t="s">
        <v>9</v>
      </c>
      <c r="C8150" s="691">
        <v>45845</v>
      </c>
      <c r="D8150" s="119" t="s">
        <v>28</v>
      </c>
      <c r="E8150" s="690" t="s">
        <v>15374</v>
      </c>
      <c r="F8150" s="690" t="s">
        <v>30</v>
      </c>
      <c r="G8150" s="528" t="s">
        <v>23</v>
      </c>
      <c r="H8150" s="153" t="s">
        <v>15657</v>
      </c>
      <c r="I8150" s="724">
        <v>45852</v>
      </c>
    </row>
    <row r="8151" spans="1:10" s="179" customFormat="1" ht="30" hidden="1">
      <c r="A8151" s="119">
        <v>2019138193</v>
      </c>
      <c r="B8151" s="254" t="s">
        <v>9</v>
      </c>
      <c r="C8151" s="691">
        <v>45846</v>
      </c>
      <c r="D8151" s="119" t="s">
        <v>28</v>
      </c>
      <c r="E8151" s="690" t="s">
        <v>15375</v>
      </c>
      <c r="F8151" s="690" t="s">
        <v>30</v>
      </c>
      <c r="G8151" s="528" t="s">
        <v>49</v>
      </c>
      <c r="H8151" s="153" t="s">
        <v>15386</v>
      </c>
      <c r="I8151" s="724">
        <v>45853</v>
      </c>
    </row>
    <row r="8152" spans="1:10" s="179" customFormat="1" ht="60" hidden="1">
      <c r="A8152" s="119">
        <v>2019138203</v>
      </c>
      <c r="B8152" s="254" t="s">
        <v>9</v>
      </c>
      <c r="C8152" s="733">
        <v>45846</v>
      </c>
      <c r="D8152" s="116" t="s">
        <v>16</v>
      </c>
      <c r="E8152" s="734" t="s">
        <v>15376</v>
      </c>
      <c r="F8152" s="734" t="s">
        <v>34</v>
      </c>
      <c r="G8152" s="528" t="s">
        <v>23</v>
      </c>
      <c r="H8152" s="153" t="s">
        <v>15500</v>
      </c>
      <c r="I8152" s="733">
        <v>45847</v>
      </c>
    </row>
    <row r="8153" spans="1:10" s="179" customFormat="1" ht="45" hidden="1">
      <c r="A8153" s="163">
        <v>2019138214</v>
      </c>
      <c r="B8153" s="254" t="s">
        <v>9</v>
      </c>
      <c r="C8153" s="733">
        <v>45846</v>
      </c>
      <c r="D8153" s="116" t="s">
        <v>16</v>
      </c>
      <c r="E8153" s="734" t="s">
        <v>15378</v>
      </c>
      <c r="F8153" s="734" t="s">
        <v>146</v>
      </c>
      <c r="G8153" s="528" t="s">
        <v>23</v>
      </c>
      <c r="H8153" s="153" t="s">
        <v>15466</v>
      </c>
      <c r="I8153" s="733">
        <v>45847</v>
      </c>
    </row>
    <row r="8154" spans="1:10" s="179" customFormat="1" ht="60" hidden="1">
      <c r="A8154" s="726">
        <v>2019138232</v>
      </c>
      <c r="B8154" s="254" t="s">
        <v>9</v>
      </c>
      <c r="C8154" s="733">
        <v>45846</v>
      </c>
      <c r="D8154" s="116" t="s">
        <v>16</v>
      </c>
      <c r="E8154" s="734" t="s">
        <v>15380</v>
      </c>
      <c r="F8154" s="734" t="s">
        <v>12</v>
      </c>
      <c r="G8154" s="528" t="s">
        <v>23</v>
      </c>
      <c r="H8154" s="153" t="s">
        <v>15810</v>
      </c>
      <c r="I8154" s="733">
        <v>45847</v>
      </c>
    </row>
    <row r="8155" spans="1:10" s="179" customFormat="1" ht="30" hidden="1">
      <c r="A8155" s="119">
        <v>2019138237</v>
      </c>
      <c r="B8155" s="254" t="s">
        <v>9</v>
      </c>
      <c r="C8155" s="691">
        <v>45846</v>
      </c>
      <c r="D8155" s="119" t="s">
        <v>28</v>
      </c>
      <c r="E8155" s="690" t="s">
        <v>15382</v>
      </c>
      <c r="F8155" s="690" t="s">
        <v>22</v>
      </c>
      <c r="G8155" s="761" t="s">
        <v>13873</v>
      </c>
      <c r="H8155" s="153" t="s">
        <v>15386</v>
      </c>
      <c r="I8155" s="724">
        <v>45853</v>
      </c>
    </row>
    <row r="8156" spans="1:10" s="179" customFormat="1" ht="30" hidden="1">
      <c r="A8156" s="119">
        <v>2019112739</v>
      </c>
      <c r="B8156" s="235" t="s">
        <v>9</v>
      </c>
      <c r="C8156" s="733">
        <v>45846</v>
      </c>
      <c r="D8156" s="116" t="s">
        <v>16</v>
      </c>
      <c r="E8156" s="734" t="s">
        <v>15383</v>
      </c>
      <c r="F8156" s="734" t="s">
        <v>30</v>
      </c>
      <c r="G8156" s="528" t="s">
        <v>23</v>
      </c>
      <c r="H8156" s="153" t="s">
        <v>15448</v>
      </c>
      <c r="I8156" s="733">
        <v>45847</v>
      </c>
    </row>
    <row r="8157" spans="1:10" s="179" customFormat="1" ht="60" hidden="1">
      <c r="A8157" s="726">
        <v>2019138257</v>
      </c>
      <c r="B8157" s="235" t="s">
        <v>9</v>
      </c>
      <c r="C8157" s="691">
        <v>45846</v>
      </c>
      <c r="D8157" s="119" t="s">
        <v>28</v>
      </c>
      <c r="E8157" s="690" t="s">
        <v>15384</v>
      </c>
      <c r="F8157" s="690" t="s">
        <v>12</v>
      </c>
      <c r="G8157" s="528" t="s">
        <v>23</v>
      </c>
      <c r="H8157" s="153" t="s">
        <v>15972</v>
      </c>
      <c r="I8157" s="724">
        <v>45853</v>
      </c>
    </row>
    <row r="8158" spans="1:10" s="179" customFormat="1" ht="30" hidden="1">
      <c r="A8158" s="119">
        <v>2019138263</v>
      </c>
      <c r="B8158" s="254" t="s">
        <v>9</v>
      </c>
      <c r="C8158" s="661">
        <v>45846</v>
      </c>
      <c r="D8158" s="410" t="s">
        <v>10</v>
      </c>
      <c r="E8158" s="690" t="s">
        <v>15385</v>
      </c>
      <c r="F8158" s="663" t="s">
        <v>30</v>
      </c>
      <c r="G8158" s="738" t="s">
        <v>23</v>
      </c>
      <c r="H8158" s="153" t="s">
        <v>15529</v>
      </c>
      <c r="I8158" s="724">
        <v>45861</v>
      </c>
    </row>
    <row r="8159" spans="1:10" s="179" customFormat="1" ht="30" hidden="1">
      <c r="A8159" s="119">
        <v>2019138267</v>
      </c>
      <c r="B8159" s="254" t="s">
        <v>9</v>
      </c>
      <c r="C8159" s="733">
        <v>45847</v>
      </c>
      <c r="D8159" s="116" t="s">
        <v>16</v>
      </c>
      <c r="E8159" s="734" t="s">
        <v>15387</v>
      </c>
      <c r="F8159" s="734" t="s">
        <v>34</v>
      </c>
      <c r="G8159" s="528" t="s">
        <v>23</v>
      </c>
      <c r="H8159" s="153" t="s">
        <v>15496</v>
      </c>
      <c r="I8159" s="733">
        <v>45848</v>
      </c>
    </row>
    <row r="8160" spans="1:10" s="179" customFormat="1" ht="30" hidden="1">
      <c r="A8160" s="119">
        <v>2019138272</v>
      </c>
      <c r="B8160" s="254" t="s">
        <v>9</v>
      </c>
      <c r="C8160" s="733">
        <v>45847</v>
      </c>
      <c r="D8160" s="116" t="s">
        <v>16</v>
      </c>
      <c r="E8160" s="734" t="s">
        <v>15388</v>
      </c>
      <c r="F8160" s="734" t="s">
        <v>22</v>
      </c>
      <c r="G8160" s="528" t="s">
        <v>23</v>
      </c>
      <c r="H8160" s="153" t="s">
        <v>15496</v>
      </c>
      <c r="I8160" s="733">
        <v>45848</v>
      </c>
    </row>
    <row r="8161" spans="1:10" s="179" customFormat="1" ht="45" hidden="1">
      <c r="A8161" s="119">
        <v>2019138275</v>
      </c>
      <c r="B8161" s="254" t="s">
        <v>9</v>
      </c>
      <c r="C8161" s="733">
        <v>45847</v>
      </c>
      <c r="D8161" s="116" t="s">
        <v>16</v>
      </c>
      <c r="E8161" s="734" t="s">
        <v>15389</v>
      </c>
      <c r="F8161" s="734" t="s">
        <v>34</v>
      </c>
      <c r="G8161" s="528" t="s">
        <v>23</v>
      </c>
      <c r="H8161" s="153" t="s">
        <v>15398</v>
      </c>
      <c r="I8161" s="733">
        <v>45848</v>
      </c>
    </row>
    <row r="8162" spans="1:10" s="179" customFormat="1" ht="75" hidden="1">
      <c r="A8162" s="709">
        <v>2019138290</v>
      </c>
      <c r="B8162" s="235" t="s">
        <v>9</v>
      </c>
      <c r="C8162" s="691">
        <v>45847</v>
      </c>
      <c r="D8162" s="119" t="s">
        <v>28</v>
      </c>
      <c r="E8162" s="690" t="s">
        <v>15390</v>
      </c>
      <c r="F8162" s="690" t="s">
        <v>34</v>
      </c>
      <c r="G8162" s="761" t="s">
        <v>49</v>
      </c>
      <c r="H8162" s="153" t="s">
        <v>15868</v>
      </c>
      <c r="I8162" s="724">
        <v>45854</v>
      </c>
    </row>
    <row r="8163" spans="1:10" s="179" customFormat="1" ht="30" hidden="1">
      <c r="A8163" s="119">
        <v>2019138291</v>
      </c>
      <c r="B8163" s="254" t="s">
        <v>9</v>
      </c>
      <c r="C8163" s="691">
        <v>45847</v>
      </c>
      <c r="D8163" s="119" t="s">
        <v>28</v>
      </c>
      <c r="E8163" s="690" t="s">
        <v>15392</v>
      </c>
      <c r="F8163" s="690" t="s">
        <v>34</v>
      </c>
      <c r="G8163" s="761" t="s">
        <v>13</v>
      </c>
      <c r="H8163" s="153" t="s">
        <v>15496</v>
      </c>
      <c r="I8163" s="724">
        <v>45854</v>
      </c>
    </row>
    <row r="8164" spans="1:10" s="179" customFormat="1" ht="45" hidden="1">
      <c r="A8164" s="119">
        <v>2019138294</v>
      </c>
      <c r="B8164" s="254" t="s">
        <v>9</v>
      </c>
      <c r="C8164" s="691">
        <v>45847</v>
      </c>
      <c r="D8164" s="119" t="s">
        <v>28</v>
      </c>
      <c r="E8164" s="690" t="s">
        <v>15391</v>
      </c>
      <c r="F8164" s="690" t="s">
        <v>30</v>
      </c>
      <c r="G8164" s="528" t="s">
        <v>23</v>
      </c>
      <c r="H8164" s="153" t="s">
        <v>15472</v>
      </c>
      <c r="I8164" s="724">
        <v>45854</v>
      </c>
    </row>
    <row r="8165" spans="1:10" s="179" customFormat="1" ht="60" hidden="1">
      <c r="A8165" s="119">
        <v>2019138322</v>
      </c>
      <c r="B8165" s="254" t="s">
        <v>9</v>
      </c>
      <c r="C8165" s="733">
        <v>45847</v>
      </c>
      <c r="D8165" s="116" t="s">
        <v>16</v>
      </c>
      <c r="E8165" s="734" t="s">
        <v>15393</v>
      </c>
      <c r="F8165" s="734" t="s">
        <v>22</v>
      </c>
      <c r="G8165" s="528" t="s">
        <v>49</v>
      </c>
      <c r="H8165" s="153" t="s">
        <v>15448</v>
      </c>
      <c r="I8165" s="733">
        <v>45848</v>
      </c>
    </row>
    <row r="8166" spans="1:10" s="179" customFormat="1" ht="30" hidden="1">
      <c r="A8166" s="119">
        <v>2019138330</v>
      </c>
      <c r="B8166" s="235" t="s">
        <v>9</v>
      </c>
      <c r="C8166" s="661">
        <v>45847</v>
      </c>
      <c r="D8166" s="410" t="s">
        <v>10</v>
      </c>
      <c r="E8166" s="766" t="s">
        <v>15462</v>
      </c>
      <c r="F8166" s="663" t="s">
        <v>30</v>
      </c>
      <c r="G8166" s="738" t="s">
        <v>23</v>
      </c>
      <c r="H8166" s="153" t="s">
        <v>15448</v>
      </c>
      <c r="I8166" s="724">
        <v>45862</v>
      </c>
    </row>
    <row r="8167" spans="1:10" s="179" customFormat="1" ht="45" hidden="1">
      <c r="A8167" s="119">
        <v>2019138335</v>
      </c>
      <c r="B8167" s="254" t="s">
        <v>9</v>
      </c>
      <c r="C8167" s="661">
        <v>45847</v>
      </c>
      <c r="D8167" s="410" t="s">
        <v>10</v>
      </c>
      <c r="E8167" s="690" t="s">
        <v>15394</v>
      </c>
      <c r="F8167" s="663" t="s">
        <v>30</v>
      </c>
      <c r="G8167" s="738" t="s">
        <v>23</v>
      </c>
      <c r="H8167" s="153" t="s">
        <v>15529</v>
      </c>
      <c r="I8167" s="724">
        <v>45862</v>
      </c>
    </row>
    <row r="8168" spans="1:10" s="179" customFormat="1" ht="60" hidden="1">
      <c r="A8168" s="726">
        <v>2019138343</v>
      </c>
      <c r="B8168" s="254" t="s">
        <v>9</v>
      </c>
      <c r="C8168" s="733">
        <v>45848</v>
      </c>
      <c r="D8168" s="116" t="s">
        <v>16</v>
      </c>
      <c r="E8168" s="734" t="s">
        <v>15396</v>
      </c>
      <c r="F8168" s="734" t="s">
        <v>30</v>
      </c>
      <c r="G8168" s="761" t="s">
        <v>49</v>
      </c>
      <c r="H8168" s="153" t="s">
        <v>15814</v>
      </c>
      <c r="I8168" s="733">
        <v>45849</v>
      </c>
    </row>
    <row r="8169" spans="1:10" s="179" customFormat="1" ht="75" hidden="1">
      <c r="A8169" s="726">
        <v>2019138346</v>
      </c>
      <c r="B8169" s="254" t="s">
        <v>9</v>
      </c>
      <c r="C8169" s="733">
        <v>45848</v>
      </c>
      <c r="D8169" s="223" t="s">
        <v>32</v>
      </c>
      <c r="E8169" s="734" t="s">
        <v>15397</v>
      </c>
      <c r="F8169" s="734" t="s">
        <v>34</v>
      </c>
      <c r="G8169" s="738" t="s">
        <v>23</v>
      </c>
      <c r="H8169" s="153" t="s">
        <v>15840</v>
      </c>
      <c r="I8169" s="733">
        <v>45879</v>
      </c>
    </row>
    <row r="8170" spans="1:10" s="179" customFormat="1" ht="45" hidden="1">
      <c r="A8170" s="119">
        <v>2019138350</v>
      </c>
      <c r="B8170" s="254" t="s">
        <v>9</v>
      </c>
      <c r="C8170" s="733">
        <v>45848</v>
      </c>
      <c r="D8170" s="116" t="s">
        <v>16</v>
      </c>
      <c r="E8170" s="734" t="s">
        <v>15399</v>
      </c>
      <c r="F8170" s="734" t="s">
        <v>34</v>
      </c>
      <c r="G8170" s="738" t="s">
        <v>23</v>
      </c>
      <c r="H8170" s="153" t="s">
        <v>15500</v>
      </c>
      <c r="I8170" s="733">
        <v>45849</v>
      </c>
    </row>
    <row r="8171" spans="1:10" s="179" customFormat="1" ht="45">
      <c r="A8171" s="709">
        <v>2019138352</v>
      </c>
      <c r="B8171" s="114" t="s">
        <v>2996</v>
      </c>
      <c r="C8171" s="691">
        <v>45848</v>
      </c>
      <c r="D8171" s="119" t="s">
        <v>28</v>
      </c>
      <c r="E8171" s="690" t="s">
        <v>15400</v>
      </c>
      <c r="F8171" s="690" t="s">
        <v>34</v>
      </c>
      <c r="G8171" s="761" t="s">
        <v>49</v>
      </c>
      <c r="H8171" s="177" t="s">
        <v>15567</v>
      </c>
      <c r="I8171" s="724">
        <v>45855</v>
      </c>
      <c r="J8171" s="920">
        <v>0</v>
      </c>
    </row>
    <row r="8172" spans="1:10" s="179" customFormat="1" ht="30">
      <c r="A8172" s="709">
        <v>2019138353</v>
      </c>
      <c r="B8172" s="114" t="s">
        <v>2996</v>
      </c>
      <c r="C8172" s="661">
        <v>45848</v>
      </c>
      <c r="D8172" s="410" t="s">
        <v>28</v>
      </c>
      <c r="E8172" s="690" t="s">
        <v>15401</v>
      </c>
      <c r="F8172" s="663" t="s">
        <v>34</v>
      </c>
      <c r="G8172" s="738" t="s">
        <v>49</v>
      </c>
      <c r="H8172" s="177" t="s">
        <v>15567</v>
      </c>
      <c r="I8172" s="724">
        <v>45855</v>
      </c>
      <c r="J8172" s="920">
        <v>0</v>
      </c>
    </row>
    <row r="8173" spans="1:10" s="179" customFormat="1" ht="30" hidden="1">
      <c r="A8173" s="119">
        <v>2019138355</v>
      </c>
      <c r="B8173" s="254" t="s">
        <v>9</v>
      </c>
      <c r="C8173" s="661">
        <v>45848</v>
      </c>
      <c r="D8173" s="410" t="s">
        <v>10</v>
      </c>
      <c r="E8173" s="690" t="s">
        <v>15402</v>
      </c>
      <c r="F8173" s="663" t="s">
        <v>34</v>
      </c>
      <c r="G8173" s="738" t="s">
        <v>23</v>
      </c>
      <c r="H8173" s="153" t="s">
        <v>15560</v>
      </c>
      <c r="I8173" s="724">
        <v>45863</v>
      </c>
    </row>
    <row r="8174" spans="1:10" s="179" customFormat="1" ht="45" hidden="1">
      <c r="A8174" s="119">
        <v>2019138356</v>
      </c>
      <c r="B8174" s="254" t="s">
        <v>9</v>
      </c>
      <c r="C8174" s="733">
        <v>45848</v>
      </c>
      <c r="D8174" s="116" t="s">
        <v>16</v>
      </c>
      <c r="E8174" s="734" t="s">
        <v>15403</v>
      </c>
      <c r="F8174" s="734" t="s">
        <v>34</v>
      </c>
      <c r="G8174" s="738" t="s">
        <v>23</v>
      </c>
      <c r="H8174" s="153" t="s">
        <v>15496</v>
      </c>
      <c r="I8174" s="733">
        <v>45849</v>
      </c>
    </row>
    <row r="8175" spans="1:10" s="179" customFormat="1" ht="30" hidden="1">
      <c r="A8175" s="163">
        <v>2019138357</v>
      </c>
      <c r="B8175" s="254" t="s">
        <v>9</v>
      </c>
      <c r="C8175" s="661">
        <v>45848</v>
      </c>
      <c r="D8175" s="410" t="s">
        <v>10</v>
      </c>
      <c r="E8175" s="690" t="s">
        <v>15418</v>
      </c>
      <c r="F8175" s="663" t="s">
        <v>34</v>
      </c>
      <c r="G8175" s="738" t="s">
        <v>13</v>
      </c>
      <c r="H8175" s="153" t="s">
        <v>15840</v>
      </c>
      <c r="I8175" s="724">
        <v>45863</v>
      </c>
    </row>
    <row r="8176" spans="1:10" s="179" customFormat="1" ht="60">
      <c r="A8176" s="709">
        <v>2019138359</v>
      </c>
      <c r="B8176" s="114" t="s">
        <v>2996</v>
      </c>
      <c r="C8176" s="691">
        <v>45848</v>
      </c>
      <c r="D8176" s="119" t="s">
        <v>28</v>
      </c>
      <c r="E8176" s="690" t="s">
        <v>15404</v>
      </c>
      <c r="F8176" s="690" t="s">
        <v>34</v>
      </c>
      <c r="G8176" s="761" t="s">
        <v>13</v>
      </c>
      <c r="H8176" s="153" t="s">
        <v>16240</v>
      </c>
      <c r="I8176" s="724">
        <v>45855</v>
      </c>
      <c r="J8176" s="920">
        <v>63</v>
      </c>
    </row>
    <row r="8177" spans="1:10" s="179" customFormat="1" ht="45" hidden="1">
      <c r="A8177" s="119">
        <v>2019138360</v>
      </c>
      <c r="B8177" s="254" t="s">
        <v>9</v>
      </c>
      <c r="C8177" s="691">
        <v>45848</v>
      </c>
      <c r="D8177" s="119" t="s">
        <v>28</v>
      </c>
      <c r="E8177" s="690" t="s">
        <v>15405</v>
      </c>
      <c r="F8177" s="690" t="s">
        <v>34</v>
      </c>
      <c r="G8177" s="761" t="s">
        <v>13</v>
      </c>
      <c r="H8177" s="153" t="s">
        <v>15529</v>
      </c>
      <c r="I8177" s="724">
        <v>45855</v>
      </c>
    </row>
    <row r="8178" spans="1:10" s="179" customFormat="1" ht="45" hidden="1">
      <c r="A8178" s="119">
        <v>2019138361</v>
      </c>
      <c r="B8178" s="254" t="s">
        <v>9</v>
      </c>
      <c r="C8178" s="691">
        <v>45848</v>
      </c>
      <c r="D8178" s="119" t="s">
        <v>28</v>
      </c>
      <c r="E8178" s="690" t="s">
        <v>15406</v>
      </c>
      <c r="F8178" s="690" t="s">
        <v>34</v>
      </c>
      <c r="G8178" s="761" t="s">
        <v>13</v>
      </c>
      <c r="H8178" s="153" t="s">
        <v>15529</v>
      </c>
      <c r="I8178" s="724">
        <v>45855</v>
      </c>
    </row>
    <row r="8179" spans="1:10" s="179" customFormat="1" ht="45" hidden="1">
      <c r="A8179" s="119">
        <v>2019138362</v>
      </c>
      <c r="B8179" s="254" t="s">
        <v>9</v>
      </c>
      <c r="C8179" s="691">
        <v>45848</v>
      </c>
      <c r="D8179" s="119" t="s">
        <v>28</v>
      </c>
      <c r="E8179" s="690" t="s">
        <v>15419</v>
      </c>
      <c r="F8179" s="690" t="s">
        <v>30</v>
      </c>
      <c r="G8179" s="761" t="s">
        <v>13</v>
      </c>
      <c r="H8179" s="153" t="s">
        <v>15529</v>
      </c>
      <c r="I8179" s="724">
        <v>45855</v>
      </c>
    </row>
    <row r="8180" spans="1:10" s="179" customFormat="1" ht="30" hidden="1">
      <c r="A8180" s="119">
        <v>2019138363</v>
      </c>
      <c r="B8180" s="235" t="s">
        <v>9</v>
      </c>
      <c r="C8180" s="691">
        <v>45848</v>
      </c>
      <c r="D8180" s="119" t="s">
        <v>28</v>
      </c>
      <c r="E8180" s="690" t="s">
        <v>15420</v>
      </c>
      <c r="F8180" s="690" t="s">
        <v>34</v>
      </c>
      <c r="G8180" s="761" t="s">
        <v>13</v>
      </c>
      <c r="H8180" s="153" t="s">
        <v>15593</v>
      </c>
      <c r="I8180" s="724">
        <v>45855</v>
      </c>
    </row>
    <row r="8181" spans="1:10" s="179" customFormat="1" ht="75">
      <c r="A8181" s="709">
        <v>2019138365</v>
      </c>
      <c r="B8181" s="114" t="s">
        <v>2996</v>
      </c>
      <c r="C8181" s="691">
        <v>45848</v>
      </c>
      <c r="D8181" s="119" t="s">
        <v>28</v>
      </c>
      <c r="E8181" s="690" t="s">
        <v>15407</v>
      </c>
      <c r="F8181" s="690" t="s">
        <v>34</v>
      </c>
      <c r="G8181" s="761" t="s">
        <v>13</v>
      </c>
      <c r="H8181" s="153" t="s">
        <v>16240</v>
      </c>
      <c r="I8181" s="724">
        <v>45855</v>
      </c>
      <c r="J8181" s="920">
        <v>63</v>
      </c>
    </row>
    <row r="8182" spans="1:10" s="179" customFormat="1" ht="30" hidden="1">
      <c r="A8182" s="709">
        <v>2019138368</v>
      </c>
      <c r="B8182" s="254" t="s">
        <v>9</v>
      </c>
      <c r="C8182" s="733">
        <v>45848</v>
      </c>
      <c r="D8182" s="223" t="s">
        <v>32</v>
      </c>
      <c r="E8182" s="734" t="s">
        <v>15421</v>
      </c>
      <c r="F8182" s="734" t="s">
        <v>34</v>
      </c>
      <c r="G8182" s="738" t="s">
        <v>23</v>
      </c>
      <c r="H8182" s="153" t="s">
        <v>15868</v>
      </c>
      <c r="I8182" s="733">
        <v>45879</v>
      </c>
    </row>
    <row r="8183" spans="1:10" s="179" customFormat="1" ht="30" hidden="1">
      <c r="A8183" s="119">
        <v>2019138370</v>
      </c>
      <c r="B8183" s="254" t="s">
        <v>9</v>
      </c>
      <c r="C8183" s="691">
        <v>45848</v>
      </c>
      <c r="D8183" s="119" t="s">
        <v>28</v>
      </c>
      <c r="E8183" s="690" t="s">
        <v>15408</v>
      </c>
      <c r="F8183" s="690" t="s">
        <v>34</v>
      </c>
      <c r="G8183" s="761" t="s">
        <v>13</v>
      </c>
      <c r="H8183" s="153" t="s">
        <v>15466</v>
      </c>
      <c r="I8183" s="724">
        <v>45855</v>
      </c>
    </row>
    <row r="8184" spans="1:10" s="179" customFormat="1" ht="30" hidden="1">
      <c r="A8184" s="119">
        <v>2019138373</v>
      </c>
      <c r="B8184" s="254" t="s">
        <v>9</v>
      </c>
      <c r="C8184" s="691">
        <v>45848</v>
      </c>
      <c r="D8184" s="119" t="s">
        <v>28</v>
      </c>
      <c r="E8184" s="690" t="s">
        <v>15409</v>
      </c>
      <c r="F8184" s="690" t="s">
        <v>34</v>
      </c>
      <c r="G8184" s="761" t="s">
        <v>23</v>
      </c>
      <c r="H8184" s="153" t="s">
        <v>15496</v>
      </c>
      <c r="I8184" s="724">
        <v>45855</v>
      </c>
    </row>
    <row r="8185" spans="1:10" s="179" customFormat="1" ht="60">
      <c r="A8185" s="709">
        <v>2019138376</v>
      </c>
      <c r="B8185" s="114" t="s">
        <v>2996</v>
      </c>
      <c r="C8185" s="661">
        <v>45848</v>
      </c>
      <c r="D8185" s="410" t="s">
        <v>10</v>
      </c>
      <c r="E8185" s="690" t="s">
        <v>15422</v>
      </c>
      <c r="F8185" s="663" t="s">
        <v>18</v>
      </c>
      <c r="G8185" s="738" t="s">
        <v>23</v>
      </c>
      <c r="H8185" s="177" t="s">
        <v>16321</v>
      </c>
      <c r="I8185" s="724">
        <v>45863</v>
      </c>
      <c r="J8185" s="920">
        <v>1029.48</v>
      </c>
    </row>
    <row r="8186" spans="1:10" s="179" customFormat="1" ht="60" hidden="1">
      <c r="A8186" s="119">
        <v>2019138377</v>
      </c>
      <c r="B8186" s="254" t="s">
        <v>9</v>
      </c>
      <c r="C8186" s="691">
        <v>45848</v>
      </c>
      <c r="D8186" s="119" t="s">
        <v>28</v>
      </c>
      <c r="E8186" s="690" t="s">
        <v>15410</v>
      </c>
      <c r="F8186" s="690" t="s">
        <v>34</v>
      </c>
      <c r="G8186" s="761" t="s">
        <v>13</v>
      </c>
      <c r="H8186" s="153" t="s">
        <v>15529</v>
      </c>
      <c r="I8186" s="724">
        <v>45855</v>
      </c>
    </row>
    <row r="8187" spans="1:10" s="179" customFormat="1" ht="60" hidden="1">
      <c r="A8187" s="119">
        <v>2019138378</v>
      </c>
      <c r="B8187" s="254" t="s">
        <v>9</v>
      </c>
      <c r="C8187" s="691">
        <v>45848</v>
      </c>
      <c r="D8187" s="119" t="s">
        <v>28</v>
      </c>
      <c r="E8187" s="690" t="s">
        <v>15411</v>
      </c>
      <c r="F8187" s="690" t="s">
        <v>34</v>
      </c>
      <c r="G8187" s="761" t="s">
        <v>13</v>
      </c>
      <c r="H8187" s="153" t="s">
        <v>15466</v>
      </c>
      <c r="I8187" s="724">
        <v>45855</v>
      </c>
    </row>
    <row r="8188" spans="1:10" s="179" customFormat="1" ht="60" hidden="1">
      <c r="A8188" s="119">
        <v>2019138379</v>
      </c>
      <c r="B8188" s="235" t="s">
        <v>9</v>
      </c>
      <c r="C8188" s="691">
        <v>45848</v>
      </c>
      <c r="D8188" s="119" t="s">
        <v>28</v>
      </c>
      <c r="E8188" s="690" t="s">
        <v>15423</v>
      </c>
      <c r="F8188" s="690" t="s">
        <v>34</v>
      </c>
      <c r="G8188" s="761" t="s">
        <v>13</v>
      </c>
      <c r="H8188" s="153" t="s">
        <v>15554</v>
      </c>
      <c r="I8188" s="724">
        <v>45855</v>
      </c>
    </row>
    <row r="8189" spans="1:10" s="179" customFormat="1" ht="45" hidden="1">
      <c r="A8189" s="119">
        <v>2019138380</v>
      </c>
      <c r="B8189" s="254" t="s">
        <v>9</v>
      </c>
      <c r="C8189" s="691">
        <v>45848</v>
      </c>
      <c r="D8189" s="119" t="s">
        <v>28</v>
      </c>
      <c r="E8189" s="690" t="s">
        <v>15412</v>
      </c>
      <c r="F8189" s="690" t="s">
        <v>34</v>
      </c>
      <c r="G8189" s="738" t="s">
        <v>23</v>
      </c>
      <c r="H8189" s="153" t="s">
        <v>15472</v>
      </c>
      <c r="I8189" s="724">
        <v>45855</v>
      </c>
    </row>
    <row r="8190" spans="1:10" s="179" customFormat="1" ht="30" hidden="1">
      <c r="A8190" s="119">
        <v>2019138381</v>
      </c>
      <c r="B8190" s="254" t="s">
        <v>9</v>
      </c>
      <c r="C8190" s="691">
        <v>45848</v>
      </c>
      <c r="D8190" s="119" t="s">
        <v>10</v>
      </c>
      <c r="E8190" s="690" t="s">
        <v>15424</v>
      </c>
      <c r="F8190" s="690" t="s">
        <v>34</v>
      </c>
      <c r="G8190" s="761" t="s">
        <v>23</v>
      </c>
      <c r="H8190" s="153" t="s">
        <v>15554</v>
      </c>
      <c r="I8190" s="724">
        <v>45863</v>
      </c>
    </row>
    <row r="8191" spans="1:10" s="179" customFormat="1" ht="45">
      <c r="A8191" s="709">
        <v>2019138382</v>
      </c>
      <c r="B8191" s="114" t="s">
        <v>2996</v>
      </c>
      <c r="C8191" s="691">
        <v>45848</v>
      </c>
      <c r="D8191" s="119" t="s">
        <v>28</v>
      </c>
      <c r="E8191" s="690" t="s">
        <v>15413</v>
      </c>
      <c r="F8191" s="690" t="s">
        <v>34</v>
      </c>
      <c r="G8191" s="761" t="s">
        <v>13</v>
      </c>
      <c r="H8191" s="153" t="s">
        <v>16240</v>
      </c>
      <c r="I8191" s="724">
        <v>45855</v>
      </c>
      <c r="J8191" s="920">
        <v>0</v>
      </c>
    </row>
    <row r="8192" spans="1:10" s="179" customFormat="1" ht="60" hidden="1">
      <c r="A8192" s="709">
        <v>2019138384</v>
      </c>
      <c r="B8192" s="254" t="s">
        <v>9</v>
      </c>
      <c r="C8192" s="661">
        <v>45848</v>
      </c>
      <c r="D8192" s="410" t="s">
        <v>10</v>
      </c>
      <c r="E8192" s="690" t="s">
        <v>15414</v>
      </c>
      <c r="F8192" s="663" t="s">
        <v>34</v>
      </c>
      <c r="G8192" s="738" t="s">
        <v>23</v>
      </c>
      <c r="H8192" s="153" t="s">
        <v>15840</v>
      </c>
      <c r="I8192" s="724">
        <v>45863</v>
      </c>
    </row>
    <row r="8193" spans="1:22" s="179" customFormat="1" ht="22.5" hidden="1">
      <c r="A8193" s="119">
        <v>2019138385</v>
      </c>
      <c r="B8193" s="235" t="s">
        <v>9</v>
      </c>
      <c r="C8193" s="661">
        <v>45848</v>
      </c>
      <c r="D8193" s="410" t="s">
        <v>28</v>
      </c>
      <c r="E8193" s="690" t="s">
        <v>15425</v>
      </c>
      <c r="F8193" s="663" t="s">
        <v>34</v>
      </c>
      <c r="G8193" s="738" t="s">
        <v>13</v>
      </c>
      <c r="H8193" s="153" t="s">
        <v>15604</v>
      </c>
      <c r="I8193" s="724">
        <v>45855</v>
      </c>
    </row>
    <row r="8194" spans="1:22" s="179" customFormat="1" ht="60" hidden="1">
      <c r="A8194" s="119">
        <v>2019138387</v>
      </c>
      <c r="B8194" s="254" t="s">
        <v>9</v>
      </c>
      <c r="C8194" s="661">
        <v>45848</v>
      </c>
      <c r="D8194" s="410" t="s">
        <v>10</v>
      </c>
      <c r="E8194" s="690" t="s">
        <v>15426</v>
      </c>
      <c r="F8194" s="663" t="s">
        <v>30</v>
      </c>
      <c r="G8194" s="763" t="s">
        <v>13873</v>
      </c>
      <c r="H8194" s="153" t="s">
        <v>15448</v>
      </c>
      <c r="I8194" s="724">
        <v>45863</v>
      </c>
    </row>
    <row r="8195" spans="1:22" s="179" customFormat="1" ht="105">
      <c r="A8195" s="709">
        <v>2019138388</v>
      </c>
      <c r="B8195" s="114" t="s">
        <v>2996</v>
      </c>
      <c r="C8195" s="691">
        <v>45848</v>
      </c>
      <c r="D8195" s="119" t="s">
        <v>28</v>
      </c>
      <c r="E8195" s="690" t="s">
        <v>15427</v>
      </c>
      <c r="F8195" s="690" t="s">
        <v>34</v>
      </c>
      <c r="G8195" s="738" t="s">
        <v>49</v>
      </c>
      <c r="H8195" s="118" t="s">
        <v>15996</v>
      </c>
      <c r="I8195" s="724">
        <v>45855</v>
      </c>
      <c r="J8195" s="920">
        <v>0</v>
      </c>
    </row>
    <row r="8196" spans="1:22" s="179" customFormat="1" ht="75" hidden="1">
      <c r="A8196" s="119">
        <v>2019138389</v>
      </c>
      <c r="B8196" s="254" t="s">
        <v>9</v>
      </c>
      <c r="C8196" s="691">
        <v>45848</v>
      </c>
      <c r="D8196" s="119" t="s">
        <v>28</v>
      </c>
      <c r="E8196" s="690" t="s">
        <v>15415</v>
      </c>
      <c r="F8196" s="690" t="s">
        <v>34</v>
      </c>
      <c r="G8196" s="738" t="s">
        <v>23</v>
      </c>
      <c r="H8196" s="153" t="s">
        <v>15800</v>
      </c>
      <c r="I8196" s="724">
        <v>45855</v>
      </c>
    </row>
    <row r="8197" spans="1:22" s="179" customFormat="1" ht="60" hidden="1">
      <c r="A8197" s="163">
        <v>2019138390</v>
      </c>
      <c r="B8197" s="235" t="s">
        <v>9</v>
      </c>
      <c r="C8197" s="691">
        <v>45848</v>
      </c>
      <c r="D8197" s="119" t="s">
        <v>28</v>
      </c>
      <c r="E8197" s="690" t="s">
        <v>15416</v>
      </c>
      <c r="F8197" s="690" t="s">
        <v>34</v>
      </c>
      <c r="G8197" s="738" t="s">
        <v>13</v>
      </c>
      <c r="H8197" s="153" t="s">
        <v>15810</v>
      </c>
      <c r="I8197" s="724">
        <v>45855</v>
      </c>
    </row>
    <row r="8198" spans="1:22" s="179" customFormat="1" ht="45">
      <c r="A8198" s="709">
        <v>2019138392</v>
      </c>
      <c r="B8198" s="163" t="s">
        <v>1210</v>
      </c>
      <c r="C8198" s="691">
        <v>45848</v>
      </c>
      <c r="D8198" s="119" t="s">
        <v>28</v>
      </c>
      <c r="E8198" s="690" t="s">
        <v>15428</v>
      </c>
      <c r="F8198" s="690" t="s">
        <v>34</v>
      </c>
      <c r="G8198" s="738" t="s">
        <v>13</v>
      </c>
      <c r="H8198" s="153" t="s">
        <v>16240</v>
      </c>
      <c r="I8198" s="724">
        <v>45855</v>
      </c>
      <c r="J8198" s="920">
        <v>63</v>
      </c>
    </row>
    <row r="8199" spans="1:22" s="179" customFormat="1" ht="45" hidden="1">
      <c r="A8199" s="119">
        <v>2019138393</v>
      </c>
      <c r="B8199" s="235" t="s">
        <v>9</v>
      </c>
      <c r="C8199" s="691">
        <v>45848</v>
      </c>
      <c r="D8199" s="119" t="s">
        <v>28</v>
      </c>
      <c r="E8199" s="690" t="s">
        <v>15417</v>
      </c>
      <c r="F8199" s="690" t="s">
        <v>34</v>
      </c>
      <c r="G8199" s="738" t="s">
        <v>13</v>
      </c>
      <c r="H8199" s="153" t="s">
        <v>15604</v>
      </c>
      <c r="I8199" s="724">
        <v>45855</v>
      </c>
    </row>
    <row r="8200" spans="1:22" s="179" customFormat="1" ht="30" hidden="1">
      <c r="A8200" s="709">
        <v>2019138400</v>
      </c>
      <c r="B8200" s="254" t="s">
        <v>9</v>
      </c>
      <c r="C8200" s="733">
        <v>45848</v>
      </c>
      <c r="D8200" s="223" t="s">
        <v>32</v>
      </c>
      <c r="E8200" s="734" t="s">
        <v>15445</v>
      </c>
      <c r="F8200" s="734" t="s">
        <v>34</v>
      </c>
      <c r="G8200" s="738" t="s">
        <v>23</v>
      </c>
      <c r="H8200" s="153" t="s">
        <v>15840</v>
      </c>
      <c r="I8200" s="733">
        <v>45879</v>
      </c>
    </row>
    <row r="8201" spans="1:22" s="179" customFormat="1" ht="30" hidden="1">
      <c r="A8201" s="119">
        <v>2019138401</v>
      </c>
      <c r="B8201" s="254" t="s">
        <v>9</v>
      </c>
      <c r="C8201" s="661">
        <v>45848</v>
      </c>
      <c r="D8201" s="410" t="s">
        <v>10</v>
      </c>
      <c r="E8201" s="690" t="s">
        <v>15446</v>
      </c>
      <c r="F8201" s="663" t="s">
        <v>34</v>
      </c>
      <c r="G8201" s="763" t="s">
        <v>23</v>
      </c>
      <c r="H8201" s="153" t="s">
        <v>15496</v>
      </c>
      <c r="I8201" s="724">
        <v>45863</v>
      </c>
    </row>
    <row r="8202" spans="1:22" s="179" customFormat="1" ht="30" hidden="1">
      <c r="A8202" s="709">
        <v>2019138403</v>
      </c>
      <c r="B8202" s="254" t="s">
        <v>9</v>
      </c>
      <c r="C8202" s="733">
        <v>45848</v>
      </c>
      <c r="D8202" s="116" t="s">
        <v>16</v>
      </c>
      <c r="E8202" s="734" t="s">
        <v>15447</v>
      </c>
      <c r="F8202" s="734" t="s">
        <v>34</v>
      </c>
      <c r="G8202" s="763" t="s">
        <v>23</v>
      </c>
      <c r="H8202" s="153" t="s">
        <v>15840</v>
      </c>
      <c r="I8202" s="733">
        <v>45849</v>
      </c>
    </row>
    <row r="8203" spans="1:22" ht="75" hidden="1">
      <c r="A8203" s="119">
        <v>2019138408</v>
      </c>
      <c r="B8203" s="254" t="s">
        <v>9</v>
      </c>
      <c r="C8203" s="661">
        <v>45848</v>
      </c>
      <c r="D8203" s="410" t="s">
        <v>10</v>
      </c>
      <c r="E8203" s="690" t="s">
        <v>15429</v>
      </c>
      <c r="F8203" s="663" t="s">
        <v>34</v>
      </c>
      <c r="G8203" s="763" t="s">
        <v>23</v>
      </c>
      <c r="H8203" s="153" t="s">
        <v>15496</v>
      </c>
      <c r="I8203" s="724">
        <v>45863</v>
      </c>
      <c r="J8203" s="179"/>
      <c r="K8203" s="179"/>
      <c r="L8203" s="179"/>
      <c r="M8203" s="179"/>
      <c r="N8203" s="179"/>
      <c r="O8203" s="179"/>
      <c r="P8203" s="179"/>
      <c r="Q8203" s="179"/>
      <c r="R8203" s="179"/>
      <c r="S8203" s="179"/>
      <c r="T8203" s="179"/>
      <c r="U8203" s="179"/>
      <c r="V8203" s="179"/>
    </row>
    <row r="8204" spans="1:22" s="179" customFormat="1" ht="90" hidden="1">
      <c r="A8204" s="709">
        <v>2019138409</v>
      </c>
      <c r="B8204" s="235" t="s">
        <v>9</v>
      </c>
      <c r="C8204" s="733">
        <v>45848</v>
      </c>
      <c r="D8204" s="116" t="s">
        <v>16</v>
      </c>
      <c r="E8204" s="734" t="s">
        <v>15430</v>
      </c>
      <c r="F8204" s="734" t="s">
        <v>34</v>
      </c>
      <c r="G8204" s="761" t="s">
        <v>23</v>
      </c>
      <c r="H8204" s="153" t="s">
        <v>15840</v>
      </c>
      <c r="I8204" s="733">
        <v>45849</v>
      </c>
    </row>
    <row r="8205" spans="1:22" s="179" customFormat="1" ht="60" hidden="1">
      <c r="A8205" s="709">
        <v>2019138410</v>
      </c>
      <c r="B8205" s="254" t="s">
        <v>9</v>
      </c>
      <c r="C8205" s="691">
        <v>45848</v>
      </c>
      <c r="D8205" s="119" t="s">
        <v>28</v>
      </c>
      <c r="E8205" s="690" t="s">
        <v>15431</v>
      </c>
      <c r="F8205" s="690" t="s">
        <v>34</v>
      </c>
      <c r="G8205" s="761" t="s">
        <v>23</v>
      </c>
      <c r="H8205" s="153" t="s">
        <v>15957</v>
      </c>
      <c r="I8205" s="724">
        <v>45855</v>
      </c>
    </row>
    <row r="8206" spans="1:22" s="179" customFormat="1" ht="45" hidden="1">
      <c r="A8206" s="119">
        <v>2019138411</v>
      </c>
      <c r="B8206" s="235" t="s">
        <v>9</v>
      </c>
      <c r="C8206" s="691">
        <v>45848</v>
      </c>
      <c r="D8206" s="119" t="s">
        <v>28</v>
      </c>
      <c r="E8206" s="690" t="s">
        <v>15432</v>
      </c>
      <c r="F8206" s="690" t="s">
        <v>34</v>
      </c>
      <c r="G8206" s="738" t="s">
        <v>13</v>
      </c>
      <c r="H8206" s="153" t="s">
        <v>15810</v>
      </c>
      <c r="I8206" s="724">
        <v>45855</v>
      </c>
    </row>
    <row r="8207" spans="1:22" s="179" customFormat="1" ht="45" hidden="1">
      <c r="A8207" s="119">
        <v>2019138427</v>
      </c>
      <c r="B8207" s="235" t="s">
        <v>9</v>
      </c>
      <c r="C8207" s="691">
        <v>45848</v>
      </c>
      <c r="D8207" s="119" t="s">
        <v>28</v>
      </c>
      <c r="E8207" s="690" t="s">
        <v>15433</v>
      </c>
      <c r="F8207" s="690" t="s">
        <v>34</v>
      </c>
      <c r="G8207" s="738" t="s">
        <v>13</v>
      </c>
      <c r="H8207" s="153" t="s">
        <v>15799</v>
      </c>
      <c r="I8207" s="724">
        <v>45855</v>
      </c>
    </row>
    <row r="8208" spans="1:22" s="179" customFormat="1" ht="60" hidden="1">
      <c r="A8208" s="709">
        <v>2019138428</v>
      </c>
      <c r="B8208" s="235" t="s">
        <v>9</v>
      </c>
      <c r="C8208" s="733">
        <v>45848</v>
      </c>
      <c r="D8208" s="116" t="s">
        <v>16</v>
      </c>
      <c r="E8208" s="734" t="s">
        <v>15434</v>
      </c>
      <c r="F8208" s="734" t="s">
        <v>34</v>
      </c>
      <c r="G8208" s="761" t="s">
        <v>23</v>
      </c>
      <c r="H8208" s="153" t="s">
        <v>15657</v>
      </c>
      <c r="I8208" s="733">
        <v>45849</v>
      </c>
    </row>
    <row r="8209" spans="1:12" s="179" customFormat="1" ht="30">
      <c r="A8209" s="709">
        <v>2019138429</v>
      </c>
      <c r="B8209" s="114" t="s">
        <v>2996</v>
      </c>
      <c r="C8209" s="733">
        <v>45853</v>
      </c>
      <c r="D8209" s="119" t="s">
        <v>28</v>
      </c>
      <c r="E8209" s="734" t="s">
        <v>15476</v>
      </c>
      <c r="F8209" s="734" t="s">
        <v>34</v>
      </c>
      <c r="G8209" s="761" t="s">
        <v>23</v>
      </c>
      <c r="H8209" s="118" t="s">
        <v>15567</v>
      </c>
      <c r="I8209" s="733">
        <v>45860</v>
      </c>
      <c r="J8209" s="920">
        <v>29.14</v>
      </c>
    </row>
    <row r="8210" spans="1:12" s="179" customFormat="1" ht="30" hidden="1">
      <c r="A8210" s="119">
        <v>2019138430</v>
      </c>
      <c r="B8210" s="254" t="s">
        <v>9</v>
      </c>
      <c r="C8210" s="691">
        <v>45848</v>
      </c>
      <c r="D8210" s="119" t="s">
        <v>28</v>
      </c>
      <c r="E8210" s="690" t="s">
        <v>15435</v>
      </c>
      <c r="F8210" s="690" t="s">
        <v>34</v>
      </c>
      <c r="G8210" s="738" t="s">
        <v>13</v>
      </c>
      <c r="H8210" s="153" t="s">
        <v>15466</v>
      </c>
      <c r="I8210" s="724">
        <v>45855</v>
      </c>
    </row>
    <row r="8211" spans="1:12" s="179" customFormat="1" ht="30">
      <c r="A8211" s="709">
        <v>2019138431</v>
      </c>
      <c r="B8211" s="114" t="s">
        <v>2996</v>
      </c>
      <c r="C8211" s="691">
        <v>45848</v>
      </c>
      <c r="D8211" s="119" t="s">
        <v>28</v>
      </c>
      <c r="E8211" s="690" t="s">
        <v>15436</v>
      </c>
      <c r="F8211" s="690" t="s">
        <v>34</v>
      </c>
      <c r="G8211" s="738" t="s">
        <v>49</v>
      </c>
      <c r="H8211" s="118" t="s">
        <v>15567</v>
      </c>
      <c r="I8211" s="724">
        <v>45855</v>
      </c>
      <c r="J8211" s="920">
        <v>0</v>
      </c>
      <c r="K8211" s="445"/>
      <c r="L8211" s="445"/>
    </row>
    <row r="8212" spans="1:12" s="179" customFormat="1" ht="60" hidden="1">
      <c r="A8212" s="119">
        <v>2019138432</v>
      </c>
      <c r="B8212" s="254" t="s">
        <v>9</v>
      </c>
      <c r="C8212" s="733">
        <v>45848</v>
      </c>
      <c r="D8212" s="116" t="s">
        <v>16</v>
      </c>
      <c r="E8212" s="734" t="s">
        <v>15437</v>
      </c>
      <c r="F8212" s="734" t="s">
        <v>34</v>
      </c>
      <c r="G8212" s="738" t="s">
        <v>23</v>
      </c>
      <c r="H8212" s="153" t="s">
        <v>15500</v>
      </c>
      <c r="I8212" s="733">
        <v>45849</v>
      </c>
    </row>
    <row r="8213" spans="1:12" s="179" customFormat="1" ht="30" hidden="1">
      <c r="A8213" s="119">
        <v>2019138434</v>
      </c>
      <c r="B8213" s="254" t="s">
        <v>9</v>
      </c>
      <c r="C8213" s="691">
        <v>45848</v>
      </c>
      <c r="D8213" s="119" t="s">
        <v>28</v>
      </c>
      <c r="E8213" s="690" t="s">
        <v>15438</v>
      </c>
      <c r="F8213" s="690" t="s">
        <v>34</v>
      </c>
      <c r="G8213" s="738" t="s">
        <v>13</v>
      </c>
      <c r="H8213" s="153" t="s">
        <v>15466</v>
      </c>
      <c r="I8213" s="724">
        <v>45855</v>
      </c>
    </row>
    <row r="8214" spans="1:12" s="179" customFormat="1" ht="45" hidden="1">
      <c r="A8214" s="119">
        <v>2019138435</v>
      </c>
      <c r="B8214" s="254" t="s">
        <v>9</v>
      </c>
      <c r="C8214" s="661">
        <v>45848</v>
      </c>
      <c r="D8214" s="410" t="s">
        <v>10</v>
      </c>
      <c r="E8214" s="690" t="s">
        <v>15439</v>
      </c>
      <c r="F8214" s="663" t="s">
        <v>34</v>
      </c>
      <c r="G8214" s="763" t="s">
        <v>13</v>
      </c>
      <c r="H8214" s="153" t="s">
        <v>15466</v>
      </c>
      <c r="I8214" s="724">
        <v>45863</v>
      </c>
    </row>
    <row r="8215" spans="1:12" s="179" customFormat="1" ht="45" hidden="1">
      <c r="A8215" s="709">
        <v>2019138436</v>
      </c>
      <c r="B8215" s="235" t="s">
        <v>9</v>
      </c>
      <c r="C8215" s="661">
        <v>45848</v>
      </c>
      <c r="D8215" s="410" t="s">
        <v>10</v>
      </c>
      <c r="E8215" s="690" t="s">
        <v>15440</v>
      </c>
      <c r="F8215" s="663" t="s">
        <v>34</v>
      </c>
      <c r="G8215" s="763" t="s">
        <v>13</v>
      </c>
      <c r="H8215" s="153" t="s">
        <v>16209</v>
      </c>
      <c r="I8215" s="724">
        <v>45863</v>
      </c>
      <c r="J8215" s="920">
        <v>126.3</v>
      </c>
    </row>
    <row r="8216" spans="1:12" s="179" customFormat="1" ht="60" hidden="1">
      <c r="A8216" s="119">
        <v>2019138437</v>
      </c>
      <c r="B8216" s="254" t="s">
        <v>9</v>
      </c>
      <c r="C8216" s="691">
        <v>45848</v>
      </c>
      <c r="D8216" s="119" t="s">
        <v>28</v>
      </c>
      <c r="E8216" s="690" t="s">
        <v>15441</v>
      </c>
      <c r="F8216" s="690" t="s">
        <v>34</v>
      </c>
      <c r="G8216" s="738" t="s">
        <v>13</v>
      </c>
      <c r="H8216" s="153" t="s">
        <v>15496</v>
      </c>
      <c r="I8216" s="724">
        <v>45855</v>
      </c>
    </row>
    <row r="8217" spans="1:12" s="179" customFormat="1" ht="45" hidden="1">
      <c r="A8217" s="119">
        <v>2019138439</v>
      </c>
      <c r="B8217" s="711" t="s">
        <v>9</v>
      </c>
      <c r="C8217" s="661">
        <v>45848</v>
      </c>
      <c r="D8217" s="410" t="s">
        <v>10</v>
      </c>
      <c r="E8217" s="690" t="s">
        <v>15442</v>
      </c>
      <c r="F8217" s="663" t="s">
        <v>34</v>
      </c>
      <c r="G8217" s="763" t="s">
        <v>23</v>
      </c>
      <c r="H8217" s="153" t="s">
        <v>15577</v>
      </c>
      <c r="I8217" s="724">
        <v>45863</v>
      </c>
    </row>
    <row r="8218" spans="1:12" s="179" customFormat="1" ht="45" hidden="1">
      <c r="A8218" s="119">
        <v>2019138440</v>
      </c>
      <c r="B8218" s="254" t="s">
        <v>9</v>
      </c>
      <c r="C8218" s="691">
        <v>45848</v>
      </c>
      <c r="D8218" s="119" t="s">
        <v>28</v>
      </c>
      <c r="E8218" s="690" t="s">
        <v>15443</v>
      </c>
      <c r="F8218" s="690" t="s">
        <v>34</v>
      </c>
      <c r="G8218" s="738" t="s">
        <v>13</v>
      </c>
      <c r="H8218" s="153" t="s">
        <v>15466</v>
      </c>
      <c r="I8218" s="724">
        <v>45855</v>
      </c>
    </row>
    <row r="8219" spans="1:12" s="179" customFormat="1" ht="75" hidden="1">
      <c r="A8219" s="119">
        <v>2019138441</v>
      </c>
      <c r="B8219" s="254" t="s">
        <v>9</v>
      </c>
      <c r="C8219" s="661">
        <v>45848</v>
      </c>
      <c r="D8219" s="410" t="s">
        <v>10</v>
      </c>
      <c r="E8219" s="690" t="s">
        <v>15444</v>
      </c>
      <c r="F8219" s="663" t="s">
        <v>34</v>
      </c>
      <c r="G8219" s="763" t="s">
        <v>13</v>
      </c>
      <c r="H8219" s="153" t="s">
        <v>15466</v>
      </c>
      <c r="I8219" s="724">
        <v>45863</v>
      </c>
    </row>
    <row r="8220" spans="1:12" s="179" customFormat="1" ht="45" hidden="1">
      <c r="A8220" s="119">
        <v>2019138444</v>
      </c>
      <c r="B8220" s="254" t="s">
        <v>9</v>
      </c>
      <c r="C8220" s="691">
        <v>45849</v>
      </c>
      <c r="D8220" s="119" t="s">
        <v>28</v>
      </c>
      <c r="E8220" s="690" t="s">
        <v>15449</v>
      </c>
      <c r="F8220" s="690" t="s">
        <v>30</v>
      </c>
      <c r="G8220" s="738" t="s">
        <v>23</v>
      </c>
      <c r="H8220" s="153" t="s">
        <v>15448</v>
      </c>
      <c r="I8220" s="724">
        <v>45856</v>
      </c>
    </row>
    <row r="8221" spans="1:12" s="179" customFormat="1" ht="45" hidden="1">
      <c r="A8221" s="119">
        <v>2019138448</v>
      </c>
      <c r="B8221" s="254" t="s">
        <v>9</v>
      </c>
      <c r="C8221" s="733">
        <v>45849</v>
      </c>
      <c r="D8221" s="116" t="s">
        <v>16</v>
      </c>
      <c r="E8221" s="734" t="s">
        <v>15450</v>
      </c>
      <c r="F8221" s="734" t="s">
        <v>30</v>
      </c>
      <c r="G8221" s="738" t="s">
        <v>23</v>
      </c>
      <c r="H8221" s="153" t="s">
        <v>15448</v>
      </c>
      <c r="I8221" s="733">
        <v>45850</v>
      </c>
    </row>
    <row r="8222" spans="1:12" s="179" customFormat="1" ht="45" hidden="1">
      <c r="A8222" s="119">
        <v>2019138459</v>
      </c>
      <c r="B8222" s="254" t="s">
        <v>9</v>
      </c>
      <c r="C8222" s="733">
        <v>45849</v>
      </c>
      <c r="D8222" s="116" t="s">
        <v>16</v>
      </c>
      <c r="E8222" s="734" t="s">
        <v>15451</v>
      </c>
      <c r="F8222" s="734" t="s">
        <v>30</v>
      </c>
      <c r="G8222" s="738" t="s">
        <v>23</v>
      </c>
      <c r="H8222" s="153" t="s">
        <v>15500</v>
      </c>
      <c r="I8222" s="733">
        <v>45850</v>
      </c>
    </row>
    <row r="8223" spans="1:12" s="179" customFormat="1" ht="30" hidden="1">
      <c r="A8223" s="119">
        <v>2019138465</v>
      </c>
      <c r="B8223" s="254" t="s">
        <v>9</v>
      </c>
      <c r="C8223" s="691">
        <v>45849</v>
      </c>
      <c r="D8223" s="119" t="s">
        <v>28</v>
      </c>
      <c r="E8223" s="690" t="s">
        <v>15452</v>
      </c>
      <c r="F8223" s="690" t="s">
        <v>30</v>
      </c>
      <c r="G8223" s="738" t="s">
        <v>13</v>
      </c>
      <c r="H8223" s="153" t="s">
        <v>15807</v>
      </c>
      <c r="I8223" s="724">
        <v>45856</v>
      </c>
    </row>
    <row r="8224" spans="1:12" s="179" customFormat="1" ht="45" hidden="1">
      <c r="A8224" s="119">
        <v>2019138472</v>
      </c>
      <c r="B8224" s="254" t="s">
        <v>9</v>
      </c>
      <c r="C8224" s="691">
        <v>45849</v>
      </c>
      <c r="D8224" s="119" t="s">
        <v>28</v>
      </c>
      <c r="E8224" s="690" t="s">
        <v>15453</v>
      </c>
      <c r="F8224" s="690" t="s">
        <v>30</v>
      </c>
      <c r="G8224" s="765" t="s">
        <v>23</v>
      </c>
      <c r="H8224" s="153" t="s">
        <v>15496</v>
      </c>
      <c r="I8224" s="724">
        <v>45856</v>
      </c>
    </row>
    <row r="8225" spans="1:10" s="179" customFormat="1" ht="60" hidden="1">
      <c r="A8225" s="709">
        <v>2019138480</v>
      </c>
      <c r="B8225" s="254" t="s">
        <v>9</v>
      </c>
      <c r="C8225" s="691">
        <v>45849</v>
      </c>
      <c r="D8225" s="119" t="s">
        <v>28</v>
      </c>
      <c r="E8225" s="690" t="s">
        <v>15454</v>
      </c>
      <c r="F8225" s="690" t="s">
        <v>22</v>
      </c>
      <c r="G8225" s="738" t="s">
        <v>23</v>
      </c>
      <c r="H8225" s="153" t="s">
        <v>15840</v>
      </c>
      <c r="I8225" s="724">
        <v>45856</v>
      </c>
    </row>
    <row r="8226" spans="1:10" s="179" customFormat="1" ht="30" hidden="1">
      <c r="A8226" s="119">
        <v>2019138485</v>
      </c>
      <c r="B8226" s="254" t="s">
        <v>9</v>
      </c>
      <c r="C8226" s="691">
        <v>45849</v>
      </c>
      <c r="D8226" s="119" t="s">
        <v>28</v>
      </c>
      <c r="E8226" s="690" t="s">
        <v>15455</v>
      </c>
      <c r="F8226" s="690" t="s">
        <v>34</v>
      </c>
      <c r="G8226" s="738" t="s">
        <v>23</v>
      </c>
      <c r="H8226" s="153" t="s">
        <v>15496</v>
      </c>
      <c r="I8226" s="724">
        <v>45856</v>
      </c>
    </row>
    <row r="8227" spans="1:10" s="179" customFormat="1" ht="30" hidden="1">
      <c r="A8227" s="709">
        <v>2019138486</v>
      </c>
      <c r="B8227" s="254" t="s">
        <v>9</v>
      </c>
      <c r="C8227" s="691">
        <v>45852</v>
      </c>
      <c r="D8227" s="119" t="s">
        <v>28</v>
      </c>
      <c r="E8227" s="690" t="s">
        <v>15456</v>
      </c>
      <c r="F8227" s="690" t="s">
        <v>30</v>
      </c>
      <c r="G8227" s="738" t="s">
        <v>128</v>
      </c>
      <c r="H8227" s="153" t="s">
        <v>16009</v>
      </c>
      <c r="I8227" s="724">
        <v>45859</v>
      </c>
      <c r="J8227" s="920">
        <v>2.9</v>
      </c>
    </row>
    <row r="8228" spans="1:10" s="179" customFormat="1" ht="60" hidden="1">
      <c r="A8228" s="119">
        <v>2019138492</v>
      </c>
      <c r="B8228" s="254" t="s">
        <v>9</v>
      </c>
      <c r="C8228" s="733">
        <v>45852</v>
      </c>
      <c r="D8228" s="116" t="s">
        <v>16</v>
      </c>
      <c r="E8228" s="734" t="s">
        <v>15457</v>
      </c>
      <c r="F8228" s="734" t="s">
        <v>30</v>
      </c>
      <c r="G8228" s="738" t="s">
        <v>23</v>
      </c>
      <c r="H8228" s="153" t="s">
        <v>15529</v>
      </c>
      <c r="I8228" s="733">
        <v>45853</v>
      </c>
    </row>
    <row r="8229" spans="1:10" s="179" customFormat="1" ht="45" hidden="1">
      <c r="A8229" s="119">
        <v>2019138500</v>
      </c>
      <c r="B8229" s="254" t="s">
        <v>9</v>
      </c>
      <c r="C8229" s="691">
        <v>45849</v>
      </c>
      <c r="D8229" s="119" t="s">
        <v>28</v>
      </c>
      <c r="E8229" s="690" t="s">
        <v>15458</v>
      </c>
      <c r="F8229" s="690" t="s">
        <v>30</v>
      </c>
      <c r="G8229" s="738" t="s">
        <v>13</v>
      </c>
      <c r="H8229" s="153" t="s">
        <v>15466</v>
      </c>
      <c r="I8229" s="724">
        <v>45856</v>
      </c>
    </row>
    <row r="8230" spans="1:10" s="179" customFormat="1" ht="60" hidden="1">
      <c r="A8230" s="119">
        <v>2019138501</v>
      </c>
      <c r="B8230" s="254" t="s">
        <v>9</v>
      </c>
      <c r="C8230" s="691">
        <v>45849</v>
      </c>
      <c r="D8230" s="119" t="s">
        <v>28</v>
      </c>
      <c r="E8230" s="690" t="s">
        <v>15459</v>
      </c>
      <c r="F8230" s="690" t="s">
        <v>22</v>
      </c>
      <c r="G8230" s="738" t="s">
        <v>13</v>
      </c>
      <c r="H8230" s="153" t="s">
        <v>15808</v>
      </c>
      <c r="I8230" s="724">
        <v>45856</v>
      </c>
    </row>
    <row r="8231" spans="1:10" s="179" customFormat="1" ht="45">
      <c r="A8231" s="709">
        <v>2019138507</v>
      </c>
      <c r="B8231" s="114" t="s">
        <v>2996</v>
      </c>
      <c r="C8231" s="661">
        <v>45852</v>
      </c>
      <c r="D8231" s="410" t="s">
        <v>10</v>
      </c>
      <c r="E8231" s="690" t="s">
        <v>15463</v>
      </c>
      <c r="F8231" s="663" t="s">
        <v>30</v>
      </c>
      <c r="G8231" s="763" t="s">
        <v>23</v>
      </c>
      <c r="H8231" s="118" t="s">
        <v>15896</v>
      </c>
      <c r="I8231" s="724">
        <v>45867</v>
      </c>
      <c r="J8231" s="920">
        <v>0</v>
      </c>
    </row>
    <row r="8232" spans="1:10" s="179" customFormat="1" ht="30" hidden="1">
      <c r="A8232" s="119">
        <v>2019138527</v>
      </c>
      <c r="B8232" s="235" t="s">
        <v>9</v>
      </c>
      <c r="C8232" s="691">
        <v>45852</v>
      </c>
      <c r="D8232" s="119" t="s">
        <v>28</v>
      </c>
      <c r="E8232" s="690" t="s">
        <v>15465</v>
      </c>
      <c r="F8232" s="690" t="s">
        <v>34</v>
      </c>
      <c r="G8232" s="763" t="s">
        <v>23</v>
      </c>
      <c r="H8232" s="153" t="s">
        <v>15466</v>
      </c>
      <c r="I8232" s="724">
        <v>45859</v>
      </c>
    </row>
    <row r="8233" spans="1:10" s="179" customFormat="1" ht="60" hidden="1">
      <c r="A8233" s="726">
        <v>2019138530</v>
      </c>
      <c r="B8233" s="235" t="s">
        <v>9</v>
      </c>
      <c r="C8233" s="691">
        <v>45852</v>
      </c>
      <c r="D8233" s="119" t="s">
        <v>28</v>
      </c>
      <c r="E8233" s="690" t="s">
        <v>15464</v>
      </c>
      <c r="F8233" s="690" t="s">
        <v>34</v>
      </c>
      <c r="G8233" s="763" t="s">
        <v>23</v>
      </c>
      <c r="H8233" s="153" t="s">
        <v>15972</v>
      </c>
      <c r="I8233" s="724">
        <v>45859</v>
      </c>
    </row>
    <row r="8234" spans="1:10" s="179" customFormat="1" ht="60" hidden="1">
      <c r="A8234" s="119">
        <v>2019138533</v>
      </c>
      <c r="B8234" s="254" t="s">
        <v>9</v>
      </c>
      <c r="C8234" s="661">
        <v>45852</v>
      </c>
      <c r="D8234" s="410" t="s">
        <v>10</v>
      </c>
      <c r="E8234" s="690" t="s">
        <v>15467</v>
      </c>
      <c r="F8234" s="663" t="s">
        <v>30</v>
      </c>
      <c r="G8234" s="763" t="s">
        <v>13</v>
      </c>
      <c r="H8234" s="153" t="s">
        <v>15529</v>
      </c>
      <c r="I8234" s="724">
        <v>45867</v>
      </c>
    </row>
    <row r="8235" spans="1:10" s="179" customFormat="1" ht="30" hidden="1">
      <c r="A8235" s="119">
        <v>2019138549</v>
      </c>
      <c r="B8235" s="254" t="s">
        <v>9</v>
      </c>
      <c r="C8235" s="691">
        <v>45852</v>
      </c>
      <c r="D8235" s="119" t="s">
        <v>28</v>
      </c>
      <c r="E8235" s="690" t="s">
        <v>15468</v>
      </c>
      <c r="F8235" s="690" t="s">
        <v>22</v>
      </c>
      <c r="G8235" s="763" t="s">
        <v>49</v>
      </c>
      <c r="H8235" s="153" t="s">
        <v>15511</v>
      </c>
      <c r="I8235" s="724">
        <v>45859</v>
      </c>
    </row>
    <row r="8236" spans="1:10" s="179" customFormat="1" ht="30" hidden="1">
      <c r="A8236" s="119">
        <v>2019138552</v>
      </c>
      <c r="B8236" s="254" t="s">
        <v>9</v>
      </c>
      <c r="C8236" s="691">
        <v>45852</v>
      </c>
      <c r="D8236" s="119" t="s">
        <v>28</v>
      </c>
      <c r="E8236" s="690" t="s">
        <v>15469</v>
      </c>
      <c r="F8236" s="690" t="s">
        <v>30</v>
      </c>
      <c r="G8236" s="763" t="s">
        <v>13</v>
      </c>
      <c r="H8236" s="153" t="s">
        <v>15466</v>
      </c>
      <c r="I8236" s="724">
        <v>45859</v>
      </c>
    </row>
    <row r="8237" spans="1:10" s="179" customFormat="1" ht="45" hidden="1">
      <c r="A8237" s="119">
        <v>2019138553</v>
      </c>
      <c r="B8237" s="254" t="s">
        <v>9</v>
      </c>
      <c r="C8237" s="733">
        <v>45852</v>
      </c>
      <c r="D8237" s="116" t="s">
        <v>16</v>
      </c>
      <c r="E8237" s="734" t="s">
        <v>15470</v>
      </c>
      <c r="F8237" s="734" t="s">
        <v>22</v>
      </c>
      <c r="G8237" s="763" t="s">
        <v>23</v>
      </c>
      <c r="H8237" s="153" t="s">
        <v>15496</v>
      </c>
      <c r="I8237" s="733">
        <v>45853</v>
      </c>
    </row>
    <row r="8238" spans="1:10" s="179" customFormat="1" ht="75">
      <c r="A8238" s="709">
        <v>2019138564</v>
      </c>
      <c r="B8238" s="114" t="s">
        <v>2996</v>
      </c>
      <c r="C8238" s="691">
        <v>45854</v>
      </c>
      <c r="D8238" s="410" t="s">
        <v>10</v>
      </c>
      <c r="E8238" s="690" t="s">
        <v>15498</v>
      </c>
      <c r="F8238" s="690" t="s">
        <v>34</v>
      </c>
      <c r="G8238" s="763" t="s">
        <v>23</v>
      </c>
      <c r="H8238" s="118" t="s">
        <v>15897</v>
      </c>
      <c r="I8238" s="724">
        <v>45869</v>
      </c>
      <c r="J8238" s="920">
        <v>0</v>
      </c>
    </row>
    <row r="8239" spans="1:10" s="179" customFormat="1" ht="60">
      <c r="A8239" s="709">
        <v>2019138658</v>
      </c>
      <c r="B8239" s="114" t="s">
        <v>2996</v>
      </c>
      <c r="C8239" s="691">
        <v>45854</v>
      </c>
      <c r="D8239" s="119" t="s">
        <v>28</v>
      </c>
      <c r="E8239" s="690" t="s">
        <v>15497</v>
      </c>
      <c r="F8239" s="690" t="s">
        <v>34</v>
      </c>
      <c r="G8239" s="767" t="s">
        <v>49</v>
      </c>
      <c r="H8239" s="118" t="s">
        <v>16323</v>
      </c>
      <c r="I8239" s="724">
        <v>45861</v>
      </c>
      <c r="J8239" s="920">
        <v>0</v>
      </c>
    </row>
    <row r="8240" spans="1:10" s="179" customFormat="1" ht="105" hidden="1">
      <c r="A8240" s="726">
        <v>2019138574</v>
      </c>
      <c r="B8240" s="254" t="s">
        <v>9</v>
      </c>
      <c r="C8240" s="691">
        <v>45852</v>
      </c>
      <c r="D8240" s="119" t="s">
        <v>28</v>
      </c>
      <c r="E8240" s="690" t="s">
        <v>15471</v>
      </c>
      <c r="F8240" s="690" t="s">
        <v>12</v>
      </c>
      <c r="G8240" s="763" t="s">
        <v>13</v>
      </c>
      <c r="H8240" s="664" t="s">
        <v>16322</v>
      </c>
      <c r="I8240" s="724">
        <v>45859</v>
      </c>
    </row>
    <row r="8241" spans="1:10" s="179" customFormat="1" ht="45" hidden="1">
      <c r="A8241" s="119">
        <v>2019138606</v>
      </c>
      <c r="B8241" s="254" t="s">
        <v>9</v>
      </c>
      <c r="C8241" s="691">
        <v>45853</v>
      </c>
      <c r="D8241" s="119" t="s">
        <v>28</v>
      </c>
      <c r="E8241" s="690" t="s">
        <v>15473</v>
      </c>
      <c r="F8241" s="690" t="s">
        <v>22</v>
      </c>
      <c r="G8241" s="763" t="s">
        <v>128</v>
      </c>
      <c r="H8241" s="153" t="s">
        <v>15825</v>
      </c>
      <c r="I8241" s="724">
        <v>45860</v>
      </c>
    </row>
    <row r="8242" spans="1:10" s="179" customFormat="1" ht="30" hidden="1">
      <c r="A8242" s="709">
        <v>2019138614</v>
      </c>
      <c r="B8242" s="235" t="s">
        <v>9</v>
      </c>
      <c r="C8242" s="733">
        <v>45853</v>
      </c>
      <c r="D8242" s="116" t="s">
        <v>16</v>
      </c>
      <c r="E8242" s="734" t="s">
        <v>15474</v>
      </c>
      <c r="F8242" s="734" t="s">
        <v>34</v>
      </c>
      <c r="G8242" s="763" t="s">
        <v>23</v>
      </c>
      <c r="H8242" s="153" t="s">
        <v>15646</v>
      </c>
      <c r="I8242" s="733">
        <v>45854</v>
      </c>
    </row>
    <row r="8243" spans="1:10" s="179" customFormat="1" ht="45" hidden="1">
      <c r="A8243" s="119">
        <v>2019138648</v>
      </c>
      <c r="B8243" s="254" t="s">
        <v>9</v>
      </c>
      <c r="C8243" s="733">
        <v>45853</v>
      </c>
      <c r="D8243" s="116" t="s">
        <v>16</v>
      </c>
      <c r="E8243" s="734" t="s">
        <v>15477</v>
      </c>
      <c r="F8243" s="734" t="s">
        <v>30</v>
      </c>
      <c r="G8243" s="763" t="s">
        <v>23</v>
      </c>
      <c r="H8243" s="153" t="s">
        <v>15500</v>
      </c>
      <c r="I8243" s="733">
        <v>45854</v>
      </c>
    </row>
    <row r="8244" spans="1:10" s="179" customFormat="1" ht="60" hidden="1">
      <c r="A8244" s="119">
        <v>2019138655</v>
      </c>
      <c r="B8244" s="254" t="s">
        <v>9</v>
      </c>
      <c r="C8244" s="691">
        <v>45853</v>
      </c>
      <c r="D8244" s="119" t="s">
        <v>28</v>
      </c>
      <c r="E8244" s="690" t="s">
        <v>15478</v>
      </c>
      <c r="F8244" s="690" t="s">
        <v>30</v>
      </c>
      <c r="G8244" s="763" t="s">
        <v>13</v>
      </c>
      <c r="H8244" s="153" t="s">
        <v>15500</v>
      </c>
      <c r="I8244" s="724">
        <v>45860</v>
      </c>
    </row>
    <row r="8245" spans="1:10" s="179" customFormat="1" ht="30" hidden="1">
      <c r="A8245" s="726">
        <v>2019138669</v>
      </c>
      <c r="B8245" s="235" t="s">
        <v>9</v>
      </c>
      <c r="C8245" s="661">
        <v>45854</v>
      </c>
      <c r="D8245" s="410" t="s">
        <v>10</v>
      </c>
      <c r="E8245" s="690" t="s">
        <v>15494</v>
      </c>
      <c r="F8245" s="663" t="s">
        <v>34</v>
      </c>
      <c r="G8245" s="763" t="s">
        <v>13</v>
      </c>
      <c r="H8245" s="153" t="s">
        <v>15972</v>
      </c>
      <c r="I8245" s="724">
        <v>45869</v>
      </c>
    </row>
    <row r="8246" spans="1:10" s="179" customFormat="1" ht="45" hidden="1">
      <c r="A8246" s="709">
        <v>2019138671</v>
      </c>
      <c r="B8246" s="254" t="s">
        <v>9</v>
      </c>
      <c r="C8246" s="691">
        <v>45854</v>
      </c>
      <c r="D8246" s="119" t="s">
        <v>28</v>
      </c>
      <c r="E8246" s="690" t="s">
        <v>15479</v>
      </c>
      <c r="F8246" s="690" t="s">
        <v>34</v>
      </c>
      <c r="G8246" s="763" t="s">
        <v>13</v>
      </c>
      <c r="H8246" s="153" t="s">
        <v>16240</v>
      </c>
      <c r="I8246" s="724">
        <v>45861</v>
      </c>
      <c r="J8246" s="920">
        <v>63</v>
      </c>
    </row>
    <row r="8247" spans="1:10" s="179" customFormat="1" ht="30" hidden="1">
      <c r="A8247" s="709">
        <v>2019138673</v>
      </c>
      <c r="B8247" s="254" t="s">
        <v>9</v>
      </c>
      <c r="C8247" s="661">
        <v>45854</v>
      </c>
      <c r="D8247" s="410" t="s">
        <v>10</v>
      </c>
      <c r="E8247" s="690" t="s">
        <v>15480</v>
      </c>
      <c r="F8247" s="663" t="s">
        <v>34</v>
      </c>
      <c r="G8247" s="763" t="s">
        <v>23</v>
      </c>
      <c r="H8247" s="153" t="s">
        <v>15957</v>
      </c>
      <c r="I8247" s="724">
        <v>45869</v>
      </c>
    </row>
    <row r="8248" spans="1:10" s="179" customFormat="1" ht="45" hidden="1">
      <c r="A8248" s="119">
        <v>2019138674</v>
      </c>
      <c r="B8248" s="254" t="s">
        <v>9</v>
      </c>
      <c r="C8248" s="691">
        <v>45854</v>
      </c>
      <c r="D8248" s="119" t="s">
        <v>28</v>
      </c>
      <c r="E8248" s="690" t="s">
        <v>15481</v>
      </c>
      <c r="F8248" s="690" t="s">
        <v>34</v>
      </c>
      <c r="G8248" s="763" t="s">
        <v>13</v>
      </c>
      <c r="H8248" s="153" t="s">
        <v>15529</v>
      </c>
      <c r="I8248" s="724">
        <v>45861</v>
      </c>
    </row>
    <row r="8249" spans="1:10" s="179" customFormat="1" ht="30" hidden="1">
      <c r="A8249" s="119">
        <v>2019138676</v>
      </c>
      <c r="B8249" s="254" t="s">
        <v>9</v>
      </c>
      <c r="C8249" s="733">
        <v>45854</v>
      </c>
      <c r="D8249" s="116" t="s">
        <v>16</v>
      </c>
      <c r="E8249" s="734" t="s">
        <v>15482</v>
      </c>
      <c r="F8249" s="734" t="s">
        <v>34</v>
      </c>
      <c r="G8249" s="763" t="s">
        <v>23</v>
      </c>
      <c r="H8249" s="153" t="s">
        <v>15821</v>
      </c>
      <c r="I8249" s="733">
        <v>45855</v>
      </c>
    </row>
    <row r="8250" spans="1:10" s="179" customFormat="1" ht="60" hidden="1">
      <c r="A8250" s="709">
        <v>2019138677</v>
      </c>
      <c r="B8250" s="254" t="s">
        <v>9</v>
      </c>
      <c r="C8250" s="733">
        <v>45854</v>
      </c>
      <c r="D8250" s="116" t="s">
        <v>16</v>
      </c>
      <c r="E8250" s="734" t="s">
        <v>15483</v>
      </c>
      <c r="F8250" s="734" t="s">
        <v>34</v>
      </c>
      <c r="G8250" s="763" t="s">
        <v>23</v>
      </c>
      <c r="H8250" s="153" t="s">
        <v>15840</v>
      </c>
      <c r="I8250" s="733">
        <v>45855</v>
      </c>
    </row>
    <row r="8251" spans="1:10" s="179" customFormat="1" ht="30" hidden="1">
      <c r="A8251" s="709">
        <v>2019138678</v>
      </c>
      <c r="B8251" s="235" t="s">
        <v>9</v>
      </c>
      <c r="C8251" s="661">
        <v>45854</v>
      </c>
      <c r="D8251" s="410" t="s">
        <v>10</v>
      </c>
      <c r="E8251" s="690" t="s">
        <v>15484</v>
      </c>
      <c r="F8251" s="663" t="s">
        <v>34</v>
      </c>
      <c r="G8251" s="763" t="s">
        <v>49</v>
      </c>
      <c r="H8251" s="153" t="s">
        <v>15646</v>
      </c>
      <c r="I8251" s="724">
        <v>45869</v>
      </c>
    </row>
    <row r="8252" spans="1:10" s="179" customFormat="1" ht="45" hidden="1">
      <c r="A8252" s="119">
        <v>2019138680</v>
      </c>
      <c r="B8252" s="254" t="s">
        <v>9</v>
      </c>
      <c r="C8252" s="691">
        <v>45854</v>
      </c>
      <c r="D8252" s="119" t="s">
        <v>28</v>
      </c>
      <c r="E8252" s="690" t="s">
        <v>15485</v>
      </c>
      <c r="F8252" s="690" t="s">
        <v>34</v>
      </c>
      <c r="G8252" s="763" t="s">
        <v>13</v>
      </c>
      <c r="H8252" s="153" t="s">
        <v>15815</v>
      </c>
      <c r="I8252" s="724">
        <v>45861</v>
      </c>
    </row>
    <row r="8253" spans="1:10" s="179" customFormat="1" ht="30" hidden="1">
      <c r="A8253" s="709">
        <v>2019138682</v>
      </c>
      <c r="B8253" s="235" t="s">
        <v>9</v>
      </c>
      <c r="C8253" s="661">
        <v>45854</v>
      </c>
      <c r="D8253" s="410" t="s">
        <v>10</v>
      </c>
      <c r="E8253" s="690" t="s">
        <v>15486</v>
      </c>
      <c r="F8253" s="663" t="s">
        <v>34</v>
      </c>
      <c r="G8253" s="763" t="s">
        <v>23</v>
      </c>
      <c r="H8253" s="153" t="s">
        <v>16197</v>
      </c>
      <c r="I8253" s="724">
        <v>45869</v>
      </c>
      <c r="J8253" s="920">
        <v>0</v>
      </c>
    </row>
    <row r="8254" spans="1:10" s="179" customFormat="1" ht="30" hidden="1">
      <c r="A8254" s="119">
        <v>2019138683</v>
      </c>
      <c r="B8254" s="254" t="s">
        <v>9</v>
      </c>
      <c r="C8254" s="691">
        <v>45854</v>
      </c>
      <c r="D8254" s="119" t="s">
        <v>28</v>
      </c>
      <c r="E8254" s="690" t="s">
        <v>15487</v>
      </c>
      <c r="F8254" s="690" t="s">
        <v>34</v>
      </c>
      <c r="G8254" s="763" t="s">
        <v>13</v>
      </c>
      <c r="H8254" s="153" t="s">
        <v>15529</v>
      </c>
      <c r="I8254" s="724">
        <v>45861</v>
      </c>
    </row>
    <row r="8255" spans="1:10" s="179" customFormat="1" ht="60" hidden="1">
      <c r="A8255" s="709">
        <v>2019138684</v>
      </c>
      <c r="B8255" s="254" t="s">
        <v>9</v>
      </c>
      <c r="C8255" s="691">
        <v>45854</v>
      </c>
      <c r="D8255" s="119" t="s">
        <v>28</v>
      </c>
      <c r="E8255" s="690" t="s">
        <v>15488</v>
      </c>
      <c r="F8255" s="690" t="s">
        <v>34</v>
      </c>
      <c r="G8255" s="763" t="s">
        <v>23</v>
      </c>
      <c r="H8255" s="153" t="s">
        <v>15840</v>
      </c>
      <c r="I8255" s="724">
        <v>45861</v>
      </c>
    </row>
    <row r="8256" spans="1:10" s="179" customFormat="1" ht="60" hidden="1">
      <c r="A8256" s="119">
        <v>2019138685</v>
      </c>
      <c r="B8256" s="254" t="s">
        <v>9</v>
      </c>
      <c r="C8256" s="733">
        <v>45854</v>
      </c>
      <c r="D8256" s="116" t="s">
        <v>16</v>
      </c>
      <c r="E8256" s="734" t="s">
        <v>15489</v>
      </c>
      <c r="F8256" s="734" t="s">
        <v>34</v>
      </c>
      <c r="G8256" s="763" t="s">
        <v>23</v>
      </c>
      <c r="H8256" s="153" t="s">
        <v>15500</v>
      </c>
      <c r="I8256" s="733">
        <v>45855</v>
      </c>
    </row>
    <row r="8257" spans="1:10" s="179" customFormat="1" ht="45" hidden="1">
      <c r="A8257" s="119">
        <v>2019138686</v>
      </c>
      <c r="B8257" s="254" t="s">
        <v>9</v>
      </c>
      <c r="C8257" s="691">
        <v>45854</v>
      </c>
      <c r="D8257" s="119" t="s">
        <v>28</v>
      </c>
      <c r="E8257" s="690" t="s">
        <v>15490</v>
      </c>
      <c r="F8257" s="690" t="s">
        <v>34</v>
      </c>
      <c r="G8257" s="763" t="s">
        <v>23</v>
      </c>
      <c r="H8257" s="153" t="s">
        <v>15799</v>
      </c>
      <c r="I8257" s="724">
        <v>45861</v>
      </c>
    </row>
    <row r="8258" spans="1:10" s="179" customFormat="1" ht="60" hidden="1">
      <c r="A8258" s="709">
        <v>2019138687</v>
      </c>
      <c r="B8258" s="235" t="s">
        <v>9</v>
      </c>
      <c r="C8258" s="733">
        <v>45854</v>
      </c>
      <c r="D8258" s="116" t="s">
        <v>16</v>
      </c>
      <c r="E8258" s="734" t="s">
        <v>15491</v>
      </c>
      <c r="F8258" s="734" t="s">
        <v>34</v>
      </c>
      <c r="G8258" s="763" t="s">
        <v>23</v>
      </c>
      <c r="H8258" s="153" t="s">
        <v>15646</v>
      </c>
      <c r="I8258" s="733">
        <v>45855</v>
      </c>
    </row>
    <row r="8259" spans="1:10" s="179" customFormat="1" ht="45" hidden="1">
      <c r="A8259" s="709">
        <v>2019138688</v>
      </c>
      <c r="B8259" s="254" t="s">
        <v>9</v>
      </c>
      <c r="C8259" s="691">
        <v>45854</v>
      </c>
      <c r="D8259" s="119" t="s">
        <v>28</v>
      </c>
      <c r="E8259" s="690" t="s">
        <v>15492</v>
      </c>
      <c r="F8259" s="690" t="s">
        <v>34</v>
      </c>
      <c r="G8259" s="763" t="s">
        <v>13</v>
      </c>
      <c r="H8259" s="153" t="s">
        <v>16240</v>
      </c>
      <c r="I8259" s="724">
        <v>45861</v>
      </c>
      <c r="J8259" s="920">
        <v>63</v>
      </c>
    </row>
    <row r="8260" spans="1:10" s="179" customFormat="1" ht="30" hidden="1">
      <c r="A8260" s="119">
        <v>2019138689</v>
      </c>
      <c r="B8260" s="254" t="s">
        <v>9</v>
      </c>
      <c r="C8260" s="733">
        <v>45854</v>
      </c>
      <c r="D8260" s="223" t="s">
        <v>32</v>
      </c>
      <c r="E8260" s="734" t="s">
        <v>15493</v>
      </c>
      <c r="F8260" s="734" t="s">
        <v>30</v>
      </c>
      <c r="G8260" s="763" t="s">
        <v>23</v>
      </c>
      <c r="H8260" s="153" t="s">
        <v>15796</v>
      </c>
      <c r="I8260" s="733">
        <v>45876</v>
      </c>
    </row>
    <row r="8261" spans="1:10" s="179" customFormat="1" ht="60" hidden="1">
      <c r="A8261" s="119">
        <v>2019138696</v>
      </c>
      <c r="B8261" s="254" t="s">
        <v>9</v>
      </c>
      <c r="C8261" s="691">
        <v>45854</v>
      </c>
      <c r="D8261" s="119" t="s">
        <v>28</v>
      </c>
      <c r="E8261" s="690" t="s">
        <v>15495</v>
      </c>
      <c r="F8261" s="690" t="s">
        <v>22</v>
      </c>
      <c r="G8261" s="763" t="s">
        <v>13</v>
      </c>
      <c r="H8261" s="153" t="s">
        <v>15572</v>
      </c>
      <c r="I8261" s="724">
        <v>45861</v>
      </c>
    </row>
    <row r="8262" spans="1:10" s="179" customFormat="1" ht="60" hidden="1">
      <c r="A8262" s="709">
        <v>2019138709</v>
      </c>
      <c r="B8262" s="254" t="s">
        <v>9</v>
      </c>
      <c r="C8262" s="733">
        <v>45854</v>
      </c>
      <c r="D8262" s="223" t="s">
        <v>32</v>
      </c>
      <c r="E8262" s="734" t="s">
        <v>15499</v>
      </c>
      <c r="F8262" s="734" t="s">
        <v>18</v>
      </c>
      <c r="G8262" s="763" t="s">
        <v>23</v>
      </c>
      <c r="H8262" s="153" t="s">
        <v>16197</v>
      </c>
      <c r="I8262" s="733">
        <v>45869</v>
      </c>
      <c r="J8262" s="920">
        <v>0</v>
      </c>
    </row>
    <row r="8263" spans="1:10" s="179" customFormat="1" ht="45" hidden="1">
      <c r="A8263" s="119">
        <v>2019138718</v>
      </c>
      <c r="B8263" s="254" t="s">
        <v>9</v>
      </c>
      <c r="C8263" s="691">
        <v>45855</v>
      </c>
      <c r="D8263" s="119" t="s">
        <v>28</v>
      </c>
      <c r="E8263" s="690" t="s">
        <v>15501</v>
      </c>
      <c r="F8263" s="690" t="s">
        <v>22</v>
      </c>
      <c r="G8263" s="763" t="s">
        <v>23</v>
      </c>
      <c r="H8263" s="153" t="s">
        <v>15500</v>
      </c>
      <c r="I8263" s="724">
        <v>45862</v>
      </c>
    </row>
    <row r="8264" spans="1:10" s="179" customFormat="1" ht="30">
      <c r="A8264" s="709">
        <v>2019138727</v>
      </c>
      <c r="B8264" s="114" t="s">
        <v>2996</v>
      </c>
      <c r="C8264" s="691">
        <v>45855</v>
      </c>
      <c r="D8264" s="119" t="s">
        <v>28</v>
      </c>
      <c r="E8264" s="690" t="s">
        <v>15502</v>
      </c>
      <c r="F8264" s="690" t="s">
        <v>22</v>
      </c>
      <c r="G8264" s="763" t="s">
        <v>49</v>
      </c>
      <c r="H8264" s="118" t="s">
        <v>15504</v>
      </c>
      <c r="I8264" s="724">
        <v>45862</v>
      </c>
      <c r="J8264" s="920">
        <v>0</v>
      </c>
    </row>
    <row r="8265" spans="1:10" s="179" customFormat="1" ht="30" hidden="1">
      <c r="A8265" s="119">
        <v>2019138736</v>
      </c>
      <c r="B8265" s="235" t="s">
        <v>9</v>
      </c>
      <c r="C8265" s="691">
        <v>45855</v>
      </c>
      <c r="D8265" s="119" t="s">
        <v>28</v>
      </c>
      <c r="E8265" s="690" t="s">
        <v>15503</v>
      </c>
      <c r="F8265" s="690" t="s">
        <v>30</v>
      </c>
      <c r="G8265" s="763" t="s">
        <v>13</v>
      </c>
      <c r="H8265" s="153" t="s">
        <v>15604</v>
      </c>
      <c r="I8265" s="724">
        <v>45862</v>
      </c>
    </row>
    <row r="8266" spans="1:10" s="179" customFormat="1" ht="30" hidden="1">
      <c r="A8266" s="119">
        <v>2019138737</v>
      </c>
      <c r="B8266" s="254" t="s">
        <v>9</v>
      </c>
      <c r="C8266" s="733">
        <v>45855</v>
      </c>
      <c r="D8266" s="116" t="s">
        <v>16</v>
      </c>
      <c r="E8266" s="734" t="s">
        <v>15505</v>
      </c>
      <c r="F8266" s="734" t="s">
        <v>30</v>
      </c>
      <c r="G8266" s="763" t="s">
        <v>128</v>
      </c>
      <c r="H8266" s="153" t="s">
        <v>15808</v>
      </c>
      <c r="I8266" s="733">
        <v>45856</v>
      </c>
    </row>
    <row r="8267" spans="1:10" s="179" customFormat="1" ht="30" hidden="1">
      <c r="A8267" s="119">
        <v>2019138756</v>
      </c>
      <c r="B8267" s="235" t="s">
        <v>9</v>
      </c>
      <c r="C8267" s="691">
        <v>45855</v>
      </c>
      <c r="D8267" s="119" t="s">
        <v>28</v>
      </c>
      <c r="E8267" s="690" t="s">
        <v>15506</v>
      </c>
      <c r="F8267" s="690" t="s">
        <v>34</v>
      </c>
      <c r="G8267" s="763" t="s">
        <v>13</v>
      </c>
      <c r="H8267" s="153" t="s">
        <v>15578</v>
      </c>
      <c r="I8267" s="724">
        <v>45862</v>
      </c>
    </row>
    <row r="8268" spans="1:10" s="179" customFormat="1" ht="45">
      <c r="A8268" s="709">
        <v>2019138766</v>
      </c>
      <c r="B8268" s="114" t="s">
        <v>2996</v>
      </c>
      <c r="C8268" s="691">
        <v>45855</v>
      </c>
      <c r="D8268" s="119" t="s">
        <v>28</v>
      </c>
      <c r="E8268" s="690" t="s">
        <v>15507</v>
      </c>
      <c r="F8268" s="690" t="s">
        <v>34</v>
      </c>
      <c r="G8268" s="763" t="s">
        <v>49</v>
      </c>
      <c r="H8268" s="118" t="s">
        <v>15504</v>
      </c>
      <c r="I8268" s="724">
        <v>45862</v>
      </c>
      <c r="J8268" s="920">
        <v>0</v>
      </c>
    </row>
    <row r="8269" spans="1:10" s="179" customFormat="1" ht="45" hidden="1">
      <c r="A8269" s="119">
        <v>2019138769</v>
      </c>
      <c r="B8269" s="254" t="s">
        <v>9</v>
      </c>
      <c r="C8269" s="691">
        <v>45855</v>
      </c>
      <c r="D8269" s="119" t="s">
        <v>28</v>
      </c>
      <c r="E8269" s="690" t="s">
        <v>15508</v>
      </c>
      <c r="F8269" s="690" t="s">
        <v>30</v>
      </c>
      <c r="G8269" s="763" t="s">
        <v>13</v>
      </c>
      <c r="H8269" s="153" t="s">
        <v>15578</v>
      </c>
      <c r="I8269" s="724">
        <v>45862</v>
      </c>
    </row>
    <row r="8270" spans="1:10" s="179" customFormat="1" ht="45" hidden="1">
      <c r="A8270" s="119">
        <v>2019138770</v>
      </c>
      <c r="B8270" s="235" t="s">
        <v>9</v>
      </c>
      <c r="C8270" s="661">
        <v>45855</v>
      </c>
      <c r="D8270" s="410" t="s">
        <v>10</v>
      </c>
      <c r="E8270" s="690" t="s">
        <v>15509</v>
      </c>
      <c r="F8270" s="663" t="s">
        <v>34</v>
      </c>
      <c r="G8270" s="763" t="s">
        <v>13</v>
      </c>
      <c r="H8270" s="153" t="s">
        <v>15604</v>
      </c>
      <c r="I8270" s="724">
        <v>45870</v>
      </c>
    </row>
    <row r="8271" spans="1:10" s="179" customFormat="1" ht="45" hidden="1">
      <c r="A8271" s="119">
        <v>2019138773</v>
      </c>
      <c r="B8271" s="254" t="s">
        <v>9</v>
      </c>
      <c r="C8271" s="733">
        <v>45855</v>
      </c>
      <c r="D8271" s="116" t="s">
        <v>16</v>
      </c>
      <c r="E8271" s="734" t="s">
        <v>15510</v>
      </c>
      <c r="F8271" s="734" t="s">
        <v>34</v>
      </c>
      <c r="G8271" s="763" t="s">
        <v>23</v>
      </c>
      <c r="H8271" s="153" t="s">
        <v>15511</v>
      </c>
      <c r="I8271" s="724">
        <v>45856</v>
      </c>
    </row>
    <row r="8272" spans="1:10" s="179" customFormat="1" ht="60">
      <c r="A8272" s="709">
        <v>2019138779</v>
      </c>
      <c r="B8272" s="114" t="s">
        <v>2996</v>
      </c>
      <c r="C8272" s="691">
        <v>45856</v>
      </c>
      <c r="D8272" s="116" t="s">
        <v>16</v>
      </c>
      <c r="E8272" s="690" t="s">
        <v>15512</v>
      </c>
      <c r="F8272" s="690" t="s">
        <v>30</v>
      </c>
      <c r="G8272" s="763" t="s">
        <v>23</v>
      </c>
      <c r="H8272" s="118" t="s">
        <v>16288</v>
      </c>
      <c r="I8272" s="724">
        <v>45863</v>
      </c>
      <c r="J8272" s="920">
        <v>0</v>
      </c>
    </row>
    <row r="8273" spans="1:10" s="179" customFormat="1" ht="45" hidden="1">
      <c r="A8273" s="709">
        <v>2019138780</v>
      </c>
      <c r="B8273" s="235" t="s">
        <v>9</v>
      </c>
      <c r="C8273" s="733">
        <v>45856</v>
      </c>
      <c r="D8273" s="116" t="s">
        <v>16</v>
      </c>
      <c r="E8273" s="734" t="s">
        <v>15513</v>
      </c>
      <c r="F8273" s="734" t="s">
        <v>30</v>
      </c>
      <c r="G8273" s="763" t="s">
        <v>23</v>
      </c>
      <c r="H8273" s="153" t="s">
        <v>15796</v>
      </c>
      <c r="I8273" s="724">
        <v>45857</v>
      </c>
    </row>
    <row r="8274" spans="1:10" s="179" customFormat="1" ht="30" hidden="1">
      <c r="A8274" s="119">
        <v>2019138791</v>
      </c>
      <c r="B8274" s="254" t="s">
        <v>9</v>
      </c>
      <c r="C8274" s="733">
        <v>45856</v>
      </c>
      <c r="D8274" s="116" t="s">
        <v>16</v>
      </c>
      <c r="E8274" s="734" t="s">
        <v>15514</v>
      </c>
      <c r="F8274" s="734" t="s">
        <v>146</v>
      </c>
      <c r="G8274" s="763" t="s">
        <v>23</v>
      </c>
      <c r="H8274" s="153" t="s">
        <v>15511</v>
      </c>
      <c r="I8274" s="724">
        <v>45857</v>
      </c>
    </row>
    <row r="8275" spans="1:10" s="179" customFormat="1" ht="45" hidden="1">
      <c r="A8275" s="119">
        <v>2019138805</v>
      </c>
      <c r="B8275" s="254" t="s">
        <v>9</v>
      </c>
      <c r="C8275" s="733">
        <v>45856</v>
      </c>
      <c r="D8275" s="119" t="s">
        <v>28</v>
      </c>
      <c r="E8275" s="734" t="s">
        <v>15515</v>
      </c>
      <c r="F8275" s="734" t="s">
        <v>30</v>
      </c>
      <c r="G8275" s="763" t="s">
        <v>13</v>
      </c>
      <c r="H8275" s="153" t="s">
        <v>15808</v>
      </c>
      <c r="I8275" s="724">
        <v>45863</v>
      </c>
    </row>
    <row r="8276" spans="1:10" s="179" customFormat="1" ht="30" hidden="1">
      <c r="A8276" s="119">
        <v>2019138806</v>
      </c>
      <c r="B8276" s="254" t="s">
        <v>9</v>
      </c>
      <c r="C8276" s="733">
        <v>45856</v>
      </c>
      <c r="D8276" s="119" t="s">
        <v>28</v>
      </c>
      <c r="E8276" s="734" t="s">
        <v>15516</v>
      </c>
      <c r="F8276" s="734" t="s">
        <v>22</v>
      </c>
      <c r="G8276" s="763" t="s">
        <v>13</v>
      </c>
      <c r="H8276" s="153" t="s">
        <v>15529</v>
      </c>
      <c r="I8276" s="724">
        <v>45863</v>
      </c>
    </row>
    <row r="8277" spans="1:10" s="179" customFormat="1" ht="45" hidden="1">
      <c r="A8277" s="709">
        <v>2019138808</v>
      </c>
      <c r="B8277" s="254" t="s">
        <v>9</v>
      </c>
      <c r="C8277" s="733">
        <v>45856</v>
      </c>
      <c r="D8277" s="119" t="s">
        <v>28</v>
      </c>
      <c r="E8277" s="734" t="s">
        <v>15517</v>
      </c>
      <c r="F8277" s="734" t="s">
        <v>22</v>
      </c>
      <c r="G8277" s="763" t="s">
        <v>13</v>
      </c>
      <c r="H8277" s="153" t="s">
        <v>16240</v>
      </c>
      <c r="I8277" s="724">
        <v>45863</v>
      </c>
      <c r="J8277" s="920">
        <v>0</v>
      </c>
    </row>
    <row r="8278" spans="1:10" s="179" customFormat="1" ht="30" hidden="1">
      <c r="A8278" s="119">
        <v>2019138810</v>
      </c>
      <c r="B8278" s="254" t="s">
        <v>9</v>
      </c>
      <c r="C8278" s="733">
        <v>45856</v>
      </c>
      <c r="D8278" s="119" t="s">
        <v>28</v>
      </c>
      <c r="E8278" s="734" t="s">
        <v>15518</v>
      </c>
      <c r="F8278" s="734" t="s">
        <v>34</v>
      </c>
      <c r="G8278" s="763" t="s">
        <v>23</v>
      </c>
      <c r="H8278" s="153" t="s">
        <v>15511</v>
      </c>
      <c r="I8278" s="724">
        <v>45863</v>
      </c>
    </row>
    <row r="8279" spans="1:10" s="179" customFormat="1" ht="30" hidden="1">
      <c r="A8279" s="119">
        <v>2019138811</v>
      </c>
      <c r="B8279" s="235" t="s">
        <v>9</v>
      </c>
      <c r="C8279" s="733">
        <v>45856</v>
      </c>
      <c r="D8279" s="119" t="s">
        <v>28</v>
      </c>
      <c r="E8279" s="734" t="s">
        <v>15519</v>
      </c>
      <c r="F8279" s="734" t="s">
        <v>22</v>
      </c>
      <c r="G8279" s="763" t="s">
        <v>13</v>
      </c>
      <c r="H8279" s="153" t="s">
        <v>15578</v>
      </c>
      <c r="I8279" s="724">
        <v>45863</v>
      </c>
    </row>
    <row r="8280" spans="1:10" s="179" customFormat="1" ht="45" hidden="1">
      <c r="A8280" s="726">
        <v>2019138816</v>
      </c>
      <c r="B8280" s="254" t="s">
        <v>9</v>
      </c>
      <c r="C8280" s="733">
        <v>45859</v>
      </c>
      <c r="D8280" s="119" t="s">
        <v>28</v>
      </c>
      <c r="E8280" s="734" t="s">
        <v>15520</v>
      </c>
      <c r="F8280" s="734" t="s">
        <v>30</v>
      </c>
      <c r="G8280" s="763" t="s">
        <v>128</v>
      </c>
      <c r="H8280" s="153" t="s">
        <v>15972</v>
      </c>
      <c r="I8280" s="724">
        <v>45866</v>
      </c>
    </row>
    <row r="8281" spans="1:10" s="179" customFormat="1" ht="60" hidden="1">
      <c r="A8281" s="119">
        <v>2019138837</v>
      </c>
      <c r="B8281" s="235" t="s">
        <v>9</v>
      </c>
      <c r="C8281" s="733">
        <v>45856</v>
      </c>
      <c r="D8281" s="119" t="s">
        <v>28</v>
      </c>
      <c r="E8281" s="734" t="s">
        <v>15521</v>
      </c>
      <c r="F8281" s="734" t="s">
        <v>30</v>
      </c>
      <c r="G8281" s="763" t="s">
        <v>13</v>
      </c>
      <c r="H8281" s="153" t="s">
        <v>15578</v>
      </c>
      <c r="I8281" s="724">
        <v>45863</v>
      </c>
    </row>
    <row r="8282" spans="1:10" s="179" customFormat="1" ht="30" hidden="1">
      <c r="A8282" s="709">
        <v>2019138838</v>
      </c>
      <c r="B8282" s="235" t="s">
        <v>9</v>
      </c>
      <c r="C8282" s="733">
        <v>45856</v>
      </c>
      <c r="D8282" s="119" t="s">
        <v>16</v>
      </c>
      <c r="E8282" s="734" t="s">
        <v>15522</v>
      </c>
      <c r="F8282" s="734" t="s">
        <v>30</v>
      </c>
      <c r="G8282" s="763" t="s">
        <v>23</v>
      </c>
      <c r="H8282" s="153" t="s">
        <v>15646</v>
      </c>
      <c r="I8282" s="724">
        <v>45857</v>
      </c>
    </row>
    <row r="8283" spans="1:10" s="179" customFormat="1" ht="30" hidden="1">
      <c r="A8283" s="119">
        <v>2019138841</v>
      </c>
      <c r="B8283" s="254" t="s">
        <v>9</v>
      </c>
      <c r="C8283" s="733">
        <v>45856</v>
      </c>
      <c r="D8283" s="119" t="s">
        <v>28</v>
      </c>
      <c r="E8283" s="734" t="s">
        <v>15525</v>
      </c>
      <c r="F8283" s="734" t="s">
        <v>30</v>
      </c>
      <c r="G8283" s="763" t="s">
        <v>13</v>
      </c>
      <c r="H8283" s="153" t="s">
        <v>15578</v>
      </c>
      <c r="I8283" s="724">
        <v>45863</v>
      </c>
    </row>
    <row r="8284" spans="1:10" s="179" customFormat="1" ht="45" hidden="1">
      <c r="A8284" s="119">
        <v>2019138843</v>
      </c>
      <c r="B8284" s="254" t="s">
        <v>9</v>
      </c>
      <c r="C8284" s="733">
        <v>45856</v>
      </c>
      <c r="D8284" s="119" t="s">
        <v>28</v>
      </c>
      <c r="E8284" s="734" t="s">
        <v>15523</v>
      </c>
      <c r="F8284" s="734" t="s">
        <v>34</v>
      </c>
      <c r="G8284" s="763" t="s">
        <v>13</v>
      </c>
      <c r="H8284" s="153" t="s">
        <v>15572</v>
      </c>
      <c r="I8284" s="724">
        <v>45863</v>
      </c>
    </row>
    <row r="8285" spans="1:10" s="179" customFormat="1" ht="45" hidden="1">
      <c r="A8285" s="709">
        <v>2019138845</v>
      </c>
      <c r="B8285" s="235" t="s">
        <v>9</v>
      </c>
      <c r="C8285" s="733">
        <v>45856</v>
      </c>
      <c r="D8285" s="119" t="s">
        <v>28</v>
      </c>
      <c r="E8285" s="734" t="s">
        <v>15526</v>
      </c>
      <c r="F8285" s="734" t="s">
        <v>30</v>
      </c>
      <c r="G8285" s="763" t="s">
        <v>23</v>
      </c>
      <c r="H8285" s="153" t="s">
        <v>15657</v>
      </c>
      <c r="I8285" s="724">
        <v>45863</v>
      </c>
    </row>
    <row r="8286" spans="1:10" s="179" customFormat="1" ht="30" hidden="1">
      <c r="A8286" s="119">
        <v>2019138846</v>
      </c>
      <c r="B8286" s="235" t="s">
        <v>9</v>
      </c>
      <c r="C8286" s="733">
        <v>45856</v>
      </c>
      <c r="D8286" s="119" t="s">
        <v>28</v>
      </c>
      <c r="E8286" s="734" t="s">
        <v>15524</v>
      </c>
      <c r="F8286" s="734" t="s">
        <v>30</v>
      </c>
      <c r="G8286" s="763" t="s">
        <v>13</v>
      </c>
      <c r="H8286" s="153" t="s">
        <v>15578</v>
      </c>
      <c r="I8286" s="724">
        <v>45863</v>
      </c>
    </row>
    <row r="8287" spans="1:10" s="179" customFormat="1" ht="45" hidden="1">
      <c r="A8287" s="709">
        <v>2019138847</v>
      </c>
      <c r="B8287" s="254" t="s">
        <v>9</v>
      </c>
      <c r="C8287" s="733">
        <v>45856</v>
      </c>
      <c r="D8287" s="119" t="s">
        <v>28</v>
      </c>
      <c r="E8287" s="734" t="s">
        <v>15527</v>
      </c>
      <c r="F8287" s="734" t="s">
        <v>30</v>
      </c>
      <c r="G8287" s="763" t="s">
        <v>23</v>
      </c>
      <c r="H8287" s="153" t="s">
        <v>15646</v>
      </c>
      <c r="I8287" s="724">
        <v>45863</v>
      </c>
    </row>
    <row r="8288" spans="1:10" s="179" customFormat="1" ht="60" hidden="1">
      <c r="A8288" s="709">
        <v>2019138851</v>
      </c>
      <c r="B8288" s="254" t="s">
        <v>9</v>
      </c>
      <c r="C8288" s="661">
        <v>45856</v>
      </c>
      <c r="D8288" s="410" t="s">
        <v>10</v>
      </c>
      <c r="E8288" s="690" t="s">
        <v>15528</v>
      </c>
      <c r="F8288" s="663" t="s">
        <v>34</v>
      </c>
      <c r="G8288" s="763" t="s">
        <v>23</v>
      </c>
      <c r="H8288" s="153" t="s">
        <v>15657</v>
      </c>
      <c r="I8288" s="724">
        <v>45871</v>
      </c>
    </row>
    <row r="8289" spans="1:9" s="179" customFormat="1" ht="30" hidden="1">
      <c r="A8289" s="119">
        <v>2019138867</v>
      </c>
      <c r="B8289" s="114" t="s">
        <v>9</v>
      </c>
      <c r="C8289" s="733">
        <v>45859</v>
      </c>
      <c r="D8289" s="116" t="s">
        <v>16</v>
      </c>
      <c r="E8289" s="771" t="s">
        <v>15530</v>
      </c>
      <c r="F8289" s="734" t="s">
        <v>22</v>
      </c>
      <c r="G8289" s="763" t="s">
        <v>13</v>
      </c>
      <c r="H8289" s="153" t="s">
        <v>15541</v>
      </c>
      <c r="I8289" s="724">
        <v>45860</v>
      </c>
    </row>
    <row r="8290" spans="1:9" s="179" customFormat="1" ht="30" hidden="1">
      <c r="A8290" s="709">
        <v>2019138872</v>
      </c>
      <c r="B8290" s="254" t="s">
        <v>9</v>
      </c>
      <c r="C8290" s="733">
        <v>45859</v>
      </c>
      <c r="D8290" s="116" t="s">
        <v>16</v>
      </c>
      <c r="E8290" s="734" t="s">
        <v>15531</v>
      </c>
      <c r="F8290" s="734" t="s">
        <v>22</v>
      </c>
      <c r="G8290" s="763" t="s">
        <v>49</v>
      </c>
      <c r="H8290" s="153" t="s">
        <v>15657</v>
      </c>
      <c r="I8290" s="724">
        <v>45860</v>
      </c>
    </row>
    <row r="8291" spans="1:9" s="179" customFormat="1" ht="45.75" hidden="1" thickBot="1">
      <c r="A8291" s="119">
        <v>2019138873</v>
      </c>
      <c r="B8291" s="772" t="s">
        <v>9</v>
      </c>
      <c r="C8291" s="768">
        <v>45859</v>
      </c>
      <c r="D8291" s="731" t="s">
        <v>16</v>
      </c>
      <c r="E8291" s="769" t="s">
        <v>15532</v>
      </c>
      <c r="F8291" s="769" t="s">
        <v>22</v>
      </c>
      <c r="G8291" s="769" t="s">
        <v>49</v>
      </c>
      <c r="H8291" s="153" t="s">
        <v>15529</v>
      </c>
      <c r="I8291" s="768">
        <v>45860</v>
      </c>
    </row>
    <row r="8292" spans="1:9" s="179" customFormat="1" ht="14.25" hidden="1" customHeight="1" thickBot="1">
      <c r="A8292" s="119">
        <v>2019138877</v>
      </c>
      <c r="B8292" s="725" t="s">
        <v>155</v>
      </c>
      <c r="C8292" s="768">
        <v>45859</v>
      </c>
      <c r="D8292" s="773" t="s">
        <v>28</v>
      </c>
      <c r="E8292" s="769" t="s">
        <v>15533</v>
      </c>
      <c r="F8292" s="769" t="s">
        <v>30</v>
      </c>
      <c r="G8292" s="769" t="s">
        <v>26</v>
      </c>
      <c r="H8292" s="769" t="s">
        <v>157</v>
      </c>
      <c r="I8292" s="768">
        <v>45866</v>
      </c>
    </row>
    <row r="8293" spans="1:9" s="179" customFormat="1" ht="14.25" hidden="1" customHeight="1" thickBot="1">
      <c r="A8293" s="119">
        <v>2019138878</v>
      </c>
      <c r="B8293" s="759" t="s">
        <v>155</v>
      </c>
      <c r="C8293" s="774">
        <v>45859</v>
      </c>
      <c r="D8293" s="775" t="s">
        <v>16</v>
      </c>
      <c r="E8293" s="776" t="s">
        <v>15532</v>
      </c>
      <c r="F8293" s="776" t="s">
        <v>22</v>
      </c>
      <c r="G8293" s="776" t="s">
        <v>49</v>
      </c>
      <c r="H8293" s="776" t="s">
        <v>157</v>
      </c>
      <c r="I8293" s="774">
        <v>45860</v>
      </c>
    </row>
    <row r="8294" spans="1:9" s="179" customFormat="1" ht="75" hidden="1">
      <c r="A8294" s="726">
        <v>2019138882</v>
      </c>
      <c r="B8294" s="254" t="s">
        <v>9</v>
      </c>
      <c r="C8294" s="733">
        <v>45859</v>
      </c>
      <c r="D8294" s="119" t="s">
        <v>28</v>
      </c>
      <c r="E8294" s="734" t="s">
        <v>15534</v>
      </c>
      <c r="F8294" s="734" t="s">
        <v>22</v>
      </c>
      <c r="G8294" s="763" t="s">
        <v>23</v>
      </c>
      <c r="H8294" s="153" t="s">
        <v>15840</v>
      </c>
      <c r="I8294" s="724">
        <v>45866</v>
      </c>
    </row>
    <row r="8295" spans="1:9" s="179" customFormat="1" ht="60" hidden="1">
      <c r="A8295" s="119">
        <v>2019138891</v>
      </c>
      <c r="B8295" s="254" t="s">
        <v>9</v>
      </c>
      <c r="C8295" s="733">
        <v>45859</v>
      </c>
      <c r="D8295" s="119" t="s">
        <v>28</v>
      </c>
      <c r="E8295" s="734" t="s">
        <v>15535</v>
      </c>
      <c r="F8295" s="734" t="s">
        <v>146</v>
      </c>
      <c r="G8295" s="763" t="s">
        <v>13</v>
      </c>
      <c r="H8295" s="153" t="s">
        <v>15529</v>
      </c>
      <c r="I8295" s="724">
        <v>45866</v>
      </c>
    </row>
    <row r="8296" spans="1:9" s="179" customFormat="1" ht="60" hidden="1">
      <c r="A8296" s="726">
        <v>2019138901</v>
      </c>
      <c r="B8296" s="235" t="s">
        <v>9</v>
      </c>
      <c r="C8296" s="661">
        <v>45859</v>
      </c>
      <c r="D8296" s="410" t="s">
        <v>10</v>
      </c>
      <c r="E8296" s="690" t="s">
        <v>15537</v>
      </c>
      <c r="F8296" s="663" t="s">
        <v>22</v>
      </c>
      <c r="G8296" s="763" t="s">
        <v>23</v>
      </c>
      <c r="H8296" s="153" t="s">
        <v>15810</v>
      </c>
      <c r="I8296" s="724">
        <v>45874</v>
      </c>
    </row>
    <row r="8297" spans="1:9" s="179" customFormat="1" ht="45" hidden="1">
      <c r="A8297" s="726">
        <v>2019138902</v>
      </c>
      <c r="B8297" s="235" t="s">
        <v>9</v>
      </c>
      <c r="C8297" s="733">
        <v>45859</v>
      </c>
      <c r="D8297" s="119" t="s">
        <v>28</v>
      </c>
      <c r="E8297" s="734" t="s">
        <v>15538</v>
      </c>
      <c r="F8297" s="734" t="s">
        <v>30</v>
      </c>
      <c r="G8297" s="763" t="s">
        <v>128</v>
      </c>
      <c r="H8297" s="153" t="s">
        <v>15987</v>
      </c>
      <c r="I8297" s="724">
        <v>45866</v>
      </c>
    </row>
    <row r="8298" spans="1:9" s="179" customFormat="1" ht="60" hidden="1">
      <c r="A8298" s="726">
        <v>2019138906</v>
      </c>
      <c r="B8298" s="235" t="s">
        <v>9</v>
      </c>
      <c r="C8298" s="733">
        <v>45859</v>
      </c>
      <c r="D8298" s="116" t="s">
        <v>16</v>
      </c>
      <c r="E8298" s="734" t="s">
        <v>15539</v>
      </c>
      <c r="F8298" s="734" t="s">
        <v>30</v>
      </c>
      <c r="G8298" s="763" t="s">
        <v>49</v>
      </c>
      <c r="H8298" s="153" t="s">
        <v>15987</v>
      </c>
      <c r="I8298" s="724">
        <v>45860</v>
      </c>
    </row>
    <row r="8299" spans="1:9" s="179" customFormat="1" ht="60" hidden="1">
      <c r="A8299" s="709">
        <v>2019138914</v>
      </c>
      <c r="B8299" s="235" t="s">
        <v>9</v>
      </c>
      <c r="C8299" s="733">
        <v>45860</v>
      </c>
      <c r="D8299" s="116" t="s">
        <v>16</v>
      </c>
      <c r="E8299" s="734" t="s">
        <v>15540</v>
      </c>
      <c r="F8299" s="734" t="s">
        <v>34</v>
      </c>
      <c r="G8299" s="763" t="s">
        <v>23</v>
      </c>
      <c r="H8299" s="153" t="s">
        <v>15657</v>
      </c>
      <c r="I8299" s="724">
        <v>45861</v>
      </c>
    </row>
    <row r="8300" spans="1:9" s="179" customFormat="1" ht="30" hidden="1">
      <c r="A8300" s="119">
        <v>2019138927</v>
      </c>
      <c r="B8300" s="254" t="s">
        <v>9</v>
      </c>
      <c r="C8300" s="733">
        <v>45860</v>
      </c>
      <c r="D8300" s="119" t="s">
        <v>28</v>
      </c>
      <c r="E8300" s="734" t="s">
        <v>15542</v>
      </c>
      <c r="F8300" s="734" t="s">
        <v>30</v>
      </c>
      <c r="G8300" s="763" t="s">
        <v>13</v>
      </c>
      <c r="H8300" s="153" t="s">
        <v>15825</v>
      </c>
      <c r="I8300" s="724">
        <v>45867</v>
      </c>
    </row>
    <row r="8301" spans="1:9" s="179" customFormat="1" ht="45" hidden="1">
      <c r="A8301" s="709">
        <v>2019138930</v>
      </c>
      <c r="B8301" s="235" t="s">
        <v>9</v>
      </c>
      <c r="C8301" s="733">
        <v>45860</v>
      </c>
      <c r="D8301" s="119" t="s">
        <v>28</v>
      </c>
      <c r="E8301" s="734" t="s">
        <v>15543</v>
      </c>
      <c r="F8301" s="734" t="s">
        <v>34</v>
      </c>
      <c r="G8301" s="763" t="s">
        <v>128</v>
      </c>
      <c r="H8301" s="153" t="s">
        <v>15625</v>
      </c>
      <c r="I8301" s="724">
        <v>45867</v>
      </c>
    </row>
    <row r="8302" spans="1:9" s="179" customFormat="1" ht="45" hidden="1">
      <c r="A8302" s="709">
        <v>2019138931</v>
      </c>
      <c r="B8302" s="235" t="s">
        <v>9</v>
      </c>
      <c r="C8302" s="733">
        <v>45860</v>
      </c>
      <c r="D8302" s="119" t="s">
        <v>28</v>
      </c>
      <c r="E8302" s="734" t="s">
        <v>15544</v>
      </c>
      <c r="F8302" s="734" t="s">
        <v>34</v>
      </c>
      <c r="G8302" s="763" t="s">
        <v>49</v>
      </c>
      <c r="H8302" s="153" t="s">
        <v>15646</v>
      </c>
      <c r="I8302" s="724">
        <v>45867</v>
      </c>
    </row>
    <row r="8303" spans="1:9" s="179" customFormat="1" ht="45" hidden="1">
      <c r="A8303" s="709">
        <v>2019138948</v>
      </c>
      <c r="B8303" s="235" t="s">
        <v>9</v>
      </c>
      <c r="C8303" s="733">
        <v>45860</v>
      </c>
      <c r="D8303" s="119" t="s">
        <v>28</v>
      </c>
      <c r="E8303" s="734" t="s">
        <v>15545</v>
      </c>
      <c r="F8303" s="734" t="s">
        <v>30</v>
      </c>
      <c r="G8303" s="763" t="s">
        <v>23</v>
      </c>
      <c r="H8303" s="153" t="s">
        <v>15657</v>
      </c>
      <c r="I8303" s="724">
        <v>45867</v>
      </c>
    </row>
    <row r="8304" spans="1:9" s="179" customFormat="1" ht="60" hidden="1">
      <c r="A8304" s="709">
        <v>2019138949</v>
      </c>
      <c r="B8304" s="254" t="s">
        <v>9</v>
      </c>
      <c r="C8304" s="733">
        <v>45860</v>
      </c>
      <c r="D8304" s="119" t="s">
        <v>28</v>
      </c>
      <c r="E8304" s="734" t="s">
        <v>15546</v>
      </c>
      <c r="F8304" s="734" t="s">
        <v>34</v>
      </c>
      <c r="G8304" s="763" t="s">
        <v>23</v>
      </c>
      <c r="H8304" s="153" t="s">
        <v>15840</v>
      </c>
      <c r="I8304" s="724">
        <v>45867</v>
      </c>
    </row>
    <row r="8305" spans="1:10" s="179" customFormat="1" ht="45" hidden="1">
      <c r="A8305" s="119">
        <v>2019138950</v>
      </c>
      <c r="B8305" s="235" t="s">
        <v>9</v>
      </c>
      <c r="C8305" s="661">
        <v>45860</v>
      </c>
      <c r="D8305" s="410" t="s">
        <v>10</v>
      </c>
      <c r="E8305" s="690" t="s">
        <v>15547</v>
      </c>
      <c r="F8305" s="663" t="s">
        <v>34</v>
      </c>
      <c r="G8305" s="763" t="s">
        <v>13</v>
      </c>
      <c r="H8305" s="153" t="s">
        <v>15810</v>
      </c>
      <c r="I8305" s="724">
        <v>45875</v>
      </c>
    </row>
    <row r="8306" spans="1:10" s="179" customFormat="1" ht="75" hidden="1">
      <c r="A8306" s="119">
        <v>2019138955</v>
      </c>
      <c r="B8306" s="254" t="s">
        <v>9</v>
      </c>
      <c r="C8306" s="661">
        <v>45860</v>
      </c>
      <c r="D8306" s="410" t="s">
        <v>10</v>
      </c>
      <c r="E8306" s="690" t="s">
        <v>15548</v>
      </c>
      <c r="F8306" s="663" t="s">
        <v>30</v>
      </c>
      <c r="G8306" s="763" t="s">
        <v>23</v>
      </c>
      <c r="H8306" s="153" t="s">
        <v>15815</v>
      </c>
      <c r="I8306" s="724">
        <v>45875</v>
      </c>
    </row>
    <row r="8307" spans="1:10" s="179" customFormat="1" ht="60" hidden="1">
      <c r="A8307" s="726">
        <v>2019138980</v>
      </c>
      <c r="B8307" s="235" t="s">
        <v>9</v>
      </c>
      <c r="C8307" s="661">
        <v>45860</v>
      </c>
      <c r="D8307" s="410" t="s">
        <v>10</v>
      </c>
      <c r="E8307" s="690" t="s">
        <v>15550</v>
      </c>
      <c r="F8307" s="663" t="s">
        <v>22</v>
      </c>
      <c r="G8307" s="763" t="s">
        <v>23</v>
      </c>
      <c r="H8307" s="153" t="s">
        <v>15840</v>
      </c>
      <c r="I8307" s="724">
        <v>45875</v>
      </c>
    </row>
    <row r="8308" spans="1:10" s="179" customFormat="1" ht="60" hidden="1">
      <c r="A8308" s="709">
        <v>2019138981</v>
      </c>
      <c r="B8308" s="235" t="s">
        <v>9</v>
      </c>
      <c r="C8308" s="661">
        <v>45860</v>
      </c>
      <c r="D8308" s="410" t="s">
        <v>10</v>
      </c>
      <c r="E8308" s="690" t="s">
        <v>15549</v>
      </c>
      <c r="F8308" s="663" t="s">
        <v>30</v>
      </c>
      <c r="G8308" s="763" t="s">
        <v>23</v>
      </c>
      <c r="H8308" s="153" t="s">
        <v>15840</v>
      </c>
      <c r="I8308" s="724">
        <v>45875</v>
      </c>
    </row>
    <row r="8309" spans="1:10" s="179" customFormat="1" ht="60" hidden="1">
      <c r="A8309" s="119">
        <v>2019138986</v>
      </c>
      <c r="B8309" s="254" t="s">
        <v>9</v>
      </c>
      <c r="C8309" s="661">
        <v>45860</v>
      </c>
      <c r="D8309" s="410" t="s">
        <v>10</v>
      </c>
      <c r="E8309" s="690" t="s">
        <v>15551</v>
      </c>
      <c r="F8309" s="663" t="s">
        <v>34</v>
      </c>
      <c r="G8309" s="763" t="s">
        <v>23</v>
      </c>
      <c r="H8309" s="153" t="s">
        <v>15825</v>
      </c>
      <c r="I8309" s="724">
        <v>45875</v>
      </c>
    </row>
    <row r="8310" spans="1:10" s="179" customFormat="1" ht="75" hidden="1">
      <c r="A8310" s="119">
        <v>2019138999</v>
      </c>
      <c r="B8310" s="254" t="s">
        <v>9</v>
      </c>
      <c r="C8310" s="733">
        <v>45861</v>
      </c>
      <c r="D8310" s="119" t="s">
        <v>28</v>
      </c>
      <c r="E8310" s="734" t="s">
        <v>15552</v>
      </c>
      <c r="F8310" s="734" t="s">
        <v>34</v>
      </c>
      <c r="G8310" s="763" t="s">
        <v>49</v>
      </c>
      <c r="H8310" s="153" t="s">
        <v>15578</v>
      </c>
      <c r="I8310" s="724">
        <v>45868</v>
      </c>
    </row>
    <row r="8311" spans="1:10" s="179" customFormat="1" ht="60" hidden="1">
      <c r="A8311" s="709">
        <v>2019139013</v>
      </c>
      <c r="B8311" s="254" t="s">
        <v>9</v>
      </c>
      <c r="C8311" s="733">
        <v>45861</v>
      </c>
      <c r="D8311" s="119" t="s">
        <v>28</v>
      </c>
      <c r="E8311" s="734" t="s">
        <v>15553</v>
      </c>
      <c r="F8311" s="734" t="s">
        <v>30</v>
      </c>
      <c r="G8311" s="763" t="s">
        <v>23</v>
      </c>
      <c r="H8311" s="153" t="s">
        <v>16224</v>
      </c>
      <c r="I8311" s="724">
        <v>45868</v>
      </c>
      <c r="J8311" s="920">
        <v>0</v>
      </c>
    </row>
    <row r="8312" spans="1:10" s="179" customFormat="1" ht="45" hidden="1">
      <c r="A8312" s="119">
        <v>2019139024</v>
      </c>
      <c r="B8312" s="235" t="s">
        <v>9</v>
      </c>
      <c r="C8312" s="733">
        <v>45771</v>
      </c>
      <c r="D8312" s="119" t="s">
        <v>28</v>
      </c>
      <c r="E8312" s="734" t="s">
        <v>15555</v>
      </c>
      <c r="F8312" s="734" t="s">
        <v>30</v>
      </c>
      <c r="G8312" s="763" t="s">
        <v>13</v>
      </c>
      <c r="H8312" s="153" t="s">
        <v>15593</v>
      </c>
      <c r="I8312" s="724">
        <v>45778</v>
      </c>
    </row>
    <row r="8313" spans="1:10" s="179" customFormat="1" ht="45" hidden="1">
      <c r="A8313" s="119">
        <v>2019139025</v>
      </c>
      <c r="B8313" s="254" t="s">
        <v>9</v>
      </c>
      <c r="C8313" s="733">
        <v>45771</v>
      </c>
      <c r="D8313" s="119" t="s">
        <v>28</v>
      </c>
      <c r="E8313" s="734" t="s">
        <v>15556</v>
      </c>
      <c r="F8313" s="734" t="s">
        <v>30</v>
      </c>
      <c r="G8313" s="763" t="s">
        <v>49</v>
      </c>
      <c r="H8313" s="153" t="s">
        <v>15815</v>
      </c>
      <c r="I8313" s="724">
        <v>45778</v>
      </c>
    </row>
    <row r="8314" spans="1:10" s="179" customFormat="1" ht="30" hidden="1">
      <c r="A8314" s="709">
        <v>2019139026</v>
      </c>
      <c r="B8314" s="235" t="s">
        <v>9</v>
      </c>
      <c r="C8314" s="661">
        <v>45771</v>
      </c>
      <c r="D8314" s="410" t="s">
        <v>10</v>
      </c>
      <c r="E8314" s="690" t="s">
        <v>15557</v>
      </c>
      <c r="F8314" s="663" t="s">
        <v>30</v>
      </c>
      <c r="G8314" s="763" t="s">
        <v>23</v>
      </c>
      <c r="H8314" s="153" t="s">
        <v>16197</v>
      </c>
      <c r="I8314" s="724">
        <v>45786</v>
      </c>
      <c r="J8314" s="920">
        <v>0</v>
      </c>
    </row>
    <row r="8315" spans="1:10" s="179" customFormat="1" ht="30" hidden="1">
      <c r="A8315" s="726">
        <v>2019139060</v>
      </c>
      <c r="B8315" s="254" t="s">
        <v>9</v>
      </c>
      <c r="C8315" s="733">
        <v>45771</v>
      </c>
      <c r="D8315" s="119" t="s">
        <v>28</v>
      </c>
      <c r="E8315" s="734" t="s">
        <v>15559</v>
      </c>
      <c r="F8315" s="734" t="s">
        <v>30</v>
      </c>
      <c r="G8315" s="763" t="s">
        <v>128</v>
      </c>
      <c r="H8315" s="153" t="s">
        <v>15972</v>
      </c>
      <c r="I8315" s="724">
        <v>45778</v>
      </c>
    </row>
    <row r="8316" spans="1:10" s="179" customFormat="1" ht="30" hidden="1">
      <c r="A8316" s="119">
        <v>2019139062</v>
      </c>
      <c r="B8316" s="235" t="s">
        <v>9</v>
      </c>
      <c r="C8316" s="733">
        <v>45862</v>
      </c>
      <c r="D8316" s="116" t="s">
        <v>16</v>
      </c>
      <c r="E8316" s="734" t="s">
        <v>15561</v>
      </c>
      <c r="F8316" s="734" t="s">
        <v>22</v>
      </c>
      <c r="G8316" s="763" t="s">
        <v>23</v>
      </c>
      <c r="H8316" s="153" t="s">
        <v>15802</v>
      </c>
      <c r="I8316" s="724">
        <v>45863</v>
      </c>
    </row>
    <row r="8317" spans="1:10" s="179" customFormat="1" ht="30" hidden="1">
      <c r="A8317" s="119">
        <v>2019139067</v>
      </c>
      <c r="B8317" s="254" t="s">
        <v>9</v>
      </c>
      <c r="C8317" s="733">
        <v>45862</v>
      </c>
      <c r="D8317" s="116" t="s">
        <v>16</v>
      </c>
      <c r="E8317" s="734" t="s">
        <v>15562</v>
      </c>
      <c r="F8317" s="734" t="s">
        <v>30</v>
      </c>
      <c r="G8317" s="763" t="s">
        <v>13</v>
      </c>
      <c r="H8317" s="153" t="s">
        <v>15593</v>
      </c>
      <c r="I8317" s="724">
        <v>45863</v>
      </c>
    </row>
    <row r="8318" spans="1:10" s="179" customFormat="1" ht="45" hidden="1">
      <c r="A8318" s="119">
        <v>2019139074</v>
      </c>
      <c r="B8318" s="254" t="s">
        <v>9</v>
      </c>
      <c r="C8318" s="733">
        <v>45862</v>
      </c>
      <c r="D8318" s="119" t="s">
        <v>28</v>
      </c>
      <c r="E8318" s="734" t="s">
        <v>15563</v>
      </c>
      <c r="F8318" s="734" t="s">
        <v>34</v>
      </c>
      <c r="G8318" s="763" t="s">
        <v>13</v>
      </c>
      <c r="H8318" s="153" t="s">
        <v>15800</v>
      </c>
      <c r="I8318" s="778">
        <v>45869</v>
      </c>
    </row>
    <row r="8319" spans="1:10" s="179" customFormat="1" ht="30">
      <c r="A8319" s="709">
        <v>2019139076</v>
      </c>
      <c r="B8319" s="114" t="s">
        <v>2996</v>
      </c>
      <c r="C8319" s="733">
        <v>45862</v>
      </c>
      <c r="D8319" s="223" t="s">
        <v>32</v>
      </c>
      <c r="E8319" s="734" t="s">
        <v>15564</v>
      </c>
      <c r="F8319" s="734" t="s">
        <v>34</v>
      </c>
      <c r="G8319" s="763" t="s">
        <v>13</v>
      </c>
      <c r="H8319" s="777" t="s">
        <v>15558</v>
      </c>
      <c r="I8319" s="780"/>
      <c r="J8319" s="920">
        <v>0</v>
      </c>
    </row>
    <row r="8320" spans="1:10" s="179" customFormat="1" ht="30" hidden="1">
      <c r="A8320" s="119">
        <v>2019139078</v>
      </c>
      <c r="B8320" s="235" t="s">
        <v>9</v>
      </c>
      <c r="C8320" s="733">
        <v>45862</v>
      </c>
      <c r="D8320" s="119" t="s">
        <v>28</v>
      </c>
      <c r="E8320" s="734" t="s">
        <v>15565</v>
      </c>
      <c r="F8320" s="734" t="s">
        <v>34</v>
      </c>
      <c r="G8320" s="763" t="s">
        <v>13</v>
      </c>
      <c r="H8320" s="153" t="s">
        <v>15572</v>
      </c>
      <c r="I8320" s="779">
        <v>45869</v>
      </c>
    </row>
    <row r="8321" spans="1:10" s="179" customFormat="1" ht="90">
      <c r="A8321" s="709">
        <v>2019139086</v>
      </c>
      <c r="B8321" s="114" t="s">
        <v>2996</v>
      </c>
      <c r="C8321" s="733">
        <v>45863</v>
      </c>
      <c r="D8321" s="119" t="s">
        <v>28</v>
      </c>
      <c r="E8321" s="734" t="s">
        <v>15575</v>
      </c>
      <c r="F8321" s="734" t="s">
        <v>30</v>
      </c>
      <c r="G8321" s="763" t="s">
        <v>128</v>
      </c>
      <c r="H8321" s="777" t="s">
        <v>16053</v>
      </c>
      <c r="I8321" s="779">
        <v>45870</v>
      </c>
      <c r="J8321" s="920">
        <v>0</v>
      </c>
    </row>
    <row r="8322" spans="1:10" s="179" customFormat="1" ht="45" hidden="1">
      <c r="A8322" s="119">
        <v>2019139089</v>
      </c>
      <c r="B8322" s="235" t="s">
        <v>9</v>
      </c>
      <c r="C8322" s="733">
        <v>45862</v>
      </c>
      <c r="D8322" s="119" t="s">
        <v>28</v>
      </c>
      <c r="E8322" s="734" t="s">
        <v>15566</v>
      </c>
      <c r="F8322" s="734" t="s">
        <v>30</v>
      </c>
      <c r="G8322" s="763" t="s">
        <v>13</v>
      </c>
      <c r="H8322" s="153" t="s">
        <v>15808</v>
      </c>
      <c r="I8322" s="724">
        <v>45869</v>
      </c>
    </row>
    <row r="8323" spans="1:10" s="179" customFormat="1" ht="30" hidden="1">
      <c r="A8323" s="119">
        <v>2019139096</v>
      </c>
      <c r="B8323" s="235" t="s">
        <v>9</v>
      </c>
      <c r="C8323" s="733">
        <v>45862</v>
      </c>
      <c r="D8323" s="119" t="s">
        <v>28</v>
      </c>
      <c r="E8323" s="734" t="s">
        <v>15568</v>
      </c>
      <c r="F8323" s="734" t="s">
        <v>22</v>
      </c>
      <c r="G8323" s="763" t="s">
        <v>13</v>
      </c>
      <c r="H8323" s="153" t="s">
        <v>15802</v>
      </c>
      <c r="I8323" s="724">
        <v>45869</v>
      </c>
    </row>
    <row r="8324" spans="1:10" s="179" customFormat="1" ht="45" hidden="1">
      <c r="A8324" s="709">
        <v>2019139097</v>
      </c>
      <c r="B8324" s="235" t="s">
        <v>9</v>
      </c>
      <c r="C8324" s="733">
        <v>45862</v>
      </c>
      <c r="D8324" s="119" t="s">
        <v>28</v>
      </c>
      <c r="E8324" s="734" t="s">
        <v>15569</v>
      </c>
      <c r="F8324" s="734" t="s">
        <v>22</v>
      </c>
      <c r="G8324" s="763" t="s">
        <v>23</v>
      </c>
      <c r="H8324" s="153" t="s">
        <v>15646</v>
      </c>
      <c r="I8324" s="724">
        <v>45869</v>
      </c>
    </row>
    <row r="8325" spans="1:10" s="179" customFormat="1" ht="30">
      <c r="A8325" s="709">
        <v>2019139119</v>
      </c>
      <c r="B8325" s="114" t="s">
        <v>2996</v>
      </c>
      <c r="C8325" s="661">
        <v>45862</v>
      </c>
      <c r="D8325" s="410" t="s">
        <v>10</v>
      </c>
      <c r="E8325" s="690" t="s">
        <v>15570</v>
      </c>
      <c r="F8325" s="663" t="s">
        <v>30</v>
      </c>
      <c r="G8325" s="763" t="s">
        <v>13</v>
      </c>
      <c r="H8325" s="118" t="s">
        <v>15571</v>
      </c>
      <c r="I8325" s="724">
        <v>45877</v>
      </c>
      <c r="J8325" s="920">
        <v>0</v>
      </c>
    </row>
    <row r="8326" spans="1:10" s="179" customFormat="1" ht="30" hidden="1">
      <c r="A8326" s="709">
        <v>2019139152</v>
      </c>
      <c r="B8326" s="235" t="s">
        <v>9</v>
      </c>
      <c r="C8326" s="733">
        <v>45862</v>
      </c>
      <c r="D8326" s="116" t="s">
        <v>16</v>
      </c>
      <c r="E8326" s="734" t="s">
        <v>15574</v>
      </c>
      <c r="F8326" s="734" t="s">
        <v>22</v>
      </c>
      <c r="G8326" s="782" t="s">
        <v>49</v>
      </c>
      <c r="H8326" s="153" t="s">
        <v>15646</v>
      </c>
      <c r="I8326" s="724">
        <v>45863</v>
      </c>
    </row>
    <row r="8327" spans="1:10" s="179" customFormat="1" ht="45" hidden="1">
      <c r="A8327" s="709">
        <v>2019139153</v>
      </c>
      <c r="B8327" s="235" t="s">
        <v>9</v>
      </c>
      <c r="C8327" s="733">
        <v>45862</v>
      </c>
      <c r="D8327" s="119" t="s">
        <v>28</v>
      </c>
      <c r="E8327" s="734" t="s">
        <v>15573</v>
      </c>
      <c r="F8327" s="734" t="s">
        <v>34</v>
      </c>
      <c r="G8327" s="763" t="s">
        <v>128</v>
      </c>
      <c r="H8327" s="153" t="s">
        <v>16197</v>
      </c>
      <c r="I8327" s="724">
        <v>45869</v>
      </c>
      <c r="J8327" s="920">
        <v>0</v>
      </c>
    </row>
    <row r="8328" spans="1:10" s="179" customFormat="1" ht="30" hidden="1">
      <c r="A8328" s="119">
        <v>2019139176</v>
      </c>
      <c r="B8328" s="235" t="s">
        <v>9</v>
      </c>
      <c r="C8328" s="661">
        <v>45864</v>
      </c>
      <c r="D8328" s="410" t="s">
        <v>10</v>
      </c>
      <c r="E8328" s="690" t="s">
        <v>15576</v>
      </c>
      <c r="F8328" s="663" t="s">
        <v>30</v>
      </c>
      <c r="G8328" s="763" t="s">
        <v>23</v>
      </c>
      <c r="H8328" s="153" t="s">
        <v>15829</v>
      </c>
      <c r="I8328" s="724">
        <v>45879</v>
      </c>
    </row>
    <row r="8329" spans="1:10" s="179" customFormat="1" ht="30" hidden="1">
      <c r="A8329" s="709">
        <v>2019139182</v>
      </c>
      <c r="B8329" s="235" t="s">
        <v>9</v>
      </c>
      <c r="C8329" s="733">
        <v>45866</v>
      </c>
      <c r="D8329" s="119" t="s">
        <v>28</v>
      </c>
      <c r="E8329" s="734" t="s">
        <v>15579</v>
      </c>
      <c r="F8329" s="734" t="s">
        <v>30</v>
      </c>
      <c r="G8329" s="763" t="s">
        <v>128</v>
      </c>
      <c r="H8329" s="153" t="s">
        <v>16197</v>
      </c>
      <c r="I8329" s="724">
        <v>45873</v>
      </c>
      <c r="J8329" s="920">
        <v>0</v>
      </c>
    </row>
    <row r="8330" spans="1:10" s="179" customFormat="1" ht="60">
      <c r="A8330" s="709">
        <v>2019139183</v>
      </c>
      <c r="B8330" s="114" t="s">
        <v>2996</v>
      </c>
      <c r="C8330" s="733">
        <v>45866</v>
      </c>
      <c r="D8330" s="119" t="s">
        <v>28</v>
      </c>
      <c r="E8330" s="734" t="s">
        <v>15580</v>
      </c>
      <c r="F8330" s="734" t="s">
        <v>30</v>
      </c>
      <c r="G8330" s="785" t="s">
        <v>13873</v>
      </c>
      <c r="H8330" s="118" t="s">
        <v>15584</v>
      </c>
      <c r="I8330" s="724">
        <v>45873</v>
      </c>
      <c r="J8330" s="920">
        <v>0</v>
      </c>
    </row>
    <row r="8331" spans="1:10" s="179" customFormat="1" ht="30" hidden="1">
      <c r="A8331" s="726">
        <v>2019139199</v>
      </c>
      <c r="B8331" s="254" t="s">
        <v>9</v>
      </c>
      <c r="C8331" s="733">
        <v>45866</v>
      </c>
      <c r="D8331" s="116" t="s">
        <v>16</v>
      </c>
      <c r="E8331" s="734" t="s">
        <v>15581</v>
      </c>
      <c r="F8331" s="734" t="s">
        <v>30</v>
      </c>
      <c r="G8331" s="782" t="s">
        <v>23</v>
      </c>
      <c r="H8331" s="153" t="s">
        <v>15796</v>
      </c>
      <c r="I8331" s="724">
        <v>45867</v>
      </c>
    </row>
    <row r="8332" spans="1:10" s="179" customFormat="1" ht="45" hidden="1">
      <c r="A8332" s="709">
        <v>2019139206</v>
      </c>
      <c r="B8332" s="235" t="s">
        <v>9</v>
      </c>
      <c r="C8332" s="661">
        <v>45866</v>
      </c>
      <c r="D8332" s="410" t="s">
        <v>10</v>
      </c>
      <c r="E8332" s="690" t="s">
        <v>15582</v>
      </c>
      <c r="F8332" s="663" t="s">
        <v>22</v>
      </c>
      <c r="G8332" s="782" t="s">
        <v>23</v>
      </c>
      <c r="H8332" s="153" t="s">
        <v>15646</v>
      </c>
      <c r="I8332" s="724">
        <v>45881</v>
      </c>
    </row>
    <row r="8333" spans="1:10" s="179" customFormat="1" ht="60" hidden="1">
      <c r="A8333" s="119">
        <v>2019139207</v>
      </c>
      <c r="B8333" s="235" t="s">
        <v>9</v>
      </c>
      <c r="C8333" s="733">
        <v>45866</v>
      </c>
      <c r="D8333" s="116" t="s">
        <v>16</v>
      </c>
      <c r="E8333" s="734" t="s">
        <v>15583</v>
      </c>
      <c r="F8333" s="734" t="s">
        <v>22</v>
      </c>
      <c r="G8333" s="782" t="s">
        <v>23</v>
      </c>
      <c r="H8333" s="153" t="s">
        <v>15800</v>
      </c>
      <c r="I8333" s="724">
        <v>45867</v>
      </c>
    </row>
    <row r="8334" spans="1:10" s="179" customFormat="1" ht="60">
      <c r="A8334" s="709">
        <v>2019139211</v>
      </c>
      <c r="B8334" s="114" t="s">
        <v>2996</v>
      </c>
      <c r="C8334" s="733">
        <v>45866</v>
      </c>
      <c r="D8334" s="116" t="s">
        <v>16</v>
      </c>
      <c r="E8334" s="734" t="s">
        <v>15585</v>
      </c>
      <c r="F8334" s="734" t="s">
        <v>30</v>
      </c>
      <c r="G8334" s="782" t="s">
        <v>23</v>
      </c>
      <c r="H8334" s="118" t="s">
        <v>15898</v>
      </c>
      <c r="I8334" s="724">
        <v>45867</v>
      </c>
      <c r="J8334" s="920">
        <v>2490</v>
      </c>
    </row>
    <row r="8335" spans="1:10" s="179" customFormat="1" ht="60" hidden="1">
      <c r="A8335" s="119">
        <v>2019139223</v>
      </c>
      <c r="B8335" s="235" t="s">
        <v>9</v>
      </c>
      <c r="C8335" s="733">
        <v>45866</v>
      </c>
      <c r="D8335" s="116" t="s">
        <v>16</v>
      </c>
      <c r="E8335" s="734" t="s">
        <v>15586</v>
      </c>
      <c r="F8335" s="734" t="s">
        <v>22</v>
      </c>
      <c r="G8335" s="782" t="s">
        <v>13</v>
      </c>
      <c r="H8335" s="153" t="s">
        <v>15810</v>
      </c>
      <c r="I8335" s="724">
        <v>45867</v>
      </c>
    </row>
    <row r="8336" spans="1:10" s="179" customFormat="1" ht="60" hidden="1">
      <c r="A8336" s="709">
        <v>2019139224</v>
      </c>
      <c r="B8336" s="235" t="s">
        <v>9</v>
      </c>
      <c r="C8336" s="661">
        <v>45866</v>
      </c>
      <c r="D8336" s="410" t="s">
        <v>10</v>
      </c>
      <c r="E8336" s="690" t="s">
        <v>15587</v>
      </c>
      <c r="F8336" s="663" t="s">
        <v>30</v>
      </c>
      <c r="G8336" s="763" t="s">
        <v>23</v>
      </c>
      <c r="H8336" s="153" t="s">
        <v>15657</v>
      </c>
      <c r="I8336" s="724">
        <v>45881</v>
      </c>
    </row>
    <row r="8337" spans="1:10" s="179" customFormat="1" ht="45" hidden="1">
      <c r="A8337" s="709">
        <v>2019139225</v>
      </c>
      <c r="B8337" s="235" t="s">
        <v>9</v>
      </c>
      <c r="C8337" s="661">
        <v>45866</v>
      </c>
      <c r="D8337" s="410" t="s">
        <v>10</v>
      </c>
      <c r="E8337" s="690" t="s">
        <v>15588</v>
      </c>
      <c r="F8337" s="663" t="s">
        <v>30</v>
      </c>
      <c r="G8337" s="763" t="s">
        <v>23</v>
      </c>
      <c r="H8337" s="153" t="s">
        <v>15657</v>
      </c>
      <c r="I8337" s="724">
        <v>45881</v>
      </c>
    </row>
    <row r="8338" spans="1:10" s="179" customFormat="1" ht="75" hidden="1">
      <c r="A8338" s="119">
        <v>2019139226</v>
      </c>
      <c r="B8338" s="235" t="s">
        <v>9</v>
      </c>
      <c r="C8338" s="661">
        <v>45866</v>
      </c>
      <c r="D8338" s="410" t="s">
        <v>10</v>
      </c>
      <c r="E8338" s="690" t="s">
        <v>15589</v>
      </c>
      <c r="F8338" s="663" t="s">
        <v>30</v>
      </c>
      <c r="G8338" s="763" t="s">
        <v>13</v>
      </c>
      <c r="H8338" s="153" t="s">
        <v>15807</v>
      </c>
      <c r="I8338" s="724">
        <v>45881</v>
      </c>
    </row>
    <row r="8339" spans="1:10" s="179" customFormat="1" ht="45" hidden="1">
      <c r="A8339" s="119">
        <v>2019139229</v>
      </c>
      <c r="B8339" s="235" t="s">
        <v>9</v>
      </c>
      <c r="C8339" s="733">
        <v>45866</v>
      </c>
      <c r="D8339" s="116" t="s">
        <v>16</v>
      </c>
      <c r="E8339" s="734" t="s">
        <v>15590</v>
      </c>
      <c r="F8339" s="734" t="s">
        <v>30</v>
      </c>
      <c r="G8339" s="782" t="s">
        <v>23</v>
      </c>
      <c r="H8339" s="153" t="s">
        <v>15625</v>
      </c>
      <c r="I8339" s="724">
        <v>45867</v>
      </c>
    </row>
    <row r="8340" spans="1:10" s="179" customFormat="1" ht="30" hidden="1">
      <c r="A8340" s="709">
        <v>2019139232</v>
      </c>
      <c r="B8340" s="235" t="s">
        <v>9</v>
      </c>
      <c r="C8340" s="733">
        <v>45866</v>
      </c>
      <c r="D8340" s="119" t="s">
        <v>28</v>
      </c>
      <c r="E8340" s="734" t="s">
        <v>15591</v>
      </c>
      <c r="F8340" s="734" t="s">
        <v>22</v>
      </c>
      <c r="G8340" s="763" t="s">
        <v>23</v>
      </c>
      <c r="H8340" s="153" t="s">
        <v>16197</v>
      </c>
      <c r="I8340" s="724">
        <v>45873</v>
      </c>
      <c r="J8340" s="920">
        <v>0</v>
      </c>
    </row>
    <row r="8341" spans="1:10" s="179" customFormat="1" ht="45" hidden="1">
      <c r="A8341" s="119">
        <v>2019139233</v>
      </c>
      <c r="B8341" s="254" t="s">
        <v>9</v>
      </c>
      <c r="C8341" s="733">
        <v>45866</v>
      </c>
      <c r="D8341" s="119" t="s">
        <v>28</v>
      </c>
      <c r="E8341" s="734" t="s">
        <v>15592</v>
      </c>
      <c r="F8341" s="734" t="s">
        <v>30</v>
      </c>
      <c r="G8341" s="763" t="s">
        <v>23</v>
      </c>
      <c r="H8341" s="153" t="s">
        <v>15632</v>
      </c>
      <c r="I8341" s="724">
        <v>45873</v>
      </c>
    </row>
    <row r="8342" spans="1:10" s="179" customFormat="1" ht="30">
      <c r="A8342" s="709">
        <v>2019139238</v>
      </c>
      <c r="B8342" s="114" t="s">
        <v>2996</v>
      </c>
      <c r="C8342" s="733">
        <v>45867</v>
      </c>
      <c r="D8342" s="119" t="s">
        <v>28</v>
      </c>
      <c r="E8342" s="734" t="s">
        <v>15594</v>
      </c>
      <c r="F8342" s="734" t="s">
        <v>30</v>
      </c>
      <c r="G8342" s="763" t="s">
        <v>49</v>
      </c>
      <c r="H8342" s="118" t="s">
        <v>16237</v>
      </c>
      <c r="I8342" s="724">
        <v>45874</v>
      </c>
      <c r="J8342" s="920">
        <v>0</v>
      </c>
    </row>
    <row r="8343" spans="1:10" s="179" customFormat="1" ht="45" hidden="1">
      <c r="A8343" s="119">
        <v>2019139243</v>
      </c>
      <c r="B8343" s="235" t="s">
        <v>9</v>
      </c>
      <c r="C8343" s="733">
        <v>45867</v>
      </c>
      <c r="D8343" s="116" t="s">
        <v>16</v>
      </c>
      <c r="E8343" s="734" t="s">
        <v>15595</v>
      </c>
      <c r="F8343" s="734" t="s">
        <v>30</v>
      </c>
      <c r="G8343" s="782" t="s">
        <v>23</v>
      </c>
      <c r="H8343" s="153" t="s">
        <v>15799</v>
      </c>
      <c r="I8343" s="724">
        <v>45868</v>
      </c>
    </row>
    <row r="8344" spans="1:10" s="179" customFormat="1" ht="45" hidden="1">
      <c r="A8344" s="119">
        <v>2019139246</v>
      </c>
      <c r="B8344" s="254" t="s">
        <v>9</v>
      </c>
      <c r="C8344" s="733">
        <v>45867</v>
      </c>
      <c r="D8344" s="119" t="s">
        <v>28</v>
      </c>
      <c r="E8344" s="734" t="s">
        <v>15596</v>
      </c>
      <c r="F8344" s="734" t="s">
        <v>34</v>
      </c>
      <c r="G8344" s="785" t="s">
        <v>13873</v>
      </c>
      <c r="H8344" s="153" t="s">
        <v>15800</v>
      </c>
      <c r="I8344" s="724">
        <v>45874</v>
      </c>
    </row>
    <row r="8345" spans="1:10" s="179" customFormat="1" ht="45" hidden="1">
      <c r="A8345" s="726">
        <v>2019139259</v>
      </c>
      <c r="B8345" s="254" t="s">
        <v>9</v>
      </c>
      <c r="C8345" s="733">
        <v>45867</v>
      </c>
      <c r="D8345" s="116" t="s">
        <v>16</v>
      </c>
      <c r="E8345" s="734" t="s">
        <v>15597</v>
      </c>
      <c r="F8345" s="734" t="s">
        <v>30</v>
      </c>
      <c r="G8345" s="782" t="s">
        <v>23</v>
      </c>
      <c r="H8345" s="153" t="s">
        <v>15840</v>
      </c>
      <c r="I8345" s="724">
        <v>45868</v>
      </c>
    </row>
    <row r="8346" spans="1:10" s="179" customFormat="1" ht="60" hidden="1">
      <c r="A8346" s="709">
        <v>2019139261</v>
      </c>
      <c r="B8346" s="254" t="s">
        <v>9</v>
      </c>
      <c r="C8346" s="733">
        <v>45867</v>
      </c>
      <c r="D8346" s="116" t="s">
        <v>16</v>
      </c>
      <c r="E8346" s="734" t="s">
        <v>15598</v>
      </c>
      <c r="F8346" s="734" t="s">
        <v>30</v>
      </c>
      <c r="G8346" s="782" t="s">
        <v>23</v>
      </c>
      <c r="H8346" s="153" t="s">
        <v>15840</v>
      </c>
      <c r="I8346" s="724">
        <v>45868</v>
      </c>
    </row>
    <row r="8347" spans="1:10" s="179" customFormat="1" ht="45" hidden="1">
      <c r="A8347" s="726">
        <v>2019139278</v>
      </c>
      <c r="B8347" s="254" t="s">
        <v>9</v>
      </c>
      <c r="C8347" s="733">
        <v>45867</v>
      </c>
      <c r="D8347" s="116" t="s">
        <v>16</v>
      </c>
      <c r="E8347" s="734" t="s">
        <v>15599</v>
      </c>
      <c r="F8347" s="734" t="s">
        <v>22</v>
      </c>
      <c r="G8347" s="782" t="s">
        <v>13</v>
      </c>
      <c r="H8347" s="153" t="s">
        <v>15604</v>
      </c>
      <c r="I8347" s="724">
        <v>45868</v>
      </c>
    </row>
    <row r="8348" spans="1:10" s="179" customFormat="1" ht="30" hidden="1">
      <c r="A8348" s="726">
        <v>2019139279</v>
      </c>
      <c r="B8348" s="254" t="s">
        <v>9</v>
      </c>
      <c r="C8348" s="733">
        <v>45867</v>
      </c>
      <c r="D8348" s="116" t="s">
        <v>16</v>
      </c>
      <c r="E8348" s="734" t="s">
        <v>15600</v>
      </c>
      <c r="F8348" s="734" t="s">
        <v>131</v>
      </c>
      <c r="G8348" s="782" t="s">
        <v>23</v>
      </c>
      <c r="H8348" s="153" t="s">
        <v>15604</v>
      </c>
      <c r="I8348" s="724">
        <v>45868</v>
      </c>
    </row>
    <row r="8349" spans="1:10" s="179" customFormat="1" ht="45" hidden="1">
      <c r="A8349" s="726">
        <v>2019139283</v>
      </c>
      <c r="B8349" s="254" t="s">
        <v>9</v>
      </c>
      <c r="C8349" s="733">
        <v>45867</v>
      </c>
      <c r="D8349" s="116" t="s">
        <v>16</v>
      </c>
      <c r="E8349" s="734" t="s">
        <v>15601</v>
      </c>
      <c r="F8349" s="734" t="s">
        <v>30</v>
      </c>
      <c r="G8349" s="782" t="s">
        <v>23</v>
      </c>
      <c r="H8349" s="153" t="s">
        <v>15800</v>
      </c>
      <c r="I8349" s="724">
        <v>45868</v>
      </c>
    </row>
    <row r="8350" spans="1:10" s="179" customFormat="1" ht="14.25" hidden="1" customHeight="1" thickBot="1">
      <c r="A8350" s="726">
        <v>2019139292</v>
      </c>
      <c r="B8350" s="725" t="s">
        <v>155</v>
      </c>
      <c r="C8350" s="783">
        <v>45867</v>
      </c>
      <c r="D8350" s="731" t="s">
        <v>16</v>
      </c>
      <c r="E8350" s="784" t="s">
        <v>15602</v>
      </c>
      <c r="F8350" s="784" t="s">
        <v>30</v>
      </c>
      <c r="G8350" s="784" t="s">
        <v>23</v>
      </c>
      <c r="H8350" s="784" t="s">
        <v>157</v>
      </c>
      <c r="I8350" s="783">
        <v>45868</v>
      </c>
    </row>
    <row r="8351" spans="1:10" s="179" customFormat="1" ht="45">
      <c r="A8351" s="709">
        <v>2019139294</v>
      </c>
      <c r="B8351" s="114" t="s">
        <v>2996</v>
      </c>
      <c r="C8351" s="661">
        <v>45867</v>
      </c>
      <c r="D8351" s="410" t="s">
        <v>10</v>
      </c>
      <c r="E8351" s="690" t="s">
        <v>15603</v>
      </c>
      <c r="F8351" s="663" t="s">
        <v>30</v>
      </c>
      <c r="G8351" s="763" t="s">
        <v>23</v>
      </c>
      <c r="H8351" s="118" t="s">
        <v>16217</v>
      </c>
      <c r="I8351" s="724">
        <v>45882</v>
      </c>
      <c r="J8351" s="920">
        <v>0</v>
      </c>
    </row>
    <row r="8352" spans="1:10" s="179" customFormat="1" ht="90">
      <c r="A8352" s="709">
        <v>2019139309</v>
      </c>
      <c r="B8352" s="114" t="s">
        <v>2996</v>
      </c>
      <c r="C8352" s="733">
        <v>45868</v>
      </c>
      <c r="D8352" s="119" t="s">
        <v>28</v>
      </c>
      <c r="E8352" s="734" t="s">
        <v>15606</v>
      </c>
      <c r="F8352" s="734" t="s">
        <v>22</v>
      </c>
      <c r="G8352" s="785" t="s">
        <v>128</v>
      </c>
      <c r="H8352" s="118" t="s">
        <v>16054</v>
      </c>
      <c r="I8352" s="724">
        <v>45875</v>
      </c>
      <c r="J8352" s="920">
        <v>0</v>
      </c>
    </row>
    <row r="8353" spans="1:10" s="179" customFormat="1" ht="45" hidden="1">
      <c r="A8353" s="726">
        <v>2019139310</v>
      </c>
      <c r="B8353" s="235" t="s">
        <v>9</v>
      </c>
      <c r="C8353" s="733">
        <v>45868</v>
      </c>
      <c r="D8353" s="116" t="s">
        <v>16</v>
      </c>
      <c r="E8353" s="734" t="s">
        <v>15607</v>
      </c>
      <c r="F8353" s="734" t="s">
        <v>18</v>
      </c>
      <c r="G8353" s="782" t="s">
        <v>13</v>
      </c>
      <c r="H8353" s="153" t="s">
        <v>15625</v>
      </c>
      <c r="I8353" s="724">
        <v>45869</v>
      </c>
    </row>
    <row r="8354" spans="1:10" s="179" customFormat="1" ht="30" hidden="1">
      <c r="A8354" s="726">
        <v>2019139312</v>
      </c>
      <c r="B8354" s="254" t="s">
        <v>9</v>
      </c>
      <c r="C8354" s="733">
        <v>45868</v>
      </c>
      <c r="D8354" s="119" t="s">
        <v>28</v>
      </c>
      <c r="E8354" s="734" t="s">
        <v>15608</v>
      </c>
      <c r="F8354" s="734" t="s">
        <v>30</v>
      </c>
      <c r="G8354" s="785" t="s">
        <v>13873</v>
      </c>
      <c r="H8354" s="153" t="s">
        <v>15821</v>
      </c>
      <c r="I8354" s="724">
        <v>45875</v>
      </c>
    </row>
    <row r="8355" spans="1:10" s="179" customFormat="1" ht="45" hidden="1">
      <c r="A8355" s="726">
        <v>2019139318</v>
      </c>
      <c r="B8355" s="254" t="s">
        <v>9</v>
      </c>
      <c r="C8355" s="733">
        <v>45868</v>
      </c>
      <c r="D8355" s="119" t="s">
        <v>28</v>
      </c>
      <c r="E8355" s="734" t="s">
        <v>15609</v>
      </c>
      <c r="F8355" s="734" t="s">
        <v>30</v>
      </c>
      <c r="G8355" s="785" t="s">
        <v>13</v>
      </c>
      <c r="H8355" s="153" t="s">
        <v>15625</v>
      </c>
      <c r="I8355" s="724">
        <v>45875</v>
      </c>
    </row>
    <row r="8356" spans="1:10" s="179" customFormat="1" ht="30" hidden="1">
      <c r="A8356" s="726">
        <v>2019139348</v>
      </c>
      <c r="B8356" s="254" t="s">
        <v>9</v>
      </c>
      <c r="C8356" s="661">
        <v>45869</v>
      </c>
      <c r="D8356" s="410" t="s">
        <v>10</v>
      </c>
      <c r="E8356" s="690" t="s">
        <v>15610</v>
      </c>
      <c r="F8356" s="663" t="s">
        <v>34</v>
      </c>
      <c r="G8356" s="763" t="s">
        <v>23</v>
      </c>
      <c r="H8356" s="153" t="s">
        <v>15868</v>
      </c>
      <c r="I8356" s="724">
        <v>45884</v>
      </c>
    </row>
    <row r="8357" spans="1:10" s="179" customFormat="1" ht="30" hidden="1">
      <c r="A8357" s="726">
        <v>2019139355</v>
      </c>
      <c r="B8357" s="254" t="s">
        <v>9</v>
      </c>
      <c r="C8357" s="733">
        <v>45869</v>
      </c>
      <c r="D8357" s="119" t="s">
        <v>28</v>
      </c>
      <c r="E8357" s="734" t="s">
        <v>15612</v>
      </c>
      <c r="F8357" s="734" t="s">
        <v>30</v>
      </c>
      <c r="G8357" s="786" t="s">
        <v>13873</v>
      </c>
      <c r="H8357" s="153" t="s">
        <v>15625</v>
      </c>
      <c r="I8357" s="724">
        <v>45876</v>
      </c>
    </row>
    <row r="8358" spans="1:10" s="179" customFormat="1" ht="45" hidden="1">
      <c r="A8358" s="726">
        <v>2019139356</v>
      </c>
      <c r="B8358" s="235" t="s">
        <v>9</v>
      </c>
      <c r="C8358" s="733">
        <v>45869</v>
      </c>
      <c r="D8358" s="116" t="s">
        <v>16</v>
      </c>
      <c r="E8358" s="734" t="s">
        <v>15613</v>
      </c>
      <c r="F8358" s="734" t="s">
        <v>30</v>
      </c>
      <c r="G8358" s="782" t="s">
        <v>23</v>
      </c>
      <c r="H8358" s="153" t="s">
        <v>15807</v>
      </c>
      <c r="I8358" s="724">
        <v>45870</v>
      </c>
    </row>
    <row r="8359" spans="1:10" s="179" customFormat="1" ht="30">
      <c r="A8359" s="709">
        <v>2019139365</v>
      </c>
      <c r="B8359" s="114" t="s">
        <v>2996</v>
      </c>
      <c r="C8359" s="733">
        <v>45869</v>
      </c>
      <c r="D8359" s="119" t="s">
        <v>28</v>
      </c>
      <c r="E8359" s="734" t="s">
        <v>15614</v>
      </c>
      <c r="F8359" s="734" t="s">
        <v>30</v>
      </c>
      <c r="G8359" s="785" t="s">
        <v>23</v>
      </c>
      <c r="H8359" s="118" t="s">
        <v>15611</v>
      </c>
      <c r="I8359" s="724">
        <v>45876</v>
      </c>
      <c r="J8359" s="920">
        <v>0</v>
      </c>
    </row>
    <row r="8360" spans="1:10" s="179" customFormat="1" ht="30" hidden="1">
      <c r="A8360" s="726">
        <v>2019139366</v>
      </c>
      <c r="B8360" s="254" t="s">
        <v>9</v>
      </c>
      <c r="C8360" s="733">
        <v>45869</v>
      </c>
      <c r="D8360" s="116" t="s">
        <v>16</v>
      </c>
      <c r="E8360" s="734" t="s">
        <v>15615</v>
      </c>
      <c r="F8360" s="734" t="s">
        <v>30</v>
      </c>
      <c r="G8360" s="763" t="s">
        <v>23</v>
      </c>
      <c r="H8360" s="153" t="s">
        <v>15800</v>
      </c>
      <c r="I8360" s="724">
        <v>45870</v>
      </c>
    </row>
    <row r="8361" spans="1:10" s="179" customFormat="1" ht="45">
      <c r="A8361" s="709">
        <v>2019139367</v>
      </c>
      <c r="B8361" s="114" t="s">
        <v>2996</v>
      </c>
      <c r="C8361" s="733">
        <v>45869</v>
      </c>
      <c r="D8361" s="119" t="s">
        <v>28</v>
      </c>
      <c r="E8361" s="734" t="s">
        <v>15616</v>
      </c>
      <c r="F8361" s="734" t="s">
        <v>30</v>
      </c>
      <c r="G8361" s="785" t="s">
        <v>23</v>
      </c>
      <c r="H8361" s="118" t="s">
        <v>15899</v>
      </c>
      <c r="I8361" s="724">
        <v>45876</v>
      </c>
      <c r="J8361" s="920">
        <v>0</v>
      </c>
    </row>
    <row r="8362" spans="1:10" s="179" customFormat="1" ht="45">
      <c r="A8362" s="709">
        <v>2019139369</v>
      </c>
      <c r="B8362" s="114" t="s">
        <v>2996</v>
      </c>
      <c r="C8362" s="733">
        <v>45869</v>
      </c>
      <c r="D8362" s="119" t="s">
        <v>28</v>
      </c>
      <c r="E8362" s="734" t="s">
        <v>15617</v>
      </c>
      <c r="F8362" s="734" t="s">
        <v>30</v>
      </c>
      <c r="G8362" s="785" t="s">
        <v>23</v>
      </c>
      <c r="H8362" s="118" t="s">
        <v>15974</v>
      </c>
      <c r="I8362" s="724">
        <v>45876</v>
      </c>
      <c r="J8362" s="920">
        <v>1071.5999999999999</v>
      </c>
    </row>
    <row r="8363" spans="1:10" s="179" customFormat="1" ht="30" hidden="1">
      <c r="A8363" s="119">
        <v>2019139371</v>
      </c>
      <c r="B8363" s="235" t="s">
        <v>9</v>
      </c>
      <c r="C8363" s="733">
        <v>45869</v>
      </c>
      <c r="D8363" s="119" t="s">
        <v>28</v>
      </c>
      <c r="E8363" s="734" t="s">
        <v>15618</v>
      </c>
      <c r="F8363" s="734" t="s">
        <v>34</v>
      </c>
      <c r="G8363" s="785" t="s">
        <v>23</v>
      </c>
      <c r="H8363" s="153" t="s">
        <v>15632</v>
      </c>
      <c r="I8363" s="724">
        <v>45876</v>
      </c>
    </row>
    <row r="8364" spans="1:10" s="179" customFormat="1" ht="60">
      <c r="A8364" s="709">
        <v>2019139372</v>
      </c>
      <c r="B8364" s="114" t="s">
        <v>2996</v>
      </c>
      <c r="C8364" s="733">
        <v>45869</v>
      </c>
      <c r="D8364" s="119" t="s">
        <v>28</v>
      </c>
      <c r="E8364" s="734" t="s">
        <v>15619</v>
      </c>
      <c r="F8364" s="734" t="s">
        <v>30</v>
      </c>
      <c r="G8364" s="785" t="s">
        <v>49</v>
      </c>
      <c r="H8364" s="118" t="s">
        <v>16331</v>
      </c>
      <c r="I8364" s="724">
        <v>45876</v>
      </c>
      <c r="J8364" s="920">
        <v>0</v>
      </c>
    </row>
    <row r="8365" spans="1:10" s="179" customFormat="1" ht="60" hidden="1">
      <c r="A8365" s="709">
        <v>2019139373</v>
      </c>
      <c r="B8365" s="235" t="s">
        <v>9</v>
      </c>
      <c r="C8365" s="733">
        <v>45869</v>
      </c>
      <c r="D8365" s="119" t="s">
        <v>28</v>
      </c>
      <c r="E8365" s="734" t="s">
        <v>15620</v>
      </c>
      <c r="F8365" s="734" t="s">
        <v>30</v>
      </c>
      <c r="G8365" s="785" t="s">
        <v>13</v>
      </c>
      <c r="H8365" s="153" t="s">
        <v>15825</v>
      </c>
      <c r="I8365" s="724">
        <v>45876</v>
      </c>
      <c r="J8365" s="920">
        <v>1073.7</v>
      </c>
    </row>
    <row r="8366" spans="1:10" s="179" customFormat="1" ht="45">
      <c r="A8366" s="709">
        <v>2019139374</v>
      </c>
      <c r="B8366" s="114" t="s">
        <v>2996</v>
      </c>
      <c r="C8366" s="733">
        <v>45869</v>
      </c>
      <c r="D8366" s="119" t="s">
        <v>28</v>
      </c>
      <c r="E8366" s="734" t="s">
        <v>15621</v>
      </c>
      <c r="F8366" s="734" t="s">
        <v>30</v>
      </c>
      <c r="G8366" s="785" t="s">
        <v>23</v>
      </c>
      <c r="H8366" s="132" t="s">
        <v>15900</v>
      </c>
      <c r="I8366" s="724">
        <v>45876</v>
      </c>
      <c r="J8366" s="920">
        <v>0</v>
      </c>
    </row>
    <row r="8367" spans="1:10" s="179" customFormat="1" ht="30" hidden="1">
      <c r="A8367" s="726" t="s">
        <v>15901</v>
      </c>
      <c r="B8367" s="254" t="s">
        <v>9</v>
      </c>
      <c r="C8367" s="733">
        <v>45869</v>
      </c>
      <c r="D8367" s="223" t="s">
        <v>32</v>
      </c>
      <c r="E8367" s="734" t="s">
        <v>15622</v>
      </c>
      <c r="F8367" s="734" t="s">
        <v>22</v>
      </c>
      <c r="G8367" s="763" t="s">
        <v>23</v>
      </c>
      <c r="H8367" s="153" t="s">
        <v>15957</v>
      </c>
      <c r="I8367" s="780"/>
    </row>
    <row r="8368" spans="1:10" s="179" customFormat="1" ht="45.75" thickBot="1">
      <c r="A8368" s="709">
        <v>2019139377</v>
      </c>
      <c r="B8368" s="114" t="s">
        <v>2996</v>
      </c>
      <c r="C8368" s="733">
        <v>45869</v>
      </c>
      <c r="D8368" s="223" t="s">
        <v>32</v>
      </c>
      <c r="E8368" s="734" t="s">
        <v>15623</v>
      </c>
      <c r="F8368" s="734" t="s">
        <v>30</v>
      </c>
      <c r="G8368" s="763" t="s">
        <v>23</v>
      </c>
      <c r="H8368" s="153" t="s">
        <v>16324</v>
      </c>
      <c r="I8368" s="780"/>
      <c r="J8368" s="920">
        <v>0</v>
      </c>
    </row>
    <row r="8369" spans="1:10" s="179" customFormat="1" ht="45.75" hidden="1" thickBot="1">
      <c r="A8369" s="203">
        <v>2019139378</v>
      </c>
      <c r="B8369" s="235" t="s">
        <v>9</v>
      </c>
      <c r="C8369" s="733">
        <v>45869</v>
      </c>
      <c r="D8369" s="116" t="s">
        <v>16</v>
      </c>
      <c r="E8369" s="734" t="s">
        <v>15624</v>
      </c>
      <c r="F8369" s="734" t="s">
        <v>146</v>
      </c>
      <c r="G8369" s="763" t="s">
        <v>23</v>
      </c>
      <c r="H8369" s="153" t="s">
        <v>15640</v>
      </c>
      <c r="I8369" s="805">
        <v>45870</v>
      </c>
    </row>
    <row r="8370" spans="1:10" s="179" customFormat="1" ht="30.75" hidden="1" thickBot="1">
      <c r="A8370" s="203">
        <v>2019139379</v>
      </c>
      <c r="B8370" s="675" t="s">
        <v>9</v>
      </c>
      <c r="C8370" s="733">
        <v>45869</v>
      </c>
      <c r="D8370" s="116" t="s">
        <v>16</v>
      </c>
      <c r="E8370" s="734" t="s">
        <v>15626</v>
      </c>
      <c r="F8370" s="734" t="s">
        <v>30</v>
      </c>
      <c r="G8370" s="763" t="s">
        <v>23</v>
      </c>
      <c r="H8370" s="153" t="s">
        <v>15800</v>
      </c>
      <c r="I8370" s="805">
        <v>45870</v>
      </c>
    </row>
    <row r="8371" spans="1:10" s="179" customFormat="1" ht="45.75" hidden="1" thickBot="1">
      <c r="A8371" s="203">
        <v>2019139380</v>
      </c>
      <c r="B8371" s="235" t="s">
        <v>9</v>
      </c>
      <c r="C8371" s="811">
        <v>45869</v>
      </c>
      <c r="D8371" s="116" t="s">
        <v>16</v>
      </c>
      <c r="E8371" s="786" t="s">
        <v>15627</v>
      </c>
      <c r="F8371" s="786" t="s">
        <v>146</v>
      </c>
      <c r="G8371" s="763" t="s">
        <v>23</v>
      </c>
      <c r="H8371" s="153" t="s">
        <v>15632</v>
      </c>
      <c r="I8371" s="806">
        <v>45870</v>
      </c>
    </row>
    <row r="8372" spans="1:10" s="179" customFormat="1" ht="30.75" hidden="1" thickBot="1">
      <c r="A8372" s="726" t="s">
        <v>15902</v>
      </c>
      <c r="B8372" s="254" t="s">
        <v>9</v>
      </c>
      <c r="C8372" s="661">
        <v>45869</v>
      </c>
      <c r="D8372" s="410" t="s">
        <v>10</v>
      </c>
      <c r="E8372" s="690" t="s">
        <v>15628</v>
      </c>
      <c r="F8372" s="663" t="s">
        <v>30</v>
      </c>
      <c r="G8372" s="763" t="s">
        <v>23</v>
      </c>
      <c r="H8372" s="153" t="s">
        <v>15799</v>
      </c>
      <c r="I8372" s="805">
        <v>45884</v>
      </c>
    </row>
    <row r="8373" spans="1:10" s="179" customFormat="1" ht="60.75" hidden="1" thickBot="1">
      <c r="A8373" s="709" t="s">
        <v>15903</v>
      </c>
      <c r="B8373" s="370" t="s">
        <v>9</v>
      </c>
      <c r="C8373" s="807">
        <v>45869</v>
      </c>
      <c r="D8373" s="565" t="s">
        <v>10</v>
      </c>
      <c r="E8373" s="808" t="s">
        <v>15629</v>
      </c>
      <c r="F8373" s="809" t="s">
        <v>34</v>
      </c>
      <c r="G8373" s="810" t="s">
        <v>13</v>
      </c>
      <c r="H8373" s="153" t="s">
        <v>15825</v>
      </c>
      <c r="I8373" s="724">
        <v>45884</v>
      </c>
    </row>
    <row r="8374" spans="1:10" s="179" customFormat="1" ht="45.75" thickBot="1">
      <c r="A8374" s="709">
        <v>2019139392</v>
      </c>
      <c r="B8374" s="804" t="s">
        <v>1210</v>
      </c>
      <c r="C8374" s="661">
        <v>45869</v>
      </c>
      <c r="D8374" s="410" t="s">
        <v>10</v>
      </c>
      <c r="E8374" s="690" t="s">
        <v>15630</v>
      </c>
      <c r="F8374" s="663" t="s">
        <v>30</v>
      </c>
      <c r="G8374" s="787" t="s">
        <v>13873</v>
      </c>
      <c r="H8374" s="153" t="s">
        <v>16324</v>
      </c>
      <c r="I8374" s="724">
        <v>45884</v>
      </c>
      <c r="J8374" s="920">
        <v>0</v>
      </c>
    </row>
    <row r="8375" spans="1:10" s="179" customFormat="1" ht="60.75" hidden="1" thickBot="1">
      <c r="A8375" s="203">
        <v>2019139393</v>
      </c>
      <c r="B8375" s="254" t="s">
        <v>9</v>
      </c>
      <c r="C8375" s="661">
        <v>45870</v>
      </c>
      <c r="D8375" s="410" t="s">
        <v>10</v>
      </c>
      <c r="E8375" s="690" t="s">
        <v>15631</v>
      </c>
      <c r="F8375" s="663" t="s">
        <v>34</v>
      </c>
      <c r="G8375" s="763" t="s">
        <v>13</v>
      </c>
      <c r="H8375" s="153" t="s">
        <v>15825</v>
      </c>
      <c r="I8375" s="724">
        <v>45885</v>
      </c>
    </row>
    <row r="8376" spans="1:10" s="179" customFormat="1" ht="60.75" hidden="1" thickBot="1">
      <c r="A8376" s="709" t="s">
        <v>15904</v>
      </c>
      <c r="B8376" s="370" t="s">
        <v>9</v>
      </c>
      <c r="C8376" s="733">
        <v>45870</v>
      </c>
      <c r="D8376" s="116" t="s">
        <v>16</v>
      </c>
      <c r="E8376" s="734" t="s">
        <v>15633</v>
      </c>
      <c r="F8376" s="734" t="s">
        <v>30</v>
      </c>
      <c r="G8376" s="763" t="s">
        <v>13</v>
      </c>
      <c r="H8376" s="153" t="s">
        <v>15657</v>
      </c>
      <c r="I8376" s="724">
        <v>45871</v>
      </c>
    </row>
    <row r="8377" spans="1:10" s="179" customFormat="1" ht="45.75" hidden="1" thickBot="1">
      <c r="A8377" s="203">
        <v>2019139409</v>
      </c>
      <c r="B8377" s="254" t="s">
        <v>9</v>
      </c>
      <c r="C8377" s="733">
        <v>45870</v>
      </c>
      <c r="D8377" s="116" t="s">
        <v>16</v>
      </c>
      <c r="E8377" s="734" t="s">
        <v>15634</v>
      </c>
      <c r="F8377" s="734" t="s">
        <v>131</v>
      </c>
      <c r="G8377" s="763" t="s">
        <v>23</v>
      </c>
      <c r="H8377" s="153" t="s">
        <v>15632</v>
      </c>
      <c r="I8377" s="724">
        <v>45871</v>
      </c>
    </row>
    <row r="8378" spans="1:10" s="179" customFormat="1" ht="45.75" hidden="1" thickBot="1">
      <c r="A8378" s="709" t="s">
        <v>15905</v>
      </c>
      <c r="B8378" s="254" t="s">
        <v>9</v>
      </c>
      <c r="C8378" s="733">
        <v>45870</v>
      </c>
      <c r="D8378" s="116" t="s">
        <v>16</v>
      </c>
      <c r="E8378" s="734" t="s">
        <v>15635</v>
      </c>
      <c r="F8378" s="734" t="s">
        <v>34</v>
      </c>
      <c r="G8378" s="763" t="s">
        <v>23</v>
      </c>
      <c r="H8378" s="153" t="s">
        <v>15840</v>
      </c>
      <c r="I8378" s="724">
        <v>45871</v>
      </c>
    </row>
    <row r="8379" spans="1:10" s="179" customFormat="1" ht="23.25" hidden="1" thickBot="1">
      <c r="A8379" s="203">
        <v>2019139417</v>
      </c>
      <c r="B8379" s="235" t="s">
        <v>9</v>
      </c>
      <c r="C8379" s="733">
        <v>45870</v>
      </c>
      <c r="D8379" s="119" t="s">
        <v>28</v>
      </c>
      <c r="E8379" s="734" t="s">
        <v>15636</v>
      </c>
      <c r="F8379" s="734" t="s">
        <v>22</v>
      </c>
      <c r="G8379" s="785" t="s">
        <v>13</v>
      </c>
      <c r="H8379" s="153" t="s">
        <v>15807</v>
      </c>
      <c r="I8379" s="724">
        <v>45877</v>
      </c>
    </row>
    <row r="8380" spans="1:10" s="179" customFormat="1" ht="30.75" hidden="1" thickBot="1">
      <c r="A8380" s="203">
        <v>2019139428</v>
      </c>
      <c r="B8380" s="235" t="s">
        <v>9</v>
      </c>
      <c r="C8380" s="733">
        <v>45870</v>
      </c>
      <c r="D8380" s="119" t="s">
        <v>28</v>
      </c>
      <c r="E8380" s="734" t="s">
        <v>15637</v>
      </c>
      <c r="F8380" s="734" t="s">
        <v>22</v>
      </c>
      <c r="G8380" s="785" t="s">
        <v>13</v>
      </c>
      <c r="H8380" s="153" t="s">
        <v>15657</v>
      </c>
      <c r="I8380" s="724">
        <v>45877</v>
      </c>
    </row>
    <row r="8381" spans="1:10" s="179" customFormat="1" ht="75.75" hidden="1" thickBot="1">
      <c r="A8381" s="203">
        <v>2019139436</v>
      </c>
      <c r="B8381" s="235" t="s">
        <v>9</v>
      </c>
      <c r="C8381" s="733">
        <v>45870</v>
      </c>
      <c r="D8381" s="119" t="s">
        <v>28</v>
      </c>
      <c r="E8381" s="734" t="s">
        <v>15638</v>
      </c>
      <c r="F8381" s="734" t="s">
        <v>34</v>
      </c>
      <c r="G8381" s="785" t="s">
        <v>13</v>
      </c>
      <c r="H8381" s="153" t="s">
        <v>15810</v>
      </c>
      <c r="I8381" s="724">
        <v>45877</v>
      </c>
    </row>
    <row r="8382" spans="1:10" s="179" customFormat="1" ht="30.75" hidden="1" thickBot="1">
      <c r="A8382" s="709">
        <v>2019139437</v>
      </c>
      <c r="B8382" s="235" t="s">
        <v>9</v>
      </c>
      <c r="C8382" s="733">
        <v>45870</v>
      </c>
      <c r="D8382" s="119" t="s">
        <v>28</v>
      </c>
      <c r="E8382" s="734" t="s">
        <v>15639</v>
      </c>
      <c r="F8382" s="734" t="s">
        <v>22</v>
      </c>
      <c r="G8382" s="785" t="s">
        <v>128</v>
      </c>
      <c r="H8382" s="153" t="s">
        <v>15825</v>
      </c>
      <c r="I8382" s="724">
        <v>45877</v>
      </c>
      <c r="J8382" s="920">
        <v>0</v>
      </c>
    </row>
    <row r="8383" spans="1:10" s="179" customFormat="1" ht="60.75" hidden="1" thickBot="1">
      <c r="A8383" s="709" t="s">
        <v>15906</v>
      </c>
      <c r="B8383" s="370" t="s">
        <v>9</v>
      </c>
      <c r="C8383" s="733">
        <v>45873</v>
      </c>
      <c r="D8383" s="116" t="s">
        <v>16</v>
      </c>
      <c r="E8383" s="734" t="s">
        <v>15641</v>
      </c>
      <c r="F8383" s="734" t="s">
        <v>34</v>
      </c>
      <c r="G8383" s="763" t="s">
        <v>23</v>
      </c>
      <c r="H8383" s="153" t="s">
        <v>15657</v>
      </c>
      <c r="I8383" s="724">
        <v>45874</v>
      </c>
    </row>
    <row r="8384" spans="1:10" s="179" customFormat="1" ht="30.75" hidden="1" thickBot="1">
      <c r="A8384" s="203">
        <v>2019139458</v>
      </c>
      <c r="B8384" s="254" t="s">
        <v>9</v>
      </c>
      <c r="C8384" s="733">
        <v>45873</v>
      </c>
      <c r="D8384" s="119" t="s">
        <v>28</v>
      </c>
      <c r="E8384" s="734" t="s">
        <v>15642</v>
      </c>
      <c r="F8384" s="734" t="s">
        <v>30</v>
      </c>
      <c r="G8384" s="785" t="s">
        <v>13</v>
      </c>
      <c r="H8384" s="153" t="s">
        <v>15808</v>
      </c>
      <c r="I8384" s="724">
        <v>45880</v>
      </c>
    </row>
    <row r="8385" spans="1:22" s="179" customFormat="1" ht="45.75" hidden="1" thickBot="1">
      <c r="A8385" s="203">
        <v>2019139459</v>
      </c>
      <c r="B8385" s="254" t="s">
        <v>9</v>
      </c>
      <c r="C8385" s="733">
        <v>45873</v>
      </c>
      <c r="D8385" s="119" t="s">
        <v>28</v>
      </c>
      <c r="E8385" s="734" t="s">
        <v>15643</v>
      </c>
      <c r="F8385" s="734" t="s">
        <v>22</v>
      </c>
      <c r="G8385" s="785" t="s">
        <v>13</v>
      </c>
      <c r="H8385" s="153" t="s">
        <v>15803</v>
      </c>
      <c r="I8385" s="724">
        <v>45880</v>
      </c>
    </row>
    <row r="8386" spans="1:22" s="179" customFormat="1" ht="45.75" hidden="1" thickBot="1">
      <c r="A8386" s="203">
        <v>2019139464</v>
      </c>
      <c r="B8386" s="254" t="s">
        <v>9</v>
      </c>
      <c r="C8386" s="733">
        <v>45873</v>
      </c>
      <c r="D8386" s="116" t="s">
        <v>16</v>
      </c>
      <c r="E8386" s="734" t="s">
        <v>15647</v>
      </c>
      <c r="F8386" s="734" t="s">
        <v>30</v>
      </c>
      <c r="G8386" s="763" t="s">
        <v>23</v>
      </c>
      <c r="H8386" s="153" t="s">
        <v>15821</v>
      </c>
      <c r="I8386" s="724">
        <v>45874</v>
      </c>
    </row>
    <row r="8387" spans="1:22" s="179" customFormat="1" ht="60.75" hidden="1" thickBot="1">
      <c r="A8387" s="203">
        <v>2019139472</v>
      </c>
      <c r="B8387" s="235" t="s">
        <v>9</v>
      </c>
      <c r="C8387" s="733">
        <v>45873</v>
      </c>
      <c r="D8387" s="116" t="s">
        <v>16</v>
      </c>
      <c r="E8387" s="734" t="s">
        <v>15648</v>
      </c>
      <c r="F8387" s="734" t="s">
        <v>22</v>
      </c>
      <c r="G8387" s="763" t="s">
        <v>13</v>
      </c>
      <c r="H8387" s="153" t="s">
        <v>15802</v>
      </c>
      <c r="I8387" s="724">
        <v>45874</v>
      </c>
    </row>
    <row r="8388" spans="1:22" s="179" customFormat="1" ht="60.75" hidden="1" thickBot="1">
      <c r="A8388" s="203">
        <v>2019139474</v>
      </c>
      <c r="B8388" s="254" t="s">
        <v>9</v>
      </c>
      <c r="C8388" s="733">
        <v>45874</v>
      </c>
      <c r="D8388" s="119" t="s">
        <v>28</v>
      </c>
      <c r="E8388" s="734" t="s">
        <v>15649</v>
      </c>
      <c r="F8388" s="734" t="s">
        <v>22</v>
      </c>
      <c r="G8388" s="785" t="s">
        <v>13</v>
      </c>
      <c r="H8388" s="153" t="s">
        <v>15807</v>
      </c>
      <c r="I8388" s="724">
        <v>45881</v>
      </c>
    </row>
    <row r="8389" spans="1:22" s="179" customFormat="1" ht="45.75" hidden="1" thickBot="1">
      <c r="A8389" s="203">
        <v>2019139479</v>
      </c>
      <c r="B8389" s="254" t="s">
        <v>9</v>
      </c>
      <c r="C8389" s="733">
        <v>45873</v>
      </c>
      <c r="D8389" s="223" t="s">
        <v>32</v>
      </c>
      <c r="E8389" s="734" t="s">
        <v>15655</v>
      </c>
      <c r="F8389" s="734" t="s">
        <v>22</v>
      </c>
      <c r="G8389" s="763" t="s">
        <v>49</v>
      </c>
      <c r="H8389" s="153" t="s">
        <v>15802</v>
      </c>
      <c r="I8389" s="780"/>
    </row>
    <row r="8390" spans="1:22" s="179" customFormat="1" ht="30.75" hidden="1" thickBot="1">
      <c r="A8390" s="726" t="s">
        <v>15907</v>
      </c>
      <c r="B8390" s="254" t="s">
        <v>9</v>
      </c>
      <c r="C8390" s="733">
        <v>45873</v>
      </c>
      <c r="D8390" s="116" t="s">
        <v>16</v>
      </c>
      <c r="E8390" s="734" t="s">
        <v>15650</v>
      </c>
      <c r="F8390" s="734" t="s">
        <v>30</v>
      </c>
      <c r="G8390" s="763" t="s">
        <v>23</v>
      </c>
      <c r="H8390" s="153" t="s">
        <v>15957</v>
      </c>
      <c r="I8390" s="724">
        <v>45874</v>
      </c>
    </row>
    <row r="8391" spans="1:22" s="179" customFormat="1" ht="45.75" hidden="1" thickBot="1">
      <c r="A8391" s="203">
        <v>2019139488</v>
      </c>
      <c r="B8391" s="235" t="s">
        <v>9</v>
      </c>
      <c r="C8391" s="733">
        <v>45873</v>
      </c>
      <c r="D8391" s="116" t="s">
        <v>16</v>
      </c>
      <c r="E8391" s="734" t="s">
        <v>15651</v>
      </c>
      <c r="F8391" s="734" t="s">
        <v>22</v>
      </c>
      <c r="G8391" s="763" t="s">
        <v>49</v>
      </c>
      <c r="H8391" s="153" t="s">
        <v>15815</v>
      </c>
      <c r="I8391" s="724">
        <v>45874</v>
      </c>
    </row>
    <row r="8392" spans="1:22" s="179" customFormat="1" ht="45.75" hidden="1" thickBot="1">
      <c r="A8392" s="726" t="s">
        <v>15908</v>
      </c>
      <c r="B8392" s="254" t="s">
        <v>9</v>
      </c>
      <c r="C8392" s="733">
        <v>45873</v>
      </c>
      <c r="D8392" s="116" t="s">
        <v>16</v>
      </c>
      <c r="E8392" s="734" t="s">
        <v>15652</v>
      </c>
      <c r="F8392" s="734" t="s">
        <v>22</v>
      </c>
      <c r="G8392" s="763" t="s">
        <v>23</v>
      </c>
      <c r="H8392" s="153" t="s">
        <v>15803</v>
      </c>
      <c r="I8392" s="724">
        <v>45874</v>
      </c>
    </row>
    <row r="8393" spans="1:22" s="179" customFormat="1" ht="60.75" hidden="1" thickBot="1">
      <c r="A8393" s="709" t="s">
        <v>15909</v>
      </c>
      <c r="B8393" s="370" t="s">
        <v>9</v>
      </c>
      <c r="C8393" s="733">
        <v>45873</v>
      </c>
      <c r="D8393" s="116" t="s">
        <v>16</v>
      </c>
      <c r="E8393" s="734" t="s">
        <v>15653</v>
      </c>
      <c r="F8393" s="734" t="s">
        <v>22</v>
      </c>
      <c r="G8393" s="763" t="s">
        <v>13</v>
      </c>
      <c r="H8393" s="153" t="s">
        <v>15657</v>
      </c>
      <c r="I8393" s="724">
        <v>45874</v>
      </c>
    </row>
    <row r="8394" spans="1:22" s="179" customFormat="1" ht="45.75" hidden="1" thickBot="1">
      <c r="A8394" s="726" t="s">
        <v>15910</v>
      </c>
      <c r="B8394" s="254" t="s">
        <v>9</v>
      </c>
      <c r="C8394" s="733">
        <v>45873</v>
      </c>
      <c r="D8394" s="119" t="s">
        <v>28</v>
      </c>
      <c r="E8394" s="734" t="s">
        <v>15654</v>
      </c>
      <c r="F8394" s="734" t="s">
        <v>30</v>
      </c>
      <c r="G8394" s="785" t="s">
        <v>13</v>
      </c>
      <c r="H8394" s="118" t="s">
        <v>15644</v>
      </c>
      <c r="I8394" s="724">
        <v>45880</v>
      </c>
    </row>
    <row r="8395" spans="1:22" ht="60.75" hidden="1" thickBot="1">
      <c r="A8395" s="726" t="s">
        <v>15911</v>
      </c>
      <c r="B8395" s="102" t="s">
        <v>9</v>
      </c>
      <c r="C8395" s="733">
        <v>45874</v>
      </c>
      <c r="D8395" s="116" t="s">
        <v>16</v>
      </c>
      <c r="E8395" s="734" t="s">
        <v>15661</v>
      </c>
      <c r="F8395" s="734" t="s">
        <v>30</v>
      </c>
      <c r="G8395" s="763" t="s">
        <v>23</v>
      </c>
      <c r="H8395" s="153" t="s">
        <v>15987</v>
      </c>
      <c r="I8395" s="724">
        <v>45875</v>
      </c>
      <c r="J8395" s="179"/>
      <c r="K8395" s="179"/>
      <c r="L8395" s="179"/>
      <c r="M8395" s="179"/>
      <c r="N8395" s="179"/>
      <c r="O8395" s="179"/>
      <c r="P8395" s="179"/>
      <c r="Q8395" s="179"/>
      <c r="R8395" s="179"/>
      <c r="S8395" s="179"/>
      <c r="T8395" s="179"/>
      <c r="U8395" s="179"/>
      <c r="V8395" s="179"/>
    </row>
    <row r="8396" spans="1:22" s="179" customFormat="1" ht="45.75" hidden="1" thickBot="1">
      <c r="A8396" s="709" t="s">
        <v>15912</v>
      </c>
      <c r="B8396" s="370" t="s">
        <v>9</v>
      </c>
      <c r="C8396" s="733">
        <v>45874</v>
      </c>
      <c r="D8396" s="116" t="s">
        <v>16</v>
      </c>
      <c r="E8396" s="734" t="s">
        <v>15660</v>
      </c>
      <c r="F8396" s="734" t="s">
        <v>30</v>
      </c>
      <c r="G8396" s="763" t="s">
        <v>23</v>
      </c>
      <c r="H8396" s="153" t="s">
        <v>15657</v>
      </c>
      <c r="I8396" s="724">
        <v>45875</v>
      </c>
    </row>
    <row r="8397" spans="1:22" s="179" customFormat="1" ht="30.75" hidden="1" thickBot="1">
      <c r="A8397" s="203">
        <v>2019139549</v>
      </c>
      <c r="B8397" s="235" t="s">
        <v>9</v>
      </c>
      <c r="C8397" s="733">
        <v>45874</v>
      </c>
      <c r="D8397" s="116" t="s">
        <v>16</v>
      </c>
      <c r="E8397" s="734" t="s">
        <v>15659</v>
      </c>
      <c r="F8397" s="734" t="s">
        <v>30</v>
      </c>
      <c r="G8397" s="763" t="s">
        <v>23</v>
      </c>
      <c r="H8397" s="153" t="s">
        <v>15800</v>
      </c>
      <c r="I8397" s="724">
        <v>45875</v>
      </c>
    </row>
    <row r="8398" spans="1:22" s="179" customFormat="1" ht="75.75" hidden="1" thickBot="1">
      <c r="A8398" s="203">
        <v>2019139555</v>
      </c>
      <c r="B8398" s="235" t="s">
        <v>9</v>
      </c>
      <c r="C8398" s="733">
        <v>45874</v>
      </c>
      <c r="D8398" s="116" t="s">
        <v>16</v>
      </c>
      <c r="E8398" s="734" t="s">
        <v>15658</v>
      </c>
      <c r="F8398" s="734" t="s">
        <v>22</v>
      </c>
      <c r="G8398" s="763" t="s">
        <v>23</v>
      </c>
      <c r="H8398" s="153" t="s">
        <v>15807</v>
      </c>
      <c r="I8398" s="724">
        <v>45875</v>
      </c>
    </row>
    <row r="8399" spans="1:22" ht="30.75" hidden="1" thickBot="1">
      <c r="A8399" s="203">
        <v>2019139564</v>
      </c>
      <c r="B8399" s="235" t="s">
        <v>9</v>
      </c>
      <c r="C8399" s="788">
        <v>45882</v>
      </c>
      <c r="D8399" s="716" t="s">
        <v>10</v>
      </c>
      <c r="E8399" s="789" t="s">
        <v>15662</v>
      </c>
      <c r="F8399" s="789" t="s">
        <v>22</v>
      </c>
      <c r="G8399" s="789" t="s">
        <v>23</v>
      </c>
      <c r="H8399" s="153" t="s">
        <v>15803</v>
      </c>
      <c r="I8399" s="788">
        <v>45897</v>
      </c>
      <c r="J8399" s="179"/>
      <c r="K8399" s="179"/>
      <c r="L8399" s="179"/>
      <c r="M8399" s="179"/>
      <c r="N8399" s="179"/>
      <c r="O8399" s="179"/>
      <c r="P8399" s="179"/>
      <c r="Q8399" s="179"/>
      <c r="R8399" s="179"/>
      <c r="S8399" s="179"/>
      <c r="T8399" s="179"/>
      <c r="U8399" s="179"/>
      <c r="V8399" s="179"/>
    </row>
    <row r="8400" spans="1:22" s="179" customFormat="1" ht="45.75" hidden="1" thickBot="1">
      <c r="A8400" s="203">
        <v>2019139567</v>
      </c>
      <c r="B8400" s="235" t="s">
        <v>9</v>
      </c>
      <c r="C8400" s="791">
        <v>45876</v>
      </c>
      <c r="D8400" s="792" t="s">
        <v>28</v>
      </c>
      <c r="E8400" s="793" t="s">
        <v>15663</v>
      </c>
      <c r="F8400" s="793" t="s">
        <v>30</v>
      </c>
      <c r="G8400" s="793" t="s">
        <v>128</v>
      </c>
      <c r="H8400" s="153" t="s">
        <v>15805</v>
      </c>
      <c r="I8400" s="791">
        <v>45883</v>
      </c>
    </row>
    <row r="8401" spans="1:10" s="179" customFormat="1" ht="30.75" hidden="1" thickBot="1">
      <c r="A8401" s="726" t="s">
        <v>15913</v>
      </c>
      <c r="B8401" s="254" t="s">
        <v>9</v>
      </c>
      <c r="C8401" s="791">
        <v>45876</v>
      </c>
      <c r="D8401" s="775" t="s">
        <v>16</v>
      </c>
      <c r="E8401" s="793" t="s">
        <v>15664</v>
      </c>
      <c r="F8401" s="793" t="s">
        <v>22</v>
      </c>
      <c r="G8401" s="793" t="s">
        <v>13</v>
      </c>
      <c r="H8401" s="153" t="s">
        <v>15799</v>
      </c>
      <c r="I8401" s="791">
        <v>45877</v>
      </c>
    </row>
    <row r="8402" spans="1:10" s="179" customFormat="1" ht="45.75" thickBot="1">
      <c r="A8402" s="709">
        <v>2019139580</v>
      </c>
      <c r="B8402" s="795" t="s">
        <v>2996</v>
      </c>
      <c r="C8402" s="791">
        <v>45876</v>
      </c>
      <c r="D8402" s="792" t="s">
        <v>28</v>
      </c>
      <c r="E8402" s="793" t="s">
        <v>15665</v>
      </c>
      <c r="F8402" s="793" t="s">
        <v>34</v>
      </c>
      <c r="G8402" s="793" t="s">
        <v>128</v>
      </c>
      <c r="H8402" s="132" t="s">
        <v>16204</v>
      </c>
      <c r="I8402" s="791">
        <v>45883</v>
      </c>
      <c r="J8402" s="920">
        <v>0</v>
      </c>
    </row>
    <row r="8403" spans="1:10" s="179" customFormat="1" ht="75.75" hidden="1" thickBot="1">
      <c r="A8403" s="709">
        <v>2019139582</v>
      </c>
      <c r="B8403" s="813" t="s">
        <v>9</v>
      </c>
      <c r="C8403" s="791">
        <v>45882</v>
      </c>
      <c r="D8403" s="760" t="s">
        <v>10</v>
      </c>
      <c r="E8403" s="793" t="s">
        <v>15666</v>
      </c>
      <c r="F8403" s="793" t="s">
        <v>30</v>
      </c>
      <c r="G8403" s="793" t="s">
        <v>23</v>
      </c>
      <c r="H8403" s="153" t="s">
        <v>16197</v>
      </c>
      <c r="I8403" s="791">
        <v>45897</v>
      </c>
      <c r="J8403" s="920">
        <v>0</v>
      </c>
    </row>
    <row r="8404" spans="1:10" s="179" customFormat="1" ht="45.75" hidden="1" thickBot="1">
      <c r="A8404" s="726" t="s">
        <v>15914</v>
      </c>
      <c r="B8404" s="812" t="s">
        <v>9</v>
      </c>
      <c r="C8404" s="791">
        <v>45876</v>
      </c>
      <c r="D8404" s="760" t="s">
        <v>10</v>
      </c>
      <c r="E8404" s="793" t="s">
        <v>15667</v>
      </c>
      <c r="F8404" s="793" t="s">
        <v>34</v>
      </c>
      <c r="G8404" s="793" t="s">
        <v>128</v>
      </c>
      <c r="H8404" s="153" t="s">
        <v>15972</v>
      </c>
      <c r="I8404" s="791">
        <v>45891</v>
      </c>
    </row>
    <row r="8405" spans="1:10" s="179" customFormat="1" ht="60.75" hidden="1" thickBot="1">
      <c r="A8405" s="709" t="s">
        <v>15915</v>
      </c>
      <c r="B8405" s="813" t="s">
        <v>9</v>
      </c>
      <c r="C8405" s="820">
        <v>45882</v>
      </c>
      <c r="D8405" s="716" t="s">
        <v>10</v>
      </c>
      <c r="E8405" s="821" t="s">
        <v>15686</v>
      </c>
      <c r="F8405" s="821" t="s">
        <v>34</v>
      </c>
      <c r="G8405" s="821" t="s">
        <v>23</v>
      </c>
      <c r="H8405" s="153" t="s">
        <v>15957</v>
      </c>
      <c r="I8405" s="820">
        <v>45897</v>
      </c>
    </row>
    <row r="8406" spans="1:10" s="179" customFormat="1" ht="30.75" hidden="1" thickBot="1">
      <c r="A8406" s="726">
        <v>2019139587</v>
      </c>
      <c r="B8406" s="812" t="s">
        <v>9</v>
      </c>
      <c r="C8406" s="791">
        <v>45882</v>
      </c>
      <c r="D8406" s="792" t="s">
        <v>28</v>
      </c>
      <c r="E8406" s="793" t="s">
        <v>15668</v>
      </c>
      <c r="F8406" s="793" t="s">
        <v>30</v>
      </c>
      <c r="G8406" s="793" t="s">
        <v>26</v>
      </c>
      <c r="H8406" s="153" t="s">
        <v>15799</v>
      </c>
      <c r="I8406" s="791">
        <v>45889</v>
      </c>
    </row>
    <row r="8407" spans="1:10" s="179" customFormat="1" ht="75.75" hidden="1" thickBot="1">
      <c r="A8407" s="726">
        <v>2019139604</v>
      </c>
      <c r="B8407" s="813" t="s">
        <v>9</v>
      </c>
      <c r="C8407" s="791">
        <v>45875</v>
      </c>
      <c r="D8407" s="775" t="s">
        <v>16</v>
      </c>
      <c r="E8407" s="793" t="s">
        <v>15669</v>
      </c>
      <c r="F8407" s="793" t="s">
        <v>22</v>
      </c>
      <c r="G8407" s="793" t="s">
        <v>23</v>
      </c>
      <c r="H8407" s="153" t="s">
        <v>15810</v>
      </c>
      <c r="I8407" s="791">
        <v>45876</v>
      </c>
    </row>
    <row r="8408" spans="1:10" s="179" customFormat="1" ht="30.75" hidden="1" thickBot="1">
      <c r="A8408" s="726" t="s">
        <v>15916</v>
      </c>
      <c r="B8408" s="812" t="s">
        <v>9</v>
      </c>
      <c r="C8408" s="791">
        <v>45876</v>
      </c>
      <c r="D8408" s="792" t="s">
        <v>28</v>
      </c>
      <c r="E8408" s="793" t="s">
        <v>15670</v>
      </c>
      <c r="F8408" s="793" t="s">
        <v>30</v>
      </c>
      <c r="G8408" s="793" t="s">
        <v>13</v>
      </c>
      <c r="H8408" s="153" t="s">
        <v>15957</v>
      </c>
      <c r="I8408" s="791">
        <v>45883</v>
      </c>
    </row>
    <row r="8409" spans="1:10" s="179" customFormat="1" ht="45.75" hidden="1" thickBot="1">
      <c r="A8409" s="726">
        <v>2019139615</v>
      </c>
      <c r="B8409" s="812" t="s">
        <v>9</v>
      </c>
      <c r="C8409" s="791">
        <v>45875</v>
      </c>
      <c r="D8409" s="775" t="s">
        <v>16</v>
      </c>
      <c r="E8409" s="793" t="s">
        <v>15671</v>
      </c>
      <c r="F8409" s="793" t="s">
        <v>34</v>
      </c>
      <c r="G8409" s="793" t="s">
        <v>23</v>
      </c>
      <c r="H8409" s="153" t="s">
        <v>15842</v>
      </c>
      <c r="I8409" s="791">
        <v>45883</v>
      </c>
    </row>
    <row r="8410" spans="1:10" s="179" customFormat="1" ht="45.75" hidden="1" thickBot="1">
      <c r="A8410" s="726">
        <v>2019139652</v>
      </c>
      <c r="B8410" s="813" t="s">
        <v>9</v>
      </c>
      <c r="C8410" s="791">
        <v>45882</v>
      </c>
      <c r="D8410" s="792" t="s">
        <v>28</v>
      </c>
      <c r="E8410" s="793" t="s">
        <v>15672</v>
      </c>
      <c r="F8410" s="793" t="s">
        <v>30</v>
      </c>
      <c r="G8410" s="793" t="s">
        <v>23</v>
      </c>
      <c r="H8410" s="153" t="s">
        <v>15810</v>
      </c>
      <c r="I8410" s="791">
        <v>45889</v>
      </c>
    </row>
    <row r="8411" spans="1:10" s="179" customFormat="1" ht="60.75" hidden="1" thickBot="1">
      <c r="A8411" s="726">
        <v>2019139679</v>
      </c>
      <c r="B8411" s="813" t="s">
        <v>9</v>
      </c>
      <c r="C8411" s="791">
        <v>45882</v>
      </c>
      <c r="D8411" s="760" t="s">
        <v>10</v>
      </c>
      <c r="E8411" s="793" t="s">
        <v>15673</v>
      </c>
      <c r="F8411" s="793" t="s">
        <v>22</v>
      </c>
      <c r="G8411" s="793" t="s">
        <v>23</v>
      </c>
      <c r="H8411" s="153" t="s">
        <v>15807</v>
      </c>
      <c r="I8411" s="791">
        <v>45897</v>
      </c>
    </row>
    <row r="8412" spans="1:10" s="179" customFormat="1" ht="45.75" hidden="1" thickBot="1">
      <c r="A8412" s="709" t="s">
        <v>15880</v>
      </c>
      <c r="B8412" s="813" t="s">
        <v>9</v>
      </c>
      <c r="C8412" s="791">
        <v>45876</v>
      </c>
      <c r="D8412" s="760" t="s">
        <v>10</v>
      </c>
      <c r="E8412" s="793" t="s">
        <v>15674</v>
      </c>
      <c r="F8412" s="793" t="s">
        <v>22</v>
      </c>
      <c r="G8412" s="763" t="s">
        <v>23</v>
      </c>
      <c r="H8412" s="153" t="s">
        <v>16009</v>
      </c>
      <c r="I8412" s="791">
        <v>45891</v>
      </c>
    </row>
    <row r="8413" spans="1:10" s="179" customFormat="1" ht="45.75" hidden="1" thickBot="1">
      <c r="A8413" s="726">
        <v>2019139684</v>
      </c>
      <c r="B8413" s="813" t="s">
        <v>9</v>
      </c>
      <c r="C8413" s="791">
        <v>45882</v>
      </c>
      <c r="D8413" s="775" t="s">
        <v>16</v>
      </c>
      <c r="E8413" s="793" t="s">
        <v>15675</v>
      </c>
      <c r="F8413" s="793" t="s">
        <v>22</v>
      </c>
      <c r="G8413" s="793" t="s">
        <v>49</v>
      </c>
      <c r="H8413" s="153" t="s">
        <v>15815</v>
      </c>
      <c r="I8413" s="791">
        <v>45883</v>
      </c>
    </row>
    <row r="8414" spans="1:10" s="179" customFormat="1" ht="45.75" hidden="1" thickBot="1">
      <c r="A8414" s="709" t="s">
        <v>15917</v>
      </c>
      <c r="B8414" s="812" t="s">
        <v>9</v>
      </c>
      <c r="C8414" s="791">
        <v>45882</v>
      </c>
      <c r="D8414" s="775" t="s">
        <v>16</v>
      </c>
      <c r="E8414" s="793" t="s">
        <v>15676</v>
      </c>
      <c r="F8414" s="793" t="s">
        <v>34</v>
      </c>
      <c r="G8414" s="793" t="s">
        <v>23</v>
      </c>
      <c r="H8414" s="153" t="s">
        <v>15868</v>
      </c>
      <c r="I8414" s="791">
        <v>45883</v>
      </c>
    </row>
    <row r="8415" spans="1:10" s="179" customFormat="1" ht="60.75" hidden="1" thickBot="1">
      <c r="A8415" s="203">
        <v>2019139723</v>
      </c>
      <c r="B8415" s="813" t="s">
        <v>9</v>
      </c>
      <c r="C8415" s="791">
        <v>45882</v>
      </c>
      <c r="D8415" s="792" t="s">
        <v>28</v>
      </c>
      <c r="E8415" s="793" t="s">
        <v>15677</v>
      </c>
      <c r="F8415" s="793" t="s">
        <v>30</v>
      </c>
      <c r="G8415" s="793" t="s">
        <v>26</v>
      </c>
      <c r="H8415" s="153" t="s">
        <v>15804</v>
      </c>
      <c r="I8415" s="791">
        <v>45896</v>
      </c>
    </row>
    <row r="8416" spans="1:10" s="179" customFormat="1" ht="15" hidden="1" customHeight="1" thickBot="1">
      <c r="A8416" s="203">
        <v>2019139728</v>
      </c>
      <c r="B8416" s="759" t="s">
        <v>155</v>
      </c>
      <c r="C8416" s="791">
        <v>45877</v>
      </c>
      <c r="D8416" s="775" t="s">
        <v>16</v>
      </c>
      <c r="E8416" s="793" t="s">
        <v>15678</v>
      </c>
      <c r="F8416" s="793" t="s">
        <v>30</v>
      </c>
      <c r="G8416" s="793" t="s">
        <v>26</v>
      </c>
      <c r="H8416" s="793" t="s">
        <v>157</v>
      </c>
      <c r="I8416" s="791">
        <v>45878</v>
      </c>
    </row>
    <row r="8417" spans="1:10" s="179" customFormat="1" ht="60.75" hidden="1" thickBot="1">
      <c r="A8417" s="203">
        <v>2019139742</v>
      </c>
      <c r="B8417" s="813" t="s">
        <v>9</v>
      </c>
      <c r="C8417" s="791">
        <v>45877</v>
      </c>
      <c r="D8417" s="792" t="s">
        <v>28</v>
      </c>
      <c r="E8417" s="793" t="s">
        <v>15679</v>
      </c>
      <c r="F8417" s="793" t="s">
        <v>22</v>
      </c>
      <c r="G8417" s="793" t="s">
        <v>13</v>
      </c>
      <c r="H8417" s="153" t="s">
        <v>15827</v>
      </c>
      <c r="I8417" s="791">
        <v>45884</v>
      </c>
    </row>
    <row r="8418" spans="1:10" s="179" customFormat="1" ht="45.75" hidden="1" thickBot="1">
      <c r="A8418" s="203">
        <v>2019139760</v>
      </c>
      <c r="B8418" s="813" t="s">
        <v>9</v>
      </c>
      <c r="C8418" s="791">
        <v>45877</v>
      </c>
      <c r="D8418" s="775" t="s">
        <v>16</v>
      </c>
      <c r="E8418" s="793" t="s">
        <v>15680</v>
      </c>
      <c r="F8418" s="793" t="s">
        <v>22</v>
      </c>
      <c r="G8418" s="793" t="s">
        <v>26</v>
      </c>
      <c r="H8418" s="153" t="s">
        <v>15834</v>
      </c>
      <c r="I8418" s="791">
        <v>45878</v>
      </c>
    </row>
    <row r="8419" spans="1:10" s="179" customFormat="1" ht="45.75" hidden="1" thickBot="1">
      <c r="A8419" s="111" t="s">
        <v>15918</v>
      </c>
      <c r="B8419" s="254" t="s">
        <v>9</v>
      </c>
      <c r="C8419" s="791">
        <v>45882</v>
      </c>
      <c r="D8419" s="760" t="s">
        <v>10</v>
      </c>
      <c r="E8419" s="793" t="s">
        <v>15681</v>
      </c>
      <c r="F8419" s="793" t="s">
        <v>22</v>
      </c>
      <c r="G8419" s="793" t="s">
        <v>23</v>
      </c>
      <c r="H8419" s="153" t="s">
        <v>16071</v>
      </c>
      <c r="I8419" s="791">
        <v>45897</v>
      </c>
      <c r="J8419" s="920">
        <v>44.54</v>
      </c>
    </row>
    <row r="8420" spans="1:10" s="179" customFormat="1" ht="45.75" hidden="1" thickBot="1">
      <c r="A8420" s="203">
        <v>2019139775</v>
      </c>
      <c r="B8420" s="813" t="s">
        <v>9</v>
      </c>
      <c r="C8420" s="791">
        <v>45882</v>
      </c>
      <c r="D8420" s="760" t="s">
        <v>10</v>
      </c>
      <c r="E8420" s="793" t="s">
        <v>15682</v>
      </c>
      <c r="F8420" s="793" t="s">
        <v>22</v>
      </c>
      <c r="G8420" s="793" t="s">
        <v>23</v>
      </c>
      <c r="H8420" s="153" t="s">
        <v>15800</v>
      </c>
      <c r="I8420" s="791">
        <v>45897</v>
      </c>
    </row>
    <row r="8421" spans="1:10" s="179" customFormat="1" ht="45.75" hidden="1" thickBot="1">
      <c r="A8421" s="203">
        <v>2019139781</v>
      </c>
      <c r="B8421" s="813" t="s">
        <v>9</v>
      </c>
      <c r="C8421" s="791">
        <v>45882</v>
      </c>
      <c r="D8421" s="792" t="s">
        <v>28</v>
      </c>
      <c r="E8421" s="793" t="s">
        <v>15683</v>
      </c>
      <c r="F8421" s="793" t="s">
        <v>30</v>
      </c>
      <c r="G8421" s="793" t="s">
        <v>13</v>
      </c>
      <c r="H8421" s="153" t="s">
        <v>15807</v>
      </c>
      <c r="I8421" s="791">
        <v>45889</v>
      </c>
    </row>
    <row r="8422" spans="1:10" s="179" customFormat="1" ht="45.75" hidden="1" thickBot="1">
      <c r="A8422" s="203">
        <v>2019139783</v>
      </c>
      <c r="B8422" s="813" t="s">
        <v>9</v>
      </c>
      <c r="C8422" s="791">
        <v>45882</v>
      </c>
      <c r="D8422" s="792" t="s">
        <v>28</v>
      </c>
      <c r="E8422" s="793" t="s">
        <v>15684</v>
      </c>
      <c r="F8422" s="793" t="s">
        <v>30</v>
      </c>
      <c r="G8422" s="793" t="s">
        <v>13</v>
      </c>
      <c r="H8422" s="153" t="s">
        <v>15807</v>
      </c>
      <c r="I8422" s="791">
        <v>45896</v>
      </c>
    </row>
    <row r="8423" spans="1:10" s="179" customFormat="1" ht="60.75" hidden="1" thickBot="1">
      <c r="A8423" s="203">
        <v>2019139784</v>
      </c>
      <c r="B8423" s="813" t="s">
        <v>9</v>
      </c>
      <c r="C8423" s="791">
        <v>45880</v>
      </c>
      <c r="D8423" s="792" t="s">
        <v>28</v>
      </c>
      <c r="E8423" s="793" t="s">
        <v>15685</v>
      </c>
      <c r="F8423" s="793" t="s">
        <v>30</v>
      </c>
      <c r="G8423" s="793" t="s">
        <v>13</v>
      </c>
      <c r="H8423" s="153" t="s">
        <v>15815</v>
      </c>
      <c r="I8423" s="791">
        <v>45894</v>
      </c>
    </row>
    <row r="8424" spans="1:10" s="179" customFormat="1" ht="60.75" hidden="1" thickBot="1">
      <c r="A8424" s="203" t="s">
        <v>15919</v>
      </c>
      <c r="B8424" s="254" t="s">
        <v>9</v>
      </c>
      <c r="C8424" s="791">
        <v>45882</v>
      </c>
      <c r="D8424" s="775" t="s">
        <v>16</v>
      </c>
      <c r="E8424" s="793" t="s">
        <v>15687</v>
      </c>
      <c r="F8424" s="793" t="s">
        <v>30</v>
      </c>
      <c r="G8424" s="793" t="s">
        <v>23</v>
      </c>
      <c r="H8424" s="153" t="s">
        <v>15814</v>
      </c>
      <c r="I8424" s="791">
        <v>45883</v>
      </c>
    </row>
    <row r="8425" spans="1:10" s="179" customFormat="1" ht="30.75" hidden="1" thickBot="1">
      <c r="A8425" s="203">
        <v>2019139821</v>
      </c>
      <c r="B8425" s="813" t="s">
        <v>9</v>
      </c>
      <c r="C8425" s="791">
        <v>45882</v>
      </c>
      <c r="D8425" s="775" t="s">
        <v>16</v>
      </c>
      <c r="E8425" s="793" t="s">
        <v>15688</v>
      </c>
      <c r="F8425" s="793" t="s">
        <v>30</v>
      </c>
      <c r="G8425" s="793" t="s">
        <v>46</v>
      </c>
      <c r="H8425" s="153" t="s">
        <v>15800</v>
      </c>
      <c r="I8425" s="791">
        <v>45883</v>
      </c>
    </row>
    <row r="8426" spans="1:10" s="179" customFormat="1" ht="30.75" hidden="1" thickBot="1">
      <c r="A8426" s="203">
        <v>2019139824</v>
      </c>
      <c r="B8426" s="813" t="s">
        <v>9</v>
      </c>
      <c r="C8426" s="791">
        <v>45882</v>
      </c>
      <c r="D8426" s="792" t="s">
        <v>28</v>
      </c>
      <c r="E8426" s="793" t="s">
        <v>15689</v>
      </c>
      <c r="F8426" s="793" t="s">
        <v>22</v>
      </c>
      <c r="G8426" s="793" t="s">
        <v>19</v>
      </c>
      <c r="H8426" s="153" t="s">
        <v>15821</v>
      </c>
      <c r="I8426" s="791">
        <v>45889</v>
      </c>
    </row>
    <row r="8427" spans="1:10" s="179" customFormat="1" ht="45.75" hidden="1" thickBot="1">
      <c r="A8427" s="203">
        <v>2019139831</v>
      </c>
      <c r="B8427" s="813" t="s">
        <v>9</v>
      </c>
      <c r="C8427" s="791">
        <v>45882</v>
      </c>
      <c r="D8427" s="775" t="s">
        <v>16</v>
      </c>
      <c r="E8427" s="793" t="s">
        <v>15690</v>
      </c>
      <c r="F8427" s="793" t="s">
        <v>30</v>
      </c>
      <c r="G8427" s="793" t="s">
        <v>23</v>
      </c>
      <c r="H8427" s="153" t="s">
        <v>15807</v>
      </c>
      <c r="I8427" s="791">
        <v>45883</v>
      </c>
    </row>
    <row r="8428" spans="1:10" s="179" customFormat="1" ht="45.75" thickBot="1">
      <c r="A8428" s="111" t="s">
        <v>15920</v>
      </c>
      <c r="B8428" s="795" t="s">
        <v>2996</v>
      </c>
      <c r="C8428" s="791">
        <v>45882</v>
      </c>
      <c r="D8428" s="792" t="s">
        <v>28</v>
      </c>
      <c r="E8428" s="793" t="s">
        <v>15691</v>
      </c>
      <c r="F8428" s="793" t="s">
        <v>30</v>
      </c>
      <c r="G8428" s="793" t="s">
        <v>23</v>
      </c>
      <c r="H8428" s="132" t="s">
        <v>16334</v>
      </c>
      <c r="I8428" s="791">
        <v>45889</v>
      </c>
      <c r="J8428" s="920">
        <v>0</v>
      </c>
    </row>
    <row r="8429" spans="1:10" s="179" customFormat="1" ht="30.75" thickBot="1">
      <c r="A8429" s="111" t="s">
        <v>15921</v>
      </c>
      <c r="B8429" s="795" t="s">
        <v>2996</v>
      </c>
      <c r="C8429" s="791">
        <v>45882</v>
      </c>
      <c r="D8429" s="775" t="s">
        <v>16</v>
      </c>
      <c r="E8429" s="793" t="s">
        <v>15692</v>
      </c>
      <c r="F8429" s="793" t="s">
        <v>146</v>
      </c>
      <c r="G8429" s="793" t="s">
        <v>23</v>
      </c>
      <c r="H8429" s="118" t="s">
        <v>15809</v>
      </c>
      <c r="I8429" s="791">
        <v>45883</v>
      </c>
      <c r="J8429" s="920">
        <v>0</v>
      </c>
    </row>
    <row r="8430" spans="1:10" s="179" customFormat="1" ht="30.75" hidden="1" thickBot="1">
      <c r="A8430" s="111" t="s">
        <v>15922</v>
      </c>
      <c r="B8430" s="813" t="s">
        <v>9</v>
      </c>
      <c r="C8430" s="791">
        <v>45882</v>
      </c>
      <c r="D8430" s="792" t="s">
        <v>28</v>
      </c>
      <c r="E8430" s="793" t="s">
        <v>15693</v>
      </c>
      <c r="F8430" s="793" t="s">
        <v>34</v>
      </c>
      <c r="G8430" s="793" t="s">
        <v>23</v>
      </c>
      <c r="H8430" s="153" t="s">
        <v>15799</v>
      </c>
      <c r="I8430" s="791">
        <v>45896</v>
      </c>
    </row>
    <row r="8431" spans="1:10" s="179" customFormat="1" ht="60.75" hidden="1" thickBot="1">
      <c r="A8431" s="111" t="s">
        <v>15923</v>
      </c>
      <c r="B8431" s="235" t="s">
        <v>9</v>
      </c>
      <c r="C8431" s="791">
        <v>45882</v>
      </c>
      <c r="D8431" s="760" t="s">
        <v>10</v>
      </c>
      <c r="E8431" s="793" t="s">
        <v>15694</v>
      </c>
      <c r="F8431" s="793" t="s">
        <v>34</v>
      </c>
      <c r="G8431" s="793" t="s">
        <v>23</v>
      </c>
      <c r="H8431" s="153" t="s">
        <v>16197</v>
      </c>
      <c r="I8431" s="791">
        <v>45897</v>
      </c>
      <c r="J8431" s="920">
        <v>0</v>
      </c>
    </row>
    <row r="8432" spans="1:10" s="179" customFormat="1" ht="45.75" hidden="1" thickBot="1">
      <c r="A8432" s="203">
        <v>2019139896</v>
      </c>
      <c r="B8432" s="235" t="s">
        <v>9</v>
      </c>
      <c r="C8432" s="791">
        <v>45882</v>
      </c>
      <c r="D8432" s="775" t="s">
        <v>16</v>
      </c>
      <c r="E8432" s="793" t="s">
        <v>15695</v>
      </c>
      <c r="F8432" s="793" t="s">
        <v>30</v>
      </c>
      <c r="G8432" s="793" t="s">
        <v>23</v>
      </c>
      <c r="H8432" s="153" t="s">
        <v>15807</v>
      </c>
      <c r="I8432" s="791">
        <v>45883</v>
      </c>
    </row>
    <row r="8433" spans="1:10" s="179" customFormat="1" ht="45.75" hidden="1" thickBot="1">
      <c r="A8433" s="203">
        <v>2019139915</v>
      </c>
      <c r="B8433" s="813" t="s">
        <v>9</v>
      </c>
      <c r="C8433" s="791">
        <v>45882</v>
      </c>
      <c r="D8433" s="775" t="s">
        <v>16</v>
      </c>
      <c r="E8433" s="793" t="s">
        <v>15696</v>
      </c>
      <c r="F8433" s="793" t="s">
        <v>34</v>
      </c>
      <c r="G8433" s="793" t="s">
        <v>116</v>
      </c>
      <c r="H8433" s="153" t="s">
        <v>15808</v>
      </c>
      <c r="I8433" s="791">
        <v>45883</v>
      </c>
    </row>
    <row r="8434" spans="1:10" s="179" customFormat="1" ht="30.75" hidden="1" thickBot="1">
      <c r="A8434" s="111" t="s">
        <v>15924</v>
      </c>
      <c r="B8434" s="813" t="s">
        <v>9</v>
      </c>
      <c r="C8434" s="791">
        <v>45882</v>
      </c>
      <c r="D8434" s="775" t="s">
        <v>16</v>
      </c>
      <c r="E8434" s="793" t="s">
        <v>15697</v>
      </c>
      <c r="F8434" s="793" t="s">
        <v>34</v>
      </c>
      <c r="G8434" s="793" t="s">
        <v>23</v>
      </c>
      <c r="H8434" s="153" t="s">
        <v>15808</v>
      </c>
      <c r="I8434" s="791">
        <v>45883</v>
      </c>
    </row>
    <row r="8435" spans="1:10" s="179" customFormat="1" ht="45.75" hidden="1" thickBot="1">
      <c r="A8435" s="203">
        <v>2019139927</v>
      </c>
      <c r="B8435" s="813" t="s">
        <v>9</v>
      </c>
      <c r="C8435" s="791">
        <v>45882</v>
      </c>
      <c r="D8435" s="792" t="s">
        <v>28</v>
      </c>
      <c r="E8435" s="793" t="s">
        <v>15698</v>
      </c>
      <c r="F8435" s="793" t="s">
        <v>30</v>
      </c>
      <c r="G8435" s="793" t="s">
        <v>19</v>
      </c>
      <c r="H8435" s="153" t="s">
        <v>15821</v>
      </c>
      <c r="I8435" s="791">
        <v>45889</v>
      </c>
    </row>
    <row r="8436" spans="1:10" s="179" customFormat="1" ht="30.75" hidden="1" thickBot="1">
      <c r="A8436" s="203">
        <v>2019139932</v>
      </c>
      <c r="B8436" s="813" t="s">
        <v>9</v>
      </c>
      <c r="C8436" s="791">
        <v>45882</v>
      </c>
      <c r="D8436" s="760" t="s">
        <v>10</v>
      </c>
      <c r="E8436" s="793" t="s">
        <v>15699</v>
      </c>
      <c r="F8436" s="793" t="s">
        <v>30</v>
      </c>
      <c r="G8436" s="793" t="s">
        <v>13</v>
      </c>
      <c r="H8436" s="153" t="s">
        <v>15796</v>
      </c>
      <c r="I8436" s="791">
        <v>45897</v>
      </c>
    </row>
    <row r="8437" spans="1:10" s="179" customFormat="1" ht="45.75" hidden="1" thickBot="1">
      <c r="A8437" s="203" t="s">
        <v>15925</v>
      </c>
      <c r="B8437" s="254" t="s">
        <v>9</v>
      </c>
      <c r="C8437" s="791">
        <v>45883</v>
      </c>
      <c r="D8437" s="760" t="s">
        <v>10</v>
      </c>
      <c r="E8437" s="793" t="s">
        <v>15700</v>
      </c>
      <c r="F8437" s="793" t="s">
        <v>22</v>
      </c>
      <c r="G8437" s="793" t="s">
        <v>23</v>
      </c>
      <c r="H8437" s="153" t="s">
        <v>15814</v>
      </c>
      <c r="I8437" s="791">
        <v>45898</v>
      </c>
    </row>
    <row r="8438" spans="1:10" s="179" customFormat="1" ht="45.75" hidden="1" thickBot="1">
      <c r="A8438" s="203">
        <v>2019139962</v>
      </c>
      <c r="B8438" s="759" t="s">
        <v>155</v>
      </c>
      <c r="C8438" s="791">
        <v>45883</v>
      </c>
      <c r="D8438" s="760" t="s">
        <v>10</v>
      </c>
      <c r="E8438" s="793" t="s">
        <v>15701</v>
      </c>
      <c r="F8438" s="793" t="s">
        <v>22</v>
      </c>
      <c r="G8438" s="793" t="s">
        <v>13</v>
      </c>
      <c r="H8438" s="153" t="s">
        <v>15831</v>
      </c>
      <c r="I8438" s="791">
        <v>45898</v>
      </c>
    </row>
    <row r="8439" spans="1:10" s="179" customFormat="1" ht="30.75" thickBot="1">
      <c r="A8439" s="111" t="s">
        <v>15926</v>
      </c>
      <c r="B8439" s="804" t="s">
        <v>1210</v>
      </c>
      <c r="C8439" s="791">
        <v>45883</v>
      </c>
      <c r="D8439" s="760" t="s">
        <v>10</v>
      </c>
      <c r="E8439" s="793" t="s">
        <v>15702</v>
      </c>
      <c r="F8439" s="793" t="s">
        <v>30</v>
      </c>
      <c r="G8439" s="793" t="s">
        <v>23</v>
      </c>
      <c r="H8439" s="153" t="s">
        <v>16240</v>
      </c>
      <c r="I8439" s="791">
        <v>45898</v>
      </c>
      <c r="J8439" s="920">
        <v>0</v>
      </c>
    </row>
    <row r="8440" spans="1:10" s="179" customFormat="1" ht="30.75" thickBot="1">
      <c r="A8440" s="111" t="s">
        <v>15927</v>
      </c>
      <c r="B8440" s="804" t="s">
        <v>1210</v>
      </c>
      <c r="C8440" s="791">
        <v>45883</v>
      </c>
      <c r="D8440" s="775" t="s">
        <v>16</v>
      </c>
      <c r="E8440" s="793" t="s">
        <v>15703</v>
      </c>
      <c r="F8440" s="793" t="s">
        <v>30</v>
      </c>
      <c r="G8440" s="793" t="s">
        <v>49</v>
      </c>
      <c r="H8440" s="153" t="s">
        <v>16224</v>
      </c>
      <c r="I8440" s="791">
        <v>45884</v>
      </c>
      <c r="J8440" s="920">
        <v>0</v>
      </c>
    </row>
    <row r="8441" spans="1:10" s="179" customFormat="1" ht="30.75" hidden="1" thickBot="1">
      <c r="A8441" s="203">
        <v>2019139998</v>
      </c>
      <c r="B8441" s="235" t="s">
        <v>9</v>
      </c>
      <c r="C8441" s="791">
        <v>45883</v>
      </c>
      <c r="D8441" s="775" t="s">
        <v>16</v>
      </c>
      <c r="E8441" s="793" t="s">
        <v>15704</v>
      </c>
      <c r="F8441" s="793" t="s">
        <v>30</v>
      </c>
      <c r="G8441" s="793" t="s">
        <v>23</v>
      </c>
      <c r="H8441" s="153" t="s">
        <v>15800</v>
      </c>
      <c r="I8441" s="791">
        <v>45884</v>
      </c>
    </row>
    <row r="8442" spans="1:10" s="179" customFormat="1" ht="60.75" hidden="1" thickBot="1">
      <c r="A8442" s="203" t="s">
        <v>15928</v>
      </c>
      <c r="B8442" s="812" t="s">
        <v>9</v>
      </c>
      <c r="C8442" s="791">
        <v>45883</v>
      </c>
      <c r="D8442" s="792" t="s">
        <v>28</v>
      </c>
      <c r="E8442" s="793" t="s">
        <v>15705</v>
      </c>
      <c r="F8442" s="793" t="s">
        <v>30</v>
      </c>
      <c r="G8442" s="793" t="s">
        <v>49</v>
      </c>
      <c r="H8442" s="153" t="s">
        <v>15840</v>
      </c>
      <c r="I8442" s="791">
        <v>45890</v>
      </c>
    </row>
    <row r="8443" spans="1:10" s="179" customFormat="1" ht="45.75" hidden="1" thickBot="1">
      <c r="A8443" s="203" t="s">
        <v>15929</v>
      </c>
      <c r="B8443" s="812" t="s">
        <v>9</v>
      </c>
      <c r="C8443" s="791">
        <v>45883</v>
      </c>
      <c r="D8443" s="760" t="s">
        <v>10</v>
      </c>
      <c r="E8443" s="793" t="s">
        <v>15706</v>
      </c>
      <c r="F8443" s="793" t="s">
        <v>34</v>
      </c>
      <c r="G8443" s="793" t="s">
        <v>23</v>
      </c>
      <c r="H8443" s="153" t="s">
        <v>15972</v>
      </c>
      <c r="I8443" s="791">
        <v>45898</v>
      </c>
    </row>
    <row r="8444" spans="1:10" s="179" customFormat="1" ht="30.75" hidden="1" thickBot="1">
      <c r="A8444" s="203" t="s">
        <v>15930</v>
      </c>
      <c r="B8444" s="813" t="s">
        <v>9</v>
      </c>
      <c r="C8444" s="791">
        <v>45883</v>
      </c>
      <c r="D8444" s="760" t="s">
        <v>10</v>
      </c>
      <c r="E8444" s="793" t="s">
        <v>15707</v>
      </c>
      <c r="F8444" s="793" t="s">
        <v>22</v>
      </c>
      <c r="G8444" s="793" t="s">
        <v>23</v>
      </c>
      <c r="H8444" s="153" t="s">
        <v>15803</v>
      </c>
      <c r="I8444" s="791">
        <v>45898</v>
      </c>
    </row>
    <row r="8445" spans="1:10" s="179" customFormat="1" ht="45.75" hidden="1" thickBot="1">
      <c r="A8445" s="111" t="s">
        <v>15931</v>
      </c>
      <c r="B8445" s="813" t="s">
        <v>9</v>
      </c>
      <c r="C8445" s="791">
        <v>45883</v>
      </c>
      <c r="D8445" s="775" t="s">
        <v>16</v>
      </c>
      <c r="E8445" s="793" t="s">
        <v>15708</v>
      </c>
      <c r="F8445" s="793" t="s">
        <v>34</v>
      </c>
      <c r="G8445" s="793" t="s">
        <v>23</v>
      </c>
      <c r="H8445" s="153" t="s">
        <v>15803</v>
      </c>
      <c r="I8445" s="791">
        <v>45884</v>
      </c>
    </row>
    <row r="8446" spans="1:10" s="179" customFormat="1" ht="45.75" hidden="1" thickBot="1">
      <c r="A8446" s="203">
        <v>2019140041</v>
      </c>
      <c r="B8446" s="812" t="s">
        <v>9</v>
      </c>
      <c r="C8446" s="791">
        <v>45883</v>
      </c>
      <c r="D8446" s="792" t="s">
        <v>28</v>
      </c>
      <c r="E8446" s="793" t="s">
        <v>15709</v>
      </c>
      <c r="F8446" s="793" t="s">
        <v>34</v>
      </c>
      <c r="G8446" s="793" t="s">
        <v>26</v>
      </c>
      <c r="H8446" s="153" t="s">
        <v>15807</v>
      </c>
      <c r="I8446" s="791">
        <v>45890</v>
      </c>
    </row>
    <row r="8447" spans="1:10" s="179" customFormat="1" ht="45.75" hidden="1" thickBot="1">
      <c r="A8447" s="203">
        <v>2019140054</v>
      </c>
      <c r="B8447" s="813" t="s">
        <v>9</v>
      </c>
      <c r="C8447" s="791">
        <v>45883</v>
      </c>
      <c r="D8447" s="775" t="s">
        <v>16</v>
      </c>
      <c r="E8447" s="793" t="s">
        <v>15710</v>
      </c>
      <c r="F8447" s="793" t="s">
        <v>30</v>
      </c>
      <c r="G8447" s="793" t="s">
        <v>23</v>
      </c>
      <c r="H8447" s="153" t="s">
        <v>15800</v>
      </c>
      <c r="I8447" s="791">
        <v>45884</v>
      </c>
    </row>
    <row r="8448" spans="1:10" s="179" customFormat="1" ht="30.75" hidden="1" thickBot="1">
      <c r="A8448" s="203" t="s">
        <v>15932</v>
      </c>
      <c r="B8448" s="254" t="s">
        <v>9</v>
      </c>
      <c r="C8448" s="791">
        <v>45883</v>
      </c>
      <c r="D8448" s="775" t="s">
        <v>16</v>
      </c>
      <c r="E8448" s="793" t="s">
        <v>15711</v>
      </c>
      <c r="F8448" s="793" t="s">
        <v>30</v>
      </c>
      <c r="G8448" s="793" t="s">
        <v>23</v>
      </c>
      <c r="H8448" s="153" t="s">
        <v>15803</v>
      </c>
      <c r="I8448" s="791">
        <v>45884</v>
      </c>
    </row>
    <row r="8449" spans="1:10" s="179" customFormat="1" ht="45.75" hidden="1" thickBot="1">
      <c r="A8449" s="203" t="s">
        <v>15933</v>
      </c>
      <c r="B8449" s="813" t="s">
        <v>9</v>
      </c>
      <c r="C8449" s="791">
        <v>45883</v>
      </c>
      <c r="D8449" s="792" t="s">
        <v>28</v>
      </c>
      <c r="E8449" s="793" t="s">
        <v>15712</v>
      </c>
      <c r="F8449" s="793" t="s">
        <v>30</v>
      </c>
      <c r="G8449" s="793" t="s">
        <v>23</v>
      </c>
      <c r="H8449" s="153" t="s">
        <v>15987</v>
      </c>
      <c r="I8449" s="791">
        <v>45890</v>
      </c>
    </row>
    <row r="8450" spans="1:10" s="179" customFormat="1" ht="45.75" hidden="1" thickBot="1">
      <c r="A8450" s="203" t="s">
        <v>15934</v>
      </c>
      <c r="B8450" s="812" t="s">
        <v>9</v>
      </c>
      <c r="C8450" s="791">
        <v>45883</v>
      </c>
      <c r="D8450" s="760" t="s">
        <v>10</v>
      </c>
      <c r="E8450" s="793" t="s">
        <v>15713</v>
      </c>
      <c r="F8450" s="793" t="s">
        <v>34</v>
      </c>
      <c r="G8450" s="793" t="s">
        <v>23</v>
      </c>
      <c r="H8450" s="153" t="s">
        <v>15957</v>
      </c>
      <c r="I8450" s="791">
        <v>45898</v>
      </c>
    </row>
    <row r="8451" spans="1:10" s="179" customFormat="1" ht="15" hidden="1" customHeight="1" thickBot="1">
      <c r="A8451" s="203">
        <v>2019140080</v>
      </c>
      <c r="B8451" s="759" t="s">
        <v>155</v>
      </c>
      <c r="C8451" s="791">
        <v>45883</v>
      </c>
      <c r="D8451" s="792" t="s">
        <v>28</v>
      </c>
      <c r="E8451" s="793" t="s">
        <v>15714</v>
      </c>
      <c r="F8451" s="793" t="s">
        <v>30</v>
      </c>
      <c r="G8451" s="793" t="s">
        <v>128</v>
      </c>
      <c r="H8451" s="793" t="s">
        <v>157</v>
      </c>
      <c r="I8451" s="791">
        <v>45890</v>
      </c>
    </row>
    <row r="8452" spans="1:10" s="179" customFormat="1" ht="15" hidden="1" customHeight="1" thickBot="1">
      <c r="A8452" s="203">
        <v>2019140141</v>
      </c>
      <c r="B8452" s="759" t="s">
        <v>155</v>
      </c>
      <c r="C8452" s="791">
        <v>45884</v>
      </c>
      <c r="D8452" s="792" t="s">
        <v>28</v>
      </c>
      <c r="E8452" s="793" t="s">
        <v>15715</v>
      </c>
      <c r="F8452" s="793" t="s">
        <v>30</v>
      </c>
      <c r="G8452" s="793" t="s">
        <v>26</v>
      </c>
      <c r="H8452" s="793" t="s">
        <v>157</v>
      </c>
      <c r="I8452" s="791">
        <v>45891</v>
      </c>
    </row>
    <row r="8453" spans="1:10" s="179" customFormat="1" ht="15" hidden="1" customHeight="1" thickBot="1">
      <c r="A8453" s="203">
        <v>2019140160</v>
      </c>
      <c r="B8453" s="259" t="s">
        <v>155</v>
      </c>
      <c r="C8453" s="796">
        <v>45887</v>
      </c>
      <c r="D8453" s="797" t="s">
        <v>10</v>
      </c>
      <c r="E8453" s="794" t="s">
        <v>15716</v>
      </c>
      <c r="F8453" s="794" t="s">
        <v>30</v>
      </c>
      <c r="G8453" s="794" t="s">
        <v>23</v>
      </c>
      <c r="H8453" s="794" t="s">
        <v>157</v>
      </c>
      <c r="I8453" s="791">
        <v>45902</v>
      </c>
    </row>
    <row r="8454" spans="1:10" s="179" customFormat="1" ht="45.75" hidden="1" thickBot="1">
      <c r="A8454" s="203">
        <v>2019140200</v>
      </c>
      <c r="B8454" s="813" t="s">
        <v>9</v>
      </c>
      <c r="C8454" s="791">
        <v>45887</v>
      </c>
      <c r="D8454" s="775" t="s">
        <v>16</v>
      </c>
      <c r="E8454" s="793" t="s">
        <v>15717</v>
      </c>
      <c r="F8454" s="793" t="s">
        <v>30</v>
      </c>
      <c r="G8454" s="793" t="s">
        <v>26</v>
      </c>
      <c r="H8454" s="153" t="s">
        <v>15800</v>
      </c>
      <c r="I8454" s="798">
        <v>45895</v>
      </c>
    </row>
    <row r="8455" spans="1:10" s="179" customFormat="1" ht="45.75" thickBot="1">
      <c r="A8455" s="111" t="s">
        <v>15935</v>
      </c>
      <c r="B8455" s="795" t="s">
        <v>2996</v>
      </c>
      <c r="C8455" s="791">
        <v>45887</v>
      </c>
      <c r="D8455" s="760" t="s">
        <v>10</v>
      </c>
      <c r="E8455" s="793" t="s">
        <v>15718</v>
      </c>
      <c r="F8455" s="793" t="s">
        <v>30</v>
      </c>
      <c r="G8455" s="793" t="s">
        <v>23</v>
      </c>
      <c r="H8455" s="118" t="s">
        <v>15841</v>
      </c>
      <c r="I8455" s="791">
        <v>45902</v>
      </c>
      <c r="J8455" s="920">
        <v>0</v>
      </c>
    </row>
    <row r="8456" spans="1:10" s="179" customFormat="1" ht="30.75" hidden="1" thickBot="1">
      <c r="A8456" s="203" t="s">
        <v>15936</v>
      </c>
      <c r="B8456" s="812" t="s">
        <v>9</v>
      </c>
      <c r="C8456" s="791">
        <v>45889</v>
      </c>
      <c r="D8456" s="760" t="s">
        <v>10</v>
      </c>
      <c r="E8456" s="793" t="s">
        <v>15719</v>
      </c>
      <c r="F8456" s="793" t="s">
        <v>30</v>
      </c>
      <c r="G8456" s="793" t="s">
        <v>23</v>
      </c>
      <c r="H8456" s="153" t="s">
        <v>15868</v>
      </c>
      <c r="I8456" s="791">
        <v>45904</v>
      </c>
    </row>
    <row r="8457" spans="1:10" s="179" customFormat="1" ht="30.75" hidden="1" thickBot="1">
      <c r="A8457" s="203">
        <v>2019140235</v>
      </c>
      <c r="B8457" s="813" t="s">
        <v>9</v>
      </c>
      <c r="C8457" s="791">
        <v>45889</v>
      </c>
      <c r="D8457" s="760" t="s">
        <v>10</v>
      </c>
      <c r="E8457" s="793" t="s">
        <v>15720</v>
      </c>
      <c r="F8457" s="793" t="s">
        <v>34</v>
      </c>
      <c r="G8457" s="793" t="s">
        <v>23</v>
      </c>
      <c r="H8457" s="153" t="s">
        <v>15810</v>
      </c>
      <c r="I8457" s="791">
        <v>45904</v>
      </c>
    </row>
    <row r="8458" spans="1:10" s="179" customFormat="1" ht="45.75" hidden="1" thickBot="1">
      <c r="A8458" s="111" t="s">
        <v>15937</v>
      </c>
      <c r="B8458" s="812" t="s">
        <v>9</v>
      </c>
      <c r="C8458" s="791">
        <v>45889</v>
      </c>
      <c r="D8458" s="760" t="s">
        <v>10</v>
      </c>
      <c r="E8458" s="793" t="s">
        <v>15721</v>
      </c>
      <c r="F8458" s="793" t="s">
        <v>30</v>
      </c>
      <c r="G8458" s="793" t="s">
        <v>13</v>
      </c>
      <c r="H8458" s="153" t="s">
        <v>15987</v>
      </c>
      <c r="I8458" s="791">
        <v>45904</v>
      </c>
    </row>
    <row r="8459" spans="1:10" s="179" customFormat="1" ht="45.75" hidden="1" thickBot="1">
      <c r="A8459" s="111" t="s">
        <v>15938</v>
      </c>
      <c r="B8459" s="235" t="s">
        <v>9</v>
      </c>
      <c r="C8459" s="791">
        <v>45889</v>
      </c>
      <c r="D8459" s="760" t="s">
        <v>10</v>
      </c>
      <c r="E8459" s="793" t="s">
        <v>15722</v>
      </c>
      <c r="F8459" s="793" t="s">
        <v>34</v>
      </c>
      <c r="G8459" s="793" t="s">
        <v>23</v>
      </c>
      <c r="H8459" s="153" t="s">
        <v>16071</v>
      </c>
      <c r="I8459" s="791">
        <v>45904</v>
      </c>
      <c r="J8459" s="920">
        <v>0</v>
      </c>
    </row>
    <row r="8460" spans="1:10" s="179" customFormat="1" ht="60.75" thickBot="1">
      <c r="A8460" s="111" t="s">
        <v>15939</v>
      </c>
      <c r="B8460" s="795" t="s">
        <v>2996</v>
      </c>
      <c r="C8460" s="791">
        <v>45889</v>
      </c>
      <c r="D8460" s="792" t="s">
        <v>28</v>
      </c>
      <c r="E8460" s="793" t="s">
        <v>15723</v>
      </c>
      <c r="F8460" s="793" t="s">
        <v>30</v>
      </c>
      <c r="G8460" s="823" t="s">
        <v>13873</v>
      </c>
      <c r="H8460" s="118" t="s">
        <v>15833</v>
      </c>
      <c r="I8460" s="791">
        <v>45896</v>
      </c>
      <c r="J8460" s="920">
        <v>0</v>
      </c>
    </row>
    <row r="8461" spans="1:10" s="179" customFormat="1" ht="45.75" hidden="1" thickBot="1">
      <c r="A8461" s="203" t="s">
        <v>15940</v>
      </c>
      <c r="B8461" s="812" t="s">
        <v>9</v>
      </c>
      <c r="C8461" s="791">
        <v>45889</v>
      </c>
      <c r="D8461" s="760" t="s">
        <v>10</v>
      </c>
      <c r="E8461" s="793" t="s">
        <v>15724</v>
      </c>
      <c r="F8461" s="793" t="s">
        <v>30</v>
      </c>
      <c r="G8461" s="793" t="s">
        <v>13</v>
      </c>
      <c r="H8461" s="153" t="s">
        <v>15796</v>
      </c>
      <c r="I8461" s="791">
        <v>45904</v>
      </c>
    </row>
    <row r="8462" spans="1:10" s="179" customFormat="1" ht="30.75" hidden="1" thickBot="1">
      <c r="A8462" s="203" t="s">
        <v>15941</v>
      </c>
      <c r="B8462" s="812" t="s">
        <v>9</v>
      </c>
      <c r="C8462" s="791">
        <v>45889</v>
      </c>
      <c r="D8462" s="760" t="s">
        <v>10</v>
      </c>
      <c r="E8462" s="793" t="s">
        <v>15725</v>
      </c>
      <c r="F8462" s="793" t="s">
        <v>34</v>
      </c>
      <c r="G8462" s="793" t="s">
        <v>23</v>
      </c>
      <c r="H8462" s="153" t="s">
        <v>15804</v>
      </c>
      <c r="I8462" s="791">
        <v>45904</v>
      </c>
    </row>
    <row r="8463" spans="1:10" s="179" customFormat="1" ht="15" hidden="1" customHeight="1" thickBot="1">
      <c r="A8463" s="203">
        <v>2019140312</v>
      </c>
      <c r="B8463" s="759" t="s">
        <v>155</v>
      </c>
      <c r="C8463" s="791">
        <v>45888</v>
      </c>
      <c r="D8463" s="792" t="s">
        <v>28</v>
      </c>
      <c r="E8463" s="793" t="s">
        <v>15726</v>
      </c>
      <c r="F8463" s="793" t="s">
        <v>22</v>
      </c>
      <c r="G8463" s="793" t="s">
        <v>35</v>
      </c>
      <c r="H8463" s="793" t="s">
        <v>157</v>
      </c>
      <c r="I8463" s="798">
        <v>45895</v>
      </c>
    </row>
    <row r="8464" spans="1:10" s="179" customFormat="1" ht="90.75" thickBot="1">
      <c r="A8464" s="111" t="s">
        <v>15942</v>
      </c>
      <c r="B8464" s="795" t="s">
        <v>2996</v>
      </c>
      <c r="C8464" s="791">
        <v>45889</v>
      </c>
      <c r="D8464" s="760" t="s">
        <v>10</v>
      </c>
      <c r="E8464" s="793" t="s">
        <v>15727</v>
      </c>
      <c r="F8464" s="793" t="s">
        <v>22</v>
      </c>
      <c r="G8464" s="793" t="s">
        <v>128</v>
      </c>
      <c r="H8464" s="118" t="s">
        <v>16290</v>
      </c>
      <c r="I8464" s="791">
        <v>45904</v>
      </c>
      <c r="J8464" s="920">
        <v>0</v>
      </c>
    </row>
    <row r="8465" spans="1:10" s="179" customFormat="1" ht="60.75" thickBot="1">
      <c r="A8465" s="111" t="s">
        <v>15943</v>
      </c>
      <c r="B8465" s="795" t="s">
        <v>2996</v>
      </c>
      <c r="C8465" s="791">
        <v>45888</v>
      </c>
      <c r="D8465" s="792" t="s">
        <v>28</v>
      </c>
      <c r="E8465" s="793" t="s">
        <v>15728</v>
      </c>
      <c r="F8465" s="793" t="s">
        <v>22</v>
      </c>
      <c r="G8465" s="793" t="s">
        <v>49</v>
      </c>
      <c r="H8465" s="118" t="s">
        <v>16291</v>
      </c>
      <c r="I8465" s="798">
        <v>45895</v>
      </c>
      <c r="J8465" s="920">
        <v>0</v>
      </c>
    </row>
    <row r="8466" spans="1:10" s="179" customFormat="1" ht="45.75" hidden="1" thickBot="1">
      <c r="A8466" s="111">
        <v>2019140342</v>
      </c>
      <c r="B8466" s="813" t="s">
        <v>9</v>
      </c>
      <c r="C8466" s="791">
        <v>45888</v>
      </c>
      <c r="D8466" s="775" t="s">
        <v>16</v>
      </c>
      <c r="E8466" s="793" t="s">
        <v>15729</v>
      </c>
      <c r="F8466" s="793" t="s">
        <v>30</v>
      </c>
      <c r="G8466" s="793" t="s">
        <v>23</v>
      </c>
      <c r="H8466" s="153" t="s">
        <v>15814</v>
      </c>
      <c r="I8466" s="791">
        <v>45889</v>
      </c>
    </row>
    <row r="8467" spans="1:10" s="179" customFormat="1" ht="30.75" hidden="1" thickBot="1">
      <c r="A8467" s="111">
        <v>2019140343</v>
      </c>
      <c r="B8467" s="813" t="s">
        <v>9</v>
      </c>
      <c r="C8467" s="791">
        <v>45888</v>
      </c>
      <c r="D8467" s="792" t="s">
        <v>28</v>
      </c>
      <c r="E8467" s="793" t="s">
        <v>15730</v>
      </c>
      <c r="F8467" s="793" t="s">
        <v>30</v>
      </c>
      <c r="G8467" s="793" t="s">
        <v>13</v>
      </c>
      <c r="H8467" s="153" t="s">
        <v>15814</v>
      </c>
      <c r="I8467" s="791">
        <v>45902</v>
      </c>
    </row>
    <row r="8468" spans="1:10" s="179" customFormat="1" ht="30.75" hidden="1" thickBot="1">
      <c r="A8468" s="111">
        <v>2019140349</v>
      </c>
      <c r="B8468" s="813" t="s">
        <v>9</v>
      </c>
      <c r="C8468" s="791">
        <v>45888</v>
      </c>
      <c r="D8468" s="775" t="s">
        <v>16</v>
      </c>
      <c r="E8468" s="793" t="s">
        <v>15731</v>
      </c>
      <c r="F8468" s="793" t="s">
        <v>34</v>
      </c>
      <c r="G8468" s="793" t="s">
        <v>26</v>
      </c>
      <c r="H8468" s="153" t="s">
        <v>15819</v>
      </c>
      <c r="I8468" s="791">
        <v>45889</v>
      </c>
    </row>
    <row r="8469" spans="1:10" s="179" customFormat="1" ht="15" hidden="1" customHeight="1" thickBot="1">
      <c r="A8469" s="111">
        <v>2019140353</v>
      </c>
      <c r="B8469" s="759" t="s">
        <v>155</v>
      </c>
      <c r="C8469" s="791">
        <v>45888</v>
      </c>
      <c r="D8469" s="775" t="s">
        <v>16</v>
      </c>
      <c r="E8469" s="793" t="s">
        <v>15732</v>
      </c>
      <c r="F8469" s="793" t="s">
        <v>30</v>
      </c>
      <c r="G8469" s="793" t="s">
        <v>23</v>
      </c>
      <c r="H8469" s="793" t="s">
        <v>157</v>
      </c>
      <c r="I8469" s="791">
        <v>45889</v>
      </c>
    </row>
    <row r="8470" spans="1:10" s="179" customFormat="1" ht="75.75" hidden="1" thickBot="1">
      <c r="A8470" s="111">
        <v>2019140361</v>
      </c>
      <c r="B8470" s="813" t="s">
        <v>9</v>
      </c>
      <c r="C8470" s="791">
        <v>45889</v>
      </c>
      <c r="D8470" s="775" t="s">
        <v>16</v>
      </c>
      <c r="E8470" s="793" t="s">
        <v>15733</v>
      </c>
      <c r="F8470" s="793" t="s">
        <v>30</v>
      </c>
      <c r="G8470" s="793" t="s">
        <v>23</v>
      </c>
      <c r="H8470" s="153" t="s">
        <v>15814</v>
      </c>
      <c r="I8470" s="791">
        <v>45897</v>
      </c>
    </row>
    <row r="8471" spans="1:10" s="179" customFormat="1" ht="30.75" hidden="1" thickBot="1">
      <c r="A8471" s="111" t="s">
        <v>15944</v>
      </c>
      <c r="B8471" s="812" t="s">
        <v>9</v>
      </c>
      <c r="C8471" s="791">
        <v>45889</v>
      </c>
      <c r="D8471" s="775" t="s">
        <v>16</v>
      </c>
      <c r="E8471" s="793" t="s">
        <v>15734</v>
      </c>
      <c r="F8471" s="793" t="s">
        <v>30</v>
      </c>
      <c r="G8471" s="793" t="s">
        <v>23</v>
      </c>
      <c r="H8471" s="153" t="s">
        <v>15840</v>
      </c>
      <c r="I8471" s="791">
        <v>45890</v>
      </c>
    </row>
    <row r="8472" spans="1:10" s="179" customFormat="1" ht="45.75" hidden="1" thickBot="1">
      <c r="A8472" s="203" t="s">
        <v>15945</v>
      </c>
      <c r="B8472" s="813" t="s">
        <v>9</v>
      </c>
      <c r="C8472" s="791">
        <v>45889</v>
      </c>
      <c r="D8472" s="775" t="s">
        <v>16</v>
      </c>
      <c r="E8472" s="793" t="s">
        <v>15735</v>
      </c>
      <c r="F8472" s="793" t="s">
        <v>30</v>
      </c>
      <c r="G8472" s="793" t="s">
        <v>49</v>
      </c>
      <c r="H8472" s="153" t="s">
        <v>15987</v>
      </c>
      <c r="I8472" s="791">
        <v>45890</v>
      </c>
    </row>
    <row r="8473" spans="1:10" s="179" customFormat="1" ht="45.75" hidden="1" thickBot="1">
      <c r="A8473" s="203" t="s">
        <v>15946</v>
      </c>
      <c r="B8473" s="812" t="s">
        <v>9</v>
      </c>
      <c r="C8473" s="791">
        <v>45889</v>
      </c>
      <c r="D8473" s="775" t="s">
        <v>16</v>
      </c>
      <c r="E8473" s="793" t="s">
        <v>15736</v>
      </c>
      <c r="F8473" s="793" t="s">
        <v>30</v>
      </c>
      <c r="G8473" s="793" t="s">
        <v>23</v>
      </c>
      <c r="H8473" s="153" t="s">
        <v>16223</v>
      </c>
      <c r="I8473" s="791">
        <v>45890</v>
      </c>
      <c r="J8473" s="920">
        <v>119.9</v>
      </c>
    </row>
    <row r="8474" spans="1:10" s="179" customFormat="1" ht="45.75" hidden="1" thickBot="1">
      <c r="A8474" s="203" t="s">
        <v>15947</v>
      </c>
      <c r="B8474" s="102" t="s">
        <v>9</v>
      </c>
      <c r="C8474" s="791">
        <v>45889</v>
      </c>
      <c r="D8474" s="792" t="s">
        <v>28</v>
      </c>
      <c r="E8474" s="793" t="s">
        <v>15737</v>
      </c>
      <c r="F8474" s="793" t="s">
        <v>30</v>
      </c>
      <c r="G8474" s="793" t="s">
        <v>23</v>
      </c>
      <c r="H8474" s="153" t="s">
        <v>15810</v>
      </c>
      <c r="I8474" s="791">
        <v>45896</v>
      </c>
    </row>
    <row r="8475" spans="1:10" s="179" customFormat="1" ht="45.75" hidden="1" thickBot="1">
      <c r="A8475" s="111">
        <v>2019140414</v>
      </c>
      <c r="B8475" s="813" t="s">
        <v>9</v>
      </c>
      <c r="C8475" s="791">
        <v>45889</v>
      </c>
      <c r="D8475" s="775" t="s">
        <v>16</v>
      </c>
      <c r="E8475" s="793" t="s">
        <v>15738</v>
      </c>
      <c r="F8475" s="793" t="s">
        <v>22</v>
      </c>
      <c r="G8475" s="793" t="s">
        <v>49</v>
      </c>
      <c r="H8475" s="153" t="s">
        <v>15840</v>
      </c>
      <c r="I8475" s="791">
        <v>45890</v>
      </c>
    </row>
    <row r="8476" spans="1:10" s="179" customFormat="1" ht="15" hidden="1" customHeight="1" thickBot="1">
      <c r="A8476" s="111">
        <v>2019140442</v>
      </c>
      <c r="B8476" s="759" t="s">
        <v>155</v>
      </c>
      <c r="C8476" s="791">
        <v>45889</v>
      </c>
      <c r="D8476" s="792" t="s">
        <v>28</v>
      </c>
      <c r="E8476" s="793" t="s">
        <v>15739</v>
      </c>
      <c r="F8476" s="793" t="s">
        <v>30</v>
      </c>
      <c r="G8476" s="793" t="s">
        <v>23</v>
      </c>
      <c r="H8476" s="793" t="s">
        <v>157</v>
      </c>
      <c r="I8476" s="791">
        <v>45896</v>
      </c>
    </row>
    <row r="8477" spans="1:10" s="179" customFormat="1" ht="60.75" hidden="1" thickBot="1">
      <c r="A8477" s="111">
        <v>2019140462</v>
      </c>
      <c r="B8477" s="813" t="s">
        <v>9</v>
      </c>
      <c r="C8477" s="791">
        <v>45890</v>
      </c>
      <c r="D8477" s="792" t="s">
        <v>28</v>
      </c>
      <c r="E8477" s="793" t="s">
        <v>15740</v>
      </c>
      <c r="F8477" s="793" t="s">
        <v>22</v>
      </c>
      <c r="G8477" s="793" t="s">
        <v>23</v>
      </c>
      <c r="H8477" s="153" t="s">
        <v>16009</v>
      </c>
      <c r="I8477" s="791">
        <v>45897</v>
      </c>
    </row>
    <row r="8478" spans="1:10" s="179" customFormat="1" ht="30.75" hidden="1" thickBot="1">
      <c r="A8478" s="111">
        <v>2019140480</v>
      </c>
      <c r="B8478" s="813" t="s">
        <v>9</v>
      </c>
      <c r="C8478" s="791">
        <v>45890</v>
      </c>
      <c r="D8478" s="792" t="s">
        <v>28</v>
      </c>
      <c r="E8478" s="793" t="s">
        <v>15741</v>
      </c>
      <c r="F8478" s="793" t="s">
        <v>22</v>
      </c>
      <c r="G8478" s="793" t="s">
        <v>49</v>
      </c>
      <c r="H8478" s="153" t="s">
        <v>15804</v>
      </c>
      <c r="I8478" s="791">
        <v>45897</v>
      </c>
    </row>
    <row r="8479" spans="1:10" s="179" customFormat="1" ht="45.75" hidden="1" thickBot="1">
      <c r="A8479" s="111">
        <v>2019140482</v>
      </c>
      <c r="B8479" s="813" t="s">
        <v>9</v>
      </c>
      <c r="C8479" s="791">
        <v>45890</v>
      </c>
      <c r="D8479" s="792" t="s">
        <v>28</v>
      </c>
      <c r="E8479" s="793" t="s">
        <v>15742</v>
      </c>
      <c r="F8479" s="793" t="s">
        <v>30</v>
      </c>
      <c r="G8479" s="793" t="s">
        <v>23</v>
      </c>
      <c r="H8479" s="153" t="s">
        <v>15799</v>
      </c>
      <c r="I8479" s="791">
        <v>45904</v>
      </c>
    </row>
    <row r="8480" spans="1:10" s="179" customFormat="1" ht="45.75" hidden="1" thickBot="1">
      <c r="A8480" s="111" t="s">
        <v>16159</v>
      </c>
      <c r="B8480" s="813" t="s">
        <v>9</v>
      </c>
      <c r="C8480" s="791">
        <v>45890</v>
      </c>
      <c r="D8480" s="775" t="s">
        <v>16</v>
      </c>
      <c r="E8480" s="793" t="s">
        <v>15743</v>
      </c>
      <c r="F8480" s="793" t="s">
        <v>30</v>
      </c>
      <c r="G8480" s="793" t="s">
        <v>23</v>
      </c>
      <c r="H8480" s="153" t="s">
        <v>16009</v>
      </c>
      <c r="I8480" s="791">
        <v>45891</v>
      </c>
      <c r="J8480" s="920">
        <v>95</v>
      </c>
    </row>
    <row r="8481" spans="1:10" s="179" customFormat="1" ht="45.75" hidden="1" thickBot="1">
      <c r="A8481" s="203">
        <v>2019140484</v>
      </c>
      <c r="B8481" s="812" t="s">
        <v>9</v>
      </c>
      <c r="C8481" s="791">
        <v>45890</v>
      </c>
      <c r="D8481" s="775" t="s">
        <v>16</v>
      </c>
      <c r="E8481" s="793" t="s">
        <v>15744</v>
      </c>
      <c r="F8481" s="793" t="s">
        <v>30</v>
      </c>
      <c r="G8481" s="793" t="s">
        <v>23</v>
      </c>
      <c r="H8481" s="153" t="s">
        <v>15868</v>
      </c>
      <c r="I8481" s="791">
        <v>45891</v>
      </c>
    </row>
    <row r="8482" spans="1:10" s="179" customFormat="1" ht="45.75" hidden="1" thickBot="1">
      <c r="A8482" s="111" t="s">
        <v>15985</v>
      </c>
      <c r="B8482" s="812" t="s">
        <v>9</v>
      </c>
      <c r="C8482" s="791">
        <v>45890</v>
      </c>
      <c r="D8482" s="792" t="s">
        <v>28</v>
      </c>
      <c r="E8482" s="793" t="s">
        <v>15745</v>
      </c>
      <c r="F8482" s="793" t="s">
        <v>30</v>
      </c>
      <c r="G8482" s="793" t="s">
        <v>23</v>
      </c>
      <c r="H8482" s="153" t="s">
        <v>15796</v>
      </c>
      <c r="I8482" s="791">
        <v>45904</v>
      </c>
    </row>
    <row r="8483" spans="1:10" s="179" customFormat="1" ht="15" hidden="1" customHeight="1" thickBot="1">
      <c r="A8483" s="111">
        <v>2019140492</v>
      </c>
      <c r="B8483" s="759" t="s">
        <v>155</v>
      </c>
      <c r="C8483" s="791">
        <v>45890</v>
      </c>
      <c r="D8483" s="792" t="s">
        <v>28</v>
      </c>
      <c r="E8483" s="793" t="s">
        <v>15746</v>
      </c>
      <c r="F8483" s="793" t="s">
        <v>30</v>
      </c>
      <c r="G8483" s="793" t="s">
        <v>19</v>
      </c>
      <c r="H8483" s="793" t="s">
        <v>157</v>
      </c>
      <c r="I8483" s="791">
        <v>45897</v>
      </c>
    </row>
    <row r="8484" spans="1:10" s="179" customFormat="1" ht="30.75" hidden="1" thickBot="1">
      <c r="A8484" s="111">
        <v>2019140508</v>
      </c>
      <c r="B8484" s="813" t="s">
        <v>9</v>
      </c>
      <c r="C8484" s="791">
        <v>45890</v>
      </c>
      <c r="D8484" s="792" t="s">
        <v>28</v>
      </c>
      <c r="E8484" s="793" t="s">
        <v>15747</v>
      </c>
      <c r="F8484" s="793" t="s">
        <v>22</v>
      </c>
      <c r="G8484" s="793" t="s">
        <v>13</v>
      </c>
      <c r="H8484" s="153" t="s">
        <v>15803</v>
      </c>
      <c r="I8484" s="791">
        <v>45897</v>
      </c>
    </row>
    <row r="8485" spans="1:10" s="179" customFormat="1" ht="45.75" thickBot="1">
      <c r="A8485" s="111" t="s">
        <v>16160</v>
      </c>
      <c r="B8485" s="795" t="s">
        <v>2996</v>
      </c>
      <c r="C8485" s="791">
        <v>45890</v>
      </c>
      <c r="D8485" s="792" t="s">
        <v>28</v>
      </c>
      <c r="E8485" s="793" t="s">
        <v>15748</v>
      </c>
      <c r="F8485" s="793" t="s">
        <v>34</v>
      </c>
      <c r="G8485" s="793" t="s">
        <v>49</v>
      </c>
      <c r="H8485" s="118" t="s">
        <v>16161</v>
      </c>
      <c r="I8485" s="791">
        <v>45897</v>
      </c>
      <c r="J8485" s="920">
        <v>0</v>
      </c>
    </row>
    <row r="8486" spans="1:10" s="179" customFormat="1" ht="45.75" thickBot="1">
      <c r="A8486" s="111" t="s">
        <v>16163</v>
      </c>
      <c r="B8486" s="795" t="s">
        <v>2996</v>
      </c>
      <c r="C8486" s="791">
        <v>45891</v>
      </c>
      <c r="D8486" s="775" t="s">
        <v>16</v>
      </c>
      <c r="E8486" s="793" t="s">
        <v>15776</v>
      </c>
      <c r="F8486" s="793" t="s">
        <v>30</v>
      </c>
      <c r="G8486" s="793" t="s">
        <v>23</v>
      </c>
      <c r="H8486" s="118" t="s">
        <v>16327</v>
      </c>
      <c r="I8486" s="791">
        <v>45892</v>
      </c>
      <c r="J8486" s="920">
        <v>0</v>
      </c>
    </row>
    <row r="8487" spans="1:10" s="179" customFormat="1" ht="30.75" hidden="1" thickBot="1">
      <c r="A8487" s="111">
        <v>2019140514</v>
      </c>
      <c r="B8487" s="813" t="s">
        <v>9</v>
      </c>
      <c r="C8487" s="791">
        <v>45890</v>
      </c>
      <c r="D8487" s="792" t="s">
        <v>28</v>
      </c>
      <c r="E8487" s="793" t="s">
        <v>15749</v>
      </c>
      <c r="F8487" s="793" t="s">
        <v>30</v>
      </c>
      <c r="G8487" s="793" t="s">
        <v>49</v>
      </c>
      <c r="H8487" s="153" t="s">
        <v>15804</v>
      </c>
      <c r="I8487" s="791">
        <v>45897</v>
      </c>
    </row>
    <row r="8488" spans="1:10" s="179" customFormat="1" ht="60.75" thickBot="1">
      <c r="A8488" s="111" t="s">
        <v>16162</v>
      </c>
      <c r="B8488" s="795" t="s">
        <v>2996</v>
      </c>
      <c r="C8488" s="791">
        <v>45890</v>
      </c>
      <c r="D8488" s="775" t="s">
        <v>16</v>
      </c>
      <c r="E8488" s="793" t="s">
        <v>15750</v>
      </c>
      <c r="F8488" s="793" t="s">
        <v>22</v>
      </c>
      <c r="G8488" s="793" t="s">
        <v>49</v>
      </c>
      <c r="H8488" s="118" t="s">
        <v>16007</v>
      </c>
      <c r="I8488" s="791">
        <v>45891</v>
      </c>
      <c r="J8488" s="920">
        <v>0</v>
      </c>
    </row>
    <row r="8489" spans="1:10" s="179" customFormat="1" ht="30.75" hidden="1" thickBot="1">
      <c r="A8489" s="111">
        <v>2019140516</v>
      </c>
      <c r="B8489" s="813" t="s">
        <v>9</v>
      </c>
      <c r="C8489" s="791">
        <v>45890</v>
      </c>
      <c r="D8489" s="792" t="s">
        <v>28</v>
      </c>
      <c r="E8489" s="793" t="s">
        <v>15751</v>
      </c>
      <c r="F8489" s="793" t="s">
        <v>30</v>
      </c>
      <c r="G8489" s="793" t="s">
        <v>49</v>
      </c>
      <c r="H8489" s="153" t="s">
        <v>15804</v>
      </c>
      <c r="I8489" s="791">
        <v>45897</v>
      </c>
    </row>
    <row r="8490" spans="1:10" s="179" customFormat="1" ht="30.75" hidden="1" thickBot="1">
      <c r="A8490" s="111">
        <v>2019140517</v>
      </c>
      <c r="B8490" s="813" t="s">
        <v>9</v>
      </c>
      <c r="C8490" s="791">
        <v>45890</v>
      </c>
      <c r="D8490" s="792" t="s">
        <v>28</v>
      </c>
      <c r="E8490" s="793" t="s">
        <v>15752</v>
      </c>
      <c r="F8490" s="793" t="s">
        <v>30</v>
      </c>
      <c r="G8490" s="793" t="s">
        <v>49</v>
      </c>
      <c r="H8490" s="153" t="s">
        <v>15868</v>
      </c>
      <c r="I8490" s="791">
        <v>45897</v>
      </c>
    </row>
    <row r="8491" spans="1:10" s="179" customFormat="1" ht="30.75" hidden="1" thickBot="1">
      <c r="A8491" s="111">
        <v>2019140518</v>
      </c>
      <c r="B8491" s="812" t="s">
        <v>9</v>
      </c>
      <c r="C8491" s="791">
        <v>45890</v>
      </c>
      <c r="D8491" s="775" t="s">
        <v>16</v>
      </c>
      <c r="E8491" s="793" t="s">
        <v>15753</v>
      </c>
      <c r="F8491" s="793" t="s">
        <v>22</v>
      </c>
      <c r="G8491" s="793" t="s">
        <v>23</v>
      </c>
      <c r="H8491" s="153" t="s">
        <v>15810</v>
      </c>
      <c r="I8491" s="791">
        <v>45891</v>
      </c>
    </row>
    <row r="8492" spans="1:10" s="179" customFormat="1" ht="30.75" hidden="1" thickBot="1">
      <c r="A8492" s="111">
        <v>2019140519</v>
      </c>
      <c r="B8492" s="813" t="s">
        <v>9</v>
      </c>
      <c r="C8492" s="791">
        <v>45890</v>
      </c>
      <c r="D8492" s="792" t="s">
        <v>28</v>
      </c>
      <c r="E8492" s="793" t="s">
        <v>15754</v>
      </c>
      <c r="F8492" s="793" t="s">
        <v>34</v>
      </c>
      <c r="G8492" s="793" t="s">
        <v>49</v>
      </c>
      <c r="H8492" s="153" t="s">
        <v>15868</v>
      </c>
      <c r="I8492" s="791">
        <v>45897</v>
      </c>
    </row>
    <row r="8493" spans="1:10" s="179" customFormat="1" ht="30.75" hidden="1" thickBot="1">
      <c r="A8493" s="111">
        <v>2019140524</v>
      </c>
      <c r="B8493" s="813" t="s">
        <v>9</v>
      </c>
      <c r="C8493" s="791">
        <v>45890</v>
      </c>
      <c r="D8493" s="792" t="s">
        <v>28</v>
      </c>
      <c r="E8493" s="793" t="s">
        <v>15755</v>
      </c>
      <c r="F8493" s="793" t="s">
        <v>30</v>
      </c>
      <c r="G8493" s="793" t="s">
        <v>23</v>
      </c>
      <c r="H8493" s="118" t="s">
        <v>157</v>
      </c>
      <c r="I8493" s="791">
        <v>45897</v>
      </c>
    </row>
    <row r="8494" spans="1:10" s="179" customFormat="1" ht="45.75" hidden="1" thickBot="1">
      <c r="A8494" s="111">
        <v>2019140525</v>
      </c>
      <c r="B8494" s="812" t="s">
        <v>9</v>
      </c>
      <c r="C8494" s="791">
        <v>45891</v>
      </c>
      <c r="D8494" s="792" t="s">
        <v>28</v>
      </c>
      <c r="E8494" s="793" t="s">
        <v>15756</v>
      </c>
      <c r="F8494" s="793" t="s">
        <v>30</v>
      </c>
      <c r="G8494" s="793" t="s">
        <v>13</v>
      </c>
      <c r="H8494" s="153" t="s">
        <v>15810</v>
      </c>
      <c r="I8494" s="791">
        <v>45898</v>
      </c>
    </row>
    <row r="8495" spans="1:10" s="179" customFormat="1" ht="30.75" hidden="1" thickBot="1">
      <c r="A8495" s="111">
        <v>2019140526</v>
      </c>
      <c r="B8495" s="813" t="s">
        <v>9</v>
      </c>
      <c r="C8495" s="791">
        <v>45890</v>
      </c>
      <c r="D8495" s="792" t="s">
        <v>28</v>
      </c>
      <c r="E8495" s="793" t="s">
        <v>15757</v>
      </c>
      <c r="F8495" s="793" t="s">
        <v>30</v>
      </c>
      <c r="G8495" s="793" t="s">
        <v>23</v>
      </c>
      <c r="H8495" s="118" t="s">
        <v>157</v>
      </c>
      <c r="I8495" s="791">
        <v>45897</v>
      </c>
    </row>
    <row r="8496" spans="1:10" s="179" customFormat="1" ht="90.75" thickBot="1">
      <c r="A8496" s="111" t="s">
        <v>16164</v>
      </c>
      <c r="B8496" s="795" t="s">
        <v>2996</v>
      </c>
      <c r="C8496" s="791">
        <v>45891</v>
      </c>
      <c r="D8496" s="792" t="s">
        <v>28</v>
      </c>
      <c r="E8496" s="793" t="s">
        <v>15758</v>
      </c>
      <c r="F8496" s="793" t="s">
        <v>30</v>
      </c>
      <c r="G8496" s="800" t="s">
        <v>128</v>
      </c>
      <c r="H8496" s="118" t="s">
        <v>16053</v>
      </c>
      <c r="I8496" s="791">
        <v>45898</v>
      </c>
      <c r="J8496" s="920">
        <v>0</v>
      </c>
    </row>
    <row r="8497" spans="1:10" s="179" customFormat="1" ht="90.75" thickBot="1">
      <c r="A8497" s="111" t="s">
        <v>16165</v>
      </c>
      <c r="B8497" s="795" t="s">
        <v>2996</v>
      </c>
      <c r="C8497" s="791">
        <v>45891</v>
      </c>
      <c r="D8497" s="792" t="s">
        <v>28</v>
      </c>
      <c r="E8497" s="793" t="s">
        <v>15759</v>
      </c>
      <c r="F8497" s="793" t="s">
        <v>30</v>
      </c>
      <c r="G8497" s="800" t="s">
        <v>128</v>
      </c>
      <c r="H8497" s="118" t="s">
        <v>16053</v>
      </c>
      <c r="I8497" s="791">
        <v>45898</v>
      </c>
      <c r="J8497" s="920">
        <v>0</v>
      </c>
    </row>
    <row r="8498" spans="1:10" s="179" customFormat="1" ht="30.75" hidden="1" thickBot="1">
      <c r="A8498" s="111">
        <v>2019140529</v>
      </c>
      <c r="B8498" s="813" t="s">
        <v>9</v>
      </c>
      <c r="C8498" s="791">
        <v>45890</v>
      </c>
      <c r="D8498" s="792" t="s">
        <v>28</v>
      </c>
      <c r="E8498" s="793" t="s">
        <v>15760</v>
      </c>
      <c r="F8498" s="793" t="s">
        <v>30</v>
      </c>
      <c r="G8498" s="793" t="s">
        <v>23</v>
      </c>
      <c r="H8498" s="118" t="s">
        <v>157</v>
      </c>
      <c r="I8498" s="791">
        <v>45897</v>
      </c>
    </row>
    <row r="8499" spans="1:10" s="179" customFormat="1" ht="30.75" hidden="1" thickBot="1">
      <c r="A8499" s="111" t="s">
        <v>16166</v>
      </c>
      <c r="B8499" s="813" t="s">
        <v>9</v>
      </c>
      <c r="C8499" s="791">
        <v>45891</v>
      </c>
      <c r="D8499" s="775" t="s">
        <v>16</v>
      </c>
      <c r="E8499" s="793" t="s">
        <v>15761</v>
      </c>
      <c r="F8499" s="793" t="s">
        <v>30</v>
      </c>
      <c r="G8499" s="800" t="s">
        <v>23</v>
      </c>
      <c r="H8499" s="153" t="s">
        <v>16048</v>
      </c>
      <c r="I8499" s="791">
        <v>45898</v>
      </c>
      <c r="J8499" s="920">
        <v>0</v>
      </c>
    </row>
    <row r="8500" spans="1:10" s="179" customFormat="1" ht="30.75" hidden="1" thickBot="1">
      <c r="A8500" s="111" t="s">
        <v>16167</v>
      </c>
      <c r="B8500" s="813" t="s">
        <v>9</v>
      </c>
      <c r="C8500" s="791">
        <v>45891</v>
      </c>
      <c r="D8500" s="775" t="s">
        <v>16</v>
      </c>
      <c r="E8500" s="793" t="s">
        <v>15762</v>
      </c>
      <c r="F8500" s="793" t="s">
        <v>30</v>
      </c>
      <c r="G8500" s="800" t="s">
        <v>23</v>
      </c>
      <c r="H8500" s="153" t="s">
        <v>16048</v>
      </c>
      <c r="I8500" s="791">
        <v>45898</v>
      </c>
      <c r="J8500" s="920">
        <v>0</v>
      </c>
    </row>
    <row r="8501" spans="1:10" s="179" customFormat="1" ht="30.75" hidden="1" thickBot="1">
      <c r="A8501" s="111">
        <v>2019140533</v>
      </c>
      <c r="B8501" s="813" t="s">
        <v>9</v>
      </c>
      <c r="C8501" s="791">
        <v>45890</v>
      </c>
      <c r="D8501" s="792" t="s">
        <v>28</v>
      </c>
      <c r="E8501" s="793" t="s">
        <v>15763</v>
      </c>
      <c r="F8501" s="793" t="s">
        <v>30</v>
      </c>
      <c r="G8501" s="793" t="s">
        <v>23</v>
      </c>
      <c r="H8501" s="118" t="s">
        <v>157</v>
      </c>
      <c r="I8501" s="791">
        <v>45897</v>
      </c>
    </row>
    <row r="8502" spans="1:10" s="179" customFormat="1" ht="30.75" hidden="1" thickBot="1">
      <c r="A8502" s="111" t="s">
        <v>16168</v>
      </c>
      <c r="B8502" s="813" t="s">
        <v>9</v>
      </c>
      <c r="C8502" s="791">
        <v>45891</v>
      </c>
      <c r="D8502" s="792" t="s">
        <v>28</v>
      </c>
      <c r="E8502" s="793" t="s">
        <v>15764</v>
      </c>
      <c r="F8502" s="793" t="s">
        <v>30</v>
      </c>
      <c r="G8502" s="800" t="s">
        <v>49</v>
      </c>
      <c r="H8502" s="153" t="s">
        <v>16029</v>
      </c>
      <c r="I8502" s="791">
        <v>45898</v>
      </c>
      <c r="J8502" s="920">
        <v>0</v>
      </c>
    </row>
    <row r="8503" spans="1:10" s="179" customFormat="1" ht="60.75" thickBot="1">
      <c r="A8503" s="111" t="s">
        <v>16169</v>
      </c>
      <c r="B8503" s="795" t="s">
        <v>2996</v>
      </c>
      <c r="C8503" s="791">
        <v>45891</v>
      </c>
      <c r="D8503" s="792" t="s">
        <v>28</v>
      </c>
      <c r="E8503" s="793" t="s">
        <v>15765</v>
      </c>
      <c r="F8503" s="793" t="s">
        <v>30</v>
      </c>
      <c r="G8503" s="800" t="s">
        <v>23</v>
      </c>
      <c r="H8503" s="153" t="s">
        <v>16340</v>
      </c>
      <c r="I8503" s="791">
        <v>45898</v>
      </c>
      <c r="J8503" s="920">
        <v>855.39</v>
      </c>
    </row>
    <row r="8504" spans="1:10" s="179" customFormat="1" ht="45.75" hidden="1" thickBot="1">
      <c r="A8504" s="203">
        <v>2019140555</v>
      </c>
      <c r="B8504" s="812" t="s">
        <v>9</v>
      </c>
      <c r="C8504" s="791">
        <v>45891</v>
      </c>
      <c r="D8504" s="792" t="s">
        <v>28</v>
      </c>
      <c r="E8504" s="793" t="s">
        <v>15766</v>
      </c>
      <c r="F8504" s="793" t="s">
        <v>30</v>
      </c>
      <c r="G8504" s="800" t="s">
        <v>23</v>
      </c>
      <c r="H8504" s="153" t="s">
        <v>15957</v>
      </c>
      <c r="I8504" s="791">
        <v>45898</v>
      </c>
    </row>
    <row r="8505" spans="1:10" s="179" customFormat="1" ht="30.75" thickBot="1">
      <c r="A8505" s="203" t="s">
        <v>16170</v>
      </c>
      <c r="B8505" s="804" t="s">
        <v>1210</v>
      </c>
      <c r="C8505" s="791">
        <v>45891</v>
      </c>
      <c r="D8505" s="792" t="s">
        <v>28</v>
      </c>
      <c r="E8505" s="793" t="s">
        <v>15767</v>
      </c>
      <c r="F8505" s="793" t="s">
        <v>30</v>
      </c>
      <c r="G8505" s="800" t="s">
        <v>23</v>
      </c>
      <c r="H8505" s="153" t="s">
        <v>16284</v>
      </c>
      <c r="I8505" s="791">
        <v>45898</v>
      </c>
      <c r="J8505" s="920">
        <v>0</v>
      </c>
    </row>
    <row r="8506" spans="1:10" s="179" customFormat="1" ht="30.75" thickBot="1">
      <c r="A8506" s="111" t="s">
        <v>15986</v>
      </c>
      <c r="B8506" s="795" t="s">
        <v>2996</v>
      </c>
      <c r="C8506" s="799">
        <v>45891</v>
      </c>
      <c r="D8506" s="775" t="s">
        <v>16</v>
      </c>
      <c r="E8506" s="800" t="s">
        <v>15768</v>
      </c>
      <c r="F8506" s="800" t="s">
        <v>30</v>
      </c>
      <c r="G8506" s="800" t="s">
        <v>23</v>
      </c>
      <c r="H8506" s="118" t="s">
        <v>16261</v>
      </c>
      <c r="I8506" s="799">
        <v>45892</v>
      </c>
      <c r="J8506" s="920">
        <v>0</v>
      </c>
    </row>
    <row r="8507" spans="1:10" s="179" customFormat="1" ht="45.75" hidden="1" thickBot="1">
      <c r="A8507" s="111">
        <v>2019140591</v>
      </c>
      <c r="B8507" s="813" t="s">
        <v>9</v>
      </c>
      <c r="C8507" s="791">
        <v>45891</v>
      </c>
      <c r="D8507" s="792" t="s">
        <v>28</v>
      </c>
      <c r="E8507" s="793" t="s">
        <v>15769</v>
      </c>
      <c r="F8507" s="793" t="s">
        <v>22</v>
      </c>
      <c r="G8507" s="800" t="s">
        <v>13</v>
      </c>
      <c r="H8507" s="118" t="s">
        <v>15790</v>
      </c>
      <c r="I8507" s="791">
        <v>45898</v>
      </c>
    </row>
    <row r="8508" spans="1:10" s="179" customFormat="1" ht="30.75" hidden="1" thickBot="1">
      <c r="A8508" s="111">
        <v>2019140592</v>
      </c>
      <c r="B8508" s="759" t="s">
        <v>155</v>
      </c>
      <c r="C8508" s="799">
        <v>45891</v>
      </c>
      <c r="D8508" s="760" t="s">
        <v>10</v>
      </c>
      <c r="E8508" s="800" t="s">
        <v>15770</v>
      </c>
      <c r="F8508" s="800" t="s">
        <v>22</v>
      </c>
      <c r="G8508" s="800" t="s">
        <v>23</v>
      </c>
      <c r="H8508" s="800" t="s">
        <v>157</v>
      </c>
      <c r="I8508" s="799">
        <v>45906</v>
      </c>
    </row>
    <row r="8509" spans="1:10" s="179" customFormat="1" ht="60.75" thickBot="1">
      <c r="A8509" s="111" t="s">
        <v>16171</v>
      </c>
      <c r="B8509" s="795" t="s">
        <v>2996</v>
      </c>
      <c r="C8509" s="799">
        <v>45891</v>
      </c>
      <c r="D8509" s="775" t="s">
        <v>16</v>
      </c>
      <c r="E8509" s="800" t="s">
        <v>15771</v>
      </c>
      <c r="F8509" s="800" t="s">
        <v>22</v>
      </c>
      <c r="G8509" s="800" t="s">
        <v>23</v>
      </c>
      <c r="H8509" s="118" t="s">
        <v>16005</v>
      </c>
      <c r="I8509" s="799">
        <v>45892</v>
      </c>
      <c r="J8509" s="920">
        <v>429.4</v>
      </c>
    </row>
    <row r="8510" spans="1:10" s="179" customFormat="1" ht="45.75" hidden="1" thickBot="1">
      <c r="A8510" s="111" t="s">
        <v>16172</v>
      </c>
      <c r="B8510" s="813" t="s">
        <v>9</v>
      </c>
      <c r="C8510" s="799">
        <v>45891</v>
      </c>
      <c r="D8510" s="775" t="s">
        <v>16</v>
      </c>
      <c r="E8510" s="800" t="s">
        <v>15772</v>
      </c>
      <c r="F8510" s="800" t="s">
        <v>34</v>
      </c>
      <c r="G8510" s="800" t="s">
        <v>23</v>
      </c>
      <c r="H8510" s="153" t="s">
        <v>16284</v>
      </c>
      <c r="I8510" s="799">
        <v>45892</v>
      </c>
      <c r="J8510" s="920">
        <v>0</v>
      </c>
    </row>
    <row r="8511" spans="1:10" s="179" customFormat="1" ht="45.75" thickBot="1">
      <c r="A8511" s="111" t="s">
        <v>16173</v>
      </c>
      <c r="B8511" s="795" t="s">
        <v>2996</v>
      </c>
      <c r="C8511" s="799">
        <v>45891</v>
      </c>
      <c r="D8511" s="775" t="s">
        <v>16</v>
      </c>
      <c r="E8511" s="800" t="s">
        <v>15773</v>
      </c>
      <c r="F8511" s="800" t="s">
        <v>22</v>
      </c>
      <c r="G8511" s="800" t="s">
        <v>23</v>
      </c>
      <c r="H8511" s="153" t="s">
        <v>16324</v>
      </c>
      <c r="I8511" s="799">
        <v>45892</v>
      </c>
      <c r="J8511" s="920">
        <v>0</v>
      </c>
    </row>
    <row r="8512" spans="1:10" s="179" customFormat="1" ht="45.75" hidden="1" thickBot="1">
      <c r="A8512" s="203">
        <v>2019140591</v>
      </c>
      <c r="B8512" s="812" t="s">
        <v>9</v>
      </c>
      <c r="C8512" s="802">
        <v>45895</v>
      </c>
      <c r="D8512" s="773" t="s">
        <v>28</v>
      </c>
      <c r="E8512" s="803" t="s">
        <v>15769</v>
      </c>
      <c r="F8512" s="803" t="s">
        <v>22</v>
      </c>
      <c r="G8512" s="803" t="s">
        <v>13</v>
      </c>
      <c r="H8512" s="153" t="s">
        <v>15868</v>
      </c>
      <c r="I8512" s="802">
        <v>45902</v>
      </c>
    </row>
    <row r="8513" spans="1:10" s="179" customFormat="1" ht="45.75" hidden="1" thickBot="1">
      <c r="A8513" s="111">
        <v>2019140593</v>
      </c>
      <c r="B8513" s="812" t="s">
        <v>9</v>
      </c>
      <c r="C8513" s="791">
        <v>45894</v>
      </c>
      <c r="D8513" s="775" t="s">
        <v>16</v>
      </c>
      <c r="E8513" s="793" t="s">
        <v>15774</v>
      </c>
      <c r="F8513" s="793" t="s">
        <v>22</v>
      </c>
      <c r="G8513" s="793" t="s">
        <v>13</v>
      </c>
      <c r="H8513" s="153" t="s">
        <v>15657</v>
      </c>
      <c r="I8513" s="798">
        <v>45895</v>
      </c>
    </row>
    <row r="8514" spans="1:10" s="179" customFormat="1" ht="30.75" hidden="1" thickBot="1">
      <c r="A8514" s="203">
        <v>2019140636</v>
      </c>
      <c r="B8514" s="812" t="s">
        <v>9</v>
      </c>
      <c r="C8514" s="802">
        <v>45891</v>
      </c>
      <c r="D8514" s="731" t="s">
        <v>16</v>
      </c>
      <c r="E8514" s="803" t="s">
        <v>15775</v>
      </c>
      <c r="F8514" s="803" t="s">
        <v>30</v>
      </c>
      <c r="G8514" s="803" t="s">
        <v>23</v>
      </c>
      <c r="H8514" s="153" t="s">
        <v>15868</v>
      </c>
      <c r="I8514" s="802">
        <v>45892</v>
      </c>
    </row>
    <row r="8515" spans="1:10" s="179" customFormat="1" ht="60.75" hidden="1" thickBot="1">
      <c r="A8515" s="111">
        <v>2019140655</v>
      </c>
      <c r="B8515" s="812" t="s">
        <v>9</v>
      </c>
      <c r="C8515" s="802">
        <v>45894</v>
      </c>
      <c r="D8515" s="731" t="s">
        <v>16</v>
      </c>
      <c r="E8515" s="803" t="s">
        <v>15777</v>
      </c>
      <c r="F8515" s="803" t="s">
        <v>30</v>
      </c>
      <c r="G8515" s="803" t="s">
        <v>23</v>
      </c>
      <c r="H8515" s="153" t="s">
        <v>15957</v>
      </c>
      <c r="I8515" s="802">
        <v>45895</v>
      </c>
    </row>
    <row r="8516" spans="1:10" s="179" customFormat="1" ht="30.75" hidden="1" thickBot="1">
      <c r="A8516" s="203">
        <v>2019140649</v>
      </c>
      <c r="B8516" s="812" t="s">
        <v>9</v>
      </c>
      <c r="C8516" s="802">
        <v>45891</v>
      </c>
      <c r="D8516" s="731" t="s">
        <v>16</v>
      </c>
      <c r="E8516" s="803" t="s">
        <v>15798</v>
      </c>
      <c r="F8516" s="803" t="s">
        <v>22</v>
      </c>
      <c r="G8516" s="803" t="s">
        <v>23</v>
      </c>
      <c r="H8516" s="153" t="s">
        <v>15797</v>
      </c>
      <c r="I8516" s="802">
        <v>45892</v>
      </c>
    </row>
    <row r="8517" spans="1:10" s="179" customFormat="1" ht="45.75" hidden="1" thickBot="1">
      <c r="A8517" s="203">
        <v>2019140690</v>
      </c>
      <c r="B8517" s="812" t="s">
        <v>9</v>
      </c>
      <c r="C8517" s="791">
        <v>45894</v>
      </c>
      <c r="D8517" s="775" t="s">
        <v>16</v>
      </c>
      <c r="E8517" s="793" t="s">
        <v>15778</v>
      </c>
      <c r="F8517" s="793" t="s">
        <v>18</v>
      </c>
      <c r="G8517" s="793" t="s">
        <v>13</v>
      </c>
      <c r="H8517" s="153" t="s">
        <v>15810</v>
      </c>
      <c r="I8517" s="798">
        <v>45895</v>
      </c>
    </row>
    <row r="8518" spans="1:10" s="179" customFormat="1" ht="45.75" hidden="1" thickBot="1">
      <c r="A8518" s="203">
        <v>2019140697</v>
      </c>
      <c r="B8518" s="812" t="s">
        <v>9</v>
      </c>
      <c r="C8518" s="791">
        <v>45894</v>
      </c>
      <c r="D8518" s="775" t="s">
        <v>16</v>
      </c>
      <c r="E8518" s="793" t="s">
        <v>15779</v>
      </c>
      <c r="F8518" s="793" t="s">
        <v>30</v>
      </c>
      <c r="G8518" s="793" t="s">
        <v>23</v>
      </c>
      <c r="H8518" s="153" t="s">
        <v>15796</v>
      </c>
      <c r="I8518" s="798">
        <v>45895</v>
      </c>
    </row>
    <row r="8519" spans="1:10" s="179" customFormat="1" ht="15" hidden="1" customHeight="1" thickBot="1">
      <c r="A8519" s="203">
        <v>2019140698</v>
      </c>
      <c r="B8519" s="759" t="s">
        <v>155</v>
      </c>
      <c r="C8519" s="791">
        <v>45894</v>
      </c>
      <c r="D8519" s="792" t="s">
        <v>28</v>
      </c>
      <c r="E8519" s="793" t="s">
        <v>15780</v>
      </c>
      <c r="F8519" s="793" t="s">
        <v>34</v>
      </c>
      <c r="G8519" s="793" t="s">
        <v>23</v>
      </c>
      <c r="H8519" s="793" t="s">
        <v>157</v>
      </c>
      <c r="I8519" s="791">
        <v>45901</v>
      </c>
    </row>
    <row r="8520" spans="1:10" s="179" customFormat="1" ht="15" hidden="1" customHeight="1" thickBot="1">
      <c r="A8520" s="203">
        <v>2019140701</v>
      </c>
      <c r="B8520" s="759" t="s">
        <v>155</v>
      </c>
      <c r="C8520" s="791">
        <v>45894</v>
      </c>
      <c r="D8520" s="792" t="s">
        <v>28</v>
      </c>
      <c r="E8520" s="793" t="s">
        <v>15781</v>
      </c>
      <c r="F8520" s="793" t="s">
        <v>30</v>
      </c>
      <c r="G8520" s="793" t="s">
        <v>23</v>
      </c>
      <c r="H8520" s="793" t="s">
        <v>157</v>
      </c>
      <c r="I8520" s="791">
        <v>45901</v>
      </c>
    </row>
    <row r="8521" spans="1:10" s="179" customFormat="1" ht="15" hidden="1" customHeight="1" thickBot="1">
      <c r="A8521" s="203">
        <v>2019140702</v>
      </c>
      <c r="B8521" s="759" t="s">
        <v>155</v>
      </c>
      <c r="C8521" s="791">
        <v>45894</v>
      </c>
      <c r="D8521" s="792" t="s">
        <v>28</v>
      </c>
      <c r="E8521" s="793" t="s">
        <v>15782</v>
      </c>
      <c r="F8521" s="793" t="s">
        <v>30</v>
      </c>
      <c r="G8521" s="793" t="s">
        <v>23</v>
      </c>
      <c r="H8521" s="793" t="s">
        <v>157</v>
      </c>
      <c r="I8521" s="791">
        <v>45901</v>
      </c>
    </row>
    <row r="8522" spans="1:10" s="179" customFormat="1" ht="15" hidden="1" customHeight="1" thickBot="1">
      <c r="A8522" s="203">
        <v>2019140703</v>
      </c>
      <c r="B8522" s="759" t="s">
        <v>155</v>
      </c>
      <c r="C8522" s="791">
        <v>45894</v>
      </c>
      <c r="D8522" s="760" t="s">
        <v>10</v>
      </c>
      <c r="E8522" s="793" t="s">
        <v>15783</v>
      </c>
      <c r="F8522" s="793" t="s">
        <v>34</v>
      </c>
      <c r="G8522" s="793" t="s">
        <v>23</v>
      </c>
      <c r="H8522" s="793" t="s">
        <v>157</v>
      </c>
      <c r="I8522" s="791">
        <v>45909</v>
      </c>
    </row>
    <row r="8523" spans="1:10" s="179" customFormat="1" ht="60.75" hidden="1" thickBot="1">
      <c r="A8523" s="111" t="s">
        <v>16174</v>
      </c>
      <c r="B8523" s="235" t="s">
        <v>9</v>
      </c>
      <c r="C8523" s="791">
        <v>45895</v>
      </c>
      <c r="D8523" s="792" t="s">
        <v>28</v>
      </c>
      <c r="E8523" s="793" t="s">
        <v>15784</v>
      </c>
      <c r="F8523" s="793" t="s">
        <v>30</v>
      </c>
      <c r="G8523" s="793" t="s">
        <v>49</v>
      </c>
      <c r="H8523" s="153" t="s">
        <v>16029</v>
      </c>
      <c r="I8523" s="791">
        <v>45902</v>
      </c>
      <c r="J8523" s="920">
        <v>0</v>
      </c>
    </row>
    <row r="8524" spans="1:10" s="179" customFormat="1" ht="45.75" hidden="1" thickBot="1">
      <c r="A8524" s="203">
        <v>2019140730</v>
      </c>
      <c r="B8524" s="812" t="s">
        <v>9</v>
      </c>
      <c r="C8524" s="791">
        <v>45895</v>
      </c>
      <c r="D8524" s="775" t="s">
        <v>16</v>
      </c>
      <c r="E8524" s="793" t="s">
        <v>15785</v>
      </c>
      <c r="F8524" s="793" t="s">
        <v>18</v>
      </c>
      <c r="G8524" s="793" t="s">
        <v>23</v>
      </c>
      <c r="H8524" s="153" t="s">
        <v>15810</v>
      </c>
      <c r="I8524" s="791">
        <v>45896</v>
      </c>
    </row>
    <row r="8525" spans="1:10" s="179" customFormat="1" ht="105.75" thickBot="1">
      <c r="A8525" s="111" t="s">
        <v>16175</v>
      </c>
      <c r="B8525" s="795" t="s">
        <v>2996</v>
      </c>
      <c r="C8525" s="791">
        <v>45895</v>
      </c>
      <c r="D8525" s="792" t="s">
        <v>28</v>
      </c>
      <c r="E8525" s="793" t="s">
        <v>15786</v>
      </c>
      <c r="F8525" s="793" t="s">
        <v>30</v>
      </c>
      <c r="G8525" s="793" t="s">
        <v>13</v>
      </c>
      <c r="H8525" s="118" t="s">
        <v>16196</v>
      </c>
      <c r="I8525" s="791">
        <v>45902</v>
      </c>
      <c r="J8525" s="920">
        <v>0</v>
      </c>
    </row>
    <row r="8526" spans="1:10" s="179" customFormat="1" ht="30.75" hidden="1" thickBot="1">
      <c r="A8526" s="203">
        <v>2019140755</v>
      </c>
      <c r="B8526" s="812" t="s">
        <v>9</v>
      </c>
      <c r="C8526" s="788">
        <v>45895</v>
      </c>
      <c r="D8526" s="731" t="s">
        <v>16</v>
      </c>
      <c r="E8526" s="789" t="s">
        <v>15787</v>
      </c>
      <c r="F8526" s="789" t="s">
        <v>22</v>
      </c>
      <c r="G8526" s="793" t="s">
        <v>23</v>
      </c>
      <c r="H8526" s="153" t="s">
        <v>15810</v>
      </c>
      <c r="I8526" s="788">
        <v>45896</v>
      </c>
    </row>
    <row r="8527" spans="1:10" s="179" customFormat="1" ht="30.75" hidden="1" thickBot="1">
      <c r="A8527" s="111" t="s">
        <v>16176</v>
      </c>
      <c r="B8527" s="813" t="s">
        <v>9</v>
      </c>
      <c r="C8527" s="791">
        <v>45895</v>
      </c>
      <c r="D8527" s="775" t="s">
        <v>16</v>
      </c>
      <c r="E8527" s="793" t="s">
        <v>15788</v>
      </c>
      <c r="F8527" s="793" t="s">
        <v>30</v>
      </c>
      <c r="G8527" s="793" t="s">
        <v>23</v>
      </c>
      <c r="H8527" s="153" t="s">
        <v>16041</v>
      </c>
      <c r="I8527" s="791">
        <v>45896</v>
      </c>
      <c r="J8527" s="920">
        <v>29.9</v>
      </c>
    </row>
    <row r="8528" spans="1:10" s="179" customFormat="1" ht="30.75" hidden="1" thickBot="1">
      <c r="A8528" s="203">
        <v>2019140761</v>
      </c>
      <c r="B8528" s="812" t="s">
        <v>9</v>
      </c>
      <c r="C8528" s="791">
        <v>45895</v>
      </c>
      <c r="D8528" s="792" t="s">
        <v>28</v>
      </c>
      <c r="E8528" s="793" t="s">
        <v>15789</v>
      </c>
      <c r="F8528" s="793" t="s">
        <v>30</v>
      </c>
      <c r="G8528" s="793" t="s">
        <v>128</v>
      </c>
      <c r="H8528" s="153" t="s">
        <v>15972</v>
      </c>
      <c r="I8528" s="791">
        <v>45902</v>
      </c>
    </row>
    <row r="8529" spans="1:10" s="179" customFormat="1" ht="30.75" hidden="1" thickBot="1">
      <c r="A8529" s="111">
        <v>2019140767</v>
      </c>
      <c r="B8529" s="254" t="s">
        <v>9</v>
      </c>
      <c r="C8529" s="788">
        <v>45895</v>
      </c>
      <c r="D8529" s="773" t="s">
        <v>28</v>
      </c>
      <c r="E8529" s="789" t="s">
        <v>15791</v>
      </c>
      <c r="F8529" s="789" t="s">
        <v>34</v>
      </c>
      <c r="G8529" s="789" t="s">
        <v>13</v>
      </c>
      <c r="H8529" s="153" t="s">
        <v>16071</v>
      </c>
      <c r="I8529" s="788">
        <v>45902</v>
      </c>
      <c r="J8529" s="920">
        <v>450.1</v>
      </c>
    </row>
    <row r="8530" spans="1:10" s="179" customFormat="1" ht="30.75" hidden="1" thickBot="1">
      <c r="A8530" s="111" t="s">
        <v>16177</v>
      </c>
      <c r="B8530" s="235" t="s">
        <v>9</v>
      </c>
      <c r="C8530" s="791">
        <v>45895</v>
      </c>
      <c r="D8530" s="775" t="s">
        <v>16</v>
      </c>
      <c r="E8530" s="793" t="s">
        <v>15792</v>
      </c>
      <c r="F8530" s="793" t="s">
        <v>30</v>
      </c>
      <c r="G8530" s="793" t="s">
        <v>23</v>
      </c>
      <c r="H8530" s="153" t="s">
        <v>16009</v>
      </c>
      <c r="I8530" s="791">
        <v>45910</v>
      </c>
      <c r="J8530" s="920">
        <v>0</v>
      </c>
    </row>
    <row r="8531" spans="1:10" s="179" customFormat="1" ht="30.75" thickBot="1">
      <c r="A8531" s="111" t="s">
        <v>16178</v>
      </c>
      <c r="B8531" s="795" t="s">
        <v>2996</v>
      </c>
      <c r="C8531" s="791">
        <v>45895</v>
      </c>
      <c r="D8531" s="775" t="s">
        <v>16</v>
      </c>
      <c r="E8531" s="793" t="s">
        <v>15793</v>
      </c>
      <c r="F8531" s="793" t="s">
        <v>34</v>
      </c>
      <c r="G8531" s="793" t="s">
        <v>23</v>
      </c>
      <c r="H8531" s="118" t="s">
        <v>15790</v>
      </c>
      <c r="I8531" s="791">
        <v>45896</v>
      </c>
      <c r="J8531" s="920">
        <v>0</v>
      </c>
    </row>
    <row r="8532" spans="1:10" s="179" customFormat="1" ht="30.75" hidden="1" thickBot="1">
      <c r="A8532" s="203" t="s">
        <v>16179</v>
      </c>
      <c r="B8532" s="812" t="s">
        <v>9</v>
      </c>
      <c r="C8532" s="791">
        <v>45895</v>
      </c>
      <c r="D8532" s="775" t="s">
        <v>16</v>
      </c>
      <c r="E8532" s="793" t="s">
        <v>15794</v>
      </c>
      <c r="F8532" s="793" t="s">
        <v>30</v>
      </c>
      <c r="G8532" s="793" t="s">
        <v>23</v>
      </c>
      <c r="H8532" s="153" t="s">
        <v>16223</v>
      </c>
      <c r="I8532" s="791">
        <v>45910</v>
      </c>
      <c r="J8532" s="920">
        <v>0</v>
      </c>
    </row>
    <row r="8533" spans="1:10" s="179" customFormat="1" ht="30.75" hidden="1" thickBot="1">
      <c r="A8533" s="111">
        <v>2019140775</v>
      </c>
      <c r="B8533" s="900" t="s">
        <v>9</v>
      </c>
      <c r="C8533" s="791">
        <v>45895</v>
      </c>
      <c r="D8533" s="760" t="s">
        <v>10</v>
      </c>
      <c r="E8533" s="793" t="s">
        <v>15795</v>
      </c>
      <c r="F8533" s="793" t="s">
        <v>30</v>
      </c>
      <c r="G8533" s="793" t="s">
        <v>23</v>
      </c>
      <c r="H8533" s="153" t="s">
        <v>16071</v>
      </c>
      <c r="I8533" s="791">
        <v>45910</v>
      </c>
      <c r="J8533" s="920">
        <v>0</v>
      </c>
    </row>
    <row r="8534" spans="1:10" s="179" customFormat="1" ht="45.75" hidden="1" thickBot="1">
      <c r="A8534" s="111" t="s">
        <v>16180</v>
      </c>
      <c r="B8534" s="813" t="s">
        <v>9</v>
      </c>
      <c r="C8534" s="814">
        <v>45896</v>
      </c>
      <c r="D8534" s="773" t="s">
        <v>28</v>
      </c>
      <c r="E8534" s="815" t="s">
        <v>15811</v>
      </c>
      <c r="F8534" s="815" t="s">
        <v>34</v>
      </c>
      <c r="G8534" s="815" t="s">
        <v>13</v>
      </c>
      <c r="H8534" s="153" t="s">
        <v>16048</v>
      </c>
      <c r="I8534" s="814">
        <v>45903</v>
      </c>
      <c r="J8534" s="920">
        <v>105</v>
      </c>
    </row>
    <row r="8535" spans="1:10" s="179" customFormat="1" ht="60.75" hidden="1" thickBot="1">
      <c r="A8535" s="111">
        <v>2019140802</v>
      </c>
      <c r="B8535" s="812" t="s">
        <v>9</v>
      </c>
      <c r="C8535" s="816">
        <v>45896</v>
      </c>
      <c r="D8535" s="792" t="s">
        <v>28</v>
      </c>
      <c r="E8535" s="817" t="s">
        <v>15812</v>
      </c>
      <c r="F8535" s="817" t="s">
        <v>30</v>
      </c>
      <c r="G8535" s="817" t="s">
        <v>128</v>
      </c>
      <c r="H8535" s="153" t="s">
        <v>15810</v>
      </c>
      <c r="I8535" s="816">
        <v>45903</v>
      </c>
    </row>
    <row r="8536" spans="1:10" s="179" customFormat="1" ht="30.75" hidden="1" thickBot="1">
      <c r="A8536" s="111">
        <v>2019140805</v>
      </c>
      <c r="B8536" s="812" t="s">
        <v>9</v>
      </c>
      <c r="C8536" s="816">
        <v>45896</v>
      </c>
      <c r="D8536" s="775" t="s">
        <v>16</v>
      </c>
      <c r="E8536" s="817" t="s">
        <v>15813</v>
      </c>
      <c r="F8536" s="817" t="s">
        <v>30</v>
      </c>
      <c r="G8536" s="793" t="s">
        <v>23</v>
      </c>
      <c r="H8536" s="153" t="s">
        <v>15810</v>
      </c>
      <c r="I8536" s="816">
        <v>45897</v>
      </c>
    </row>
    <row r="8537" spans="1:10" s="179" customFormat="1" ht="30.75" hidden="1" thickBot="1">
      <c r="A8537" s="111">
        <v>2019140179</v>
      </c>
      <c r="B8537" s="725" t="s">
        <v>9</v>
      </c>
      <c r="C8537" s="820">
        <v>45896</v>
      </c>
      <c r="D8537" s="822" t="s">
        <v>32</v>
      </c>
      <c r="E8537" s="821" t="s">
        <v>15830</v>
      </c>
      <c r="F8537" s="821" t="s">
        <v>34</v>
      </c>
      <c r="G8537" s="821" t="s">
        <v>23</v>
      </c>
      <c r="H8537" s="153" t="s">
        <v>15810</v>
      </c>
      <c r="I8537" s="820">
        <v>45928</v>
      </c>
    </row>
    <row r="8538" spans="1:10" s="179" customFormat="1" ht="30.75" hidden="1" thickBot="1">
      <c r="A8538" s="111" t="s">
        <v>16181</v>
      </c>
      <c r="B8538" s="813" t="s">
        <v>9</v>
      </c>
      <c r="C8538" s="824">
        <v>45897</v>
      </c>
      <c r="D8538" s="731" t="s">
        <v>16</v>
      </c>
      <c r="E8538" s="825" t="s">
        <v>15839</v>
      </c>
      <c r="F8538" s="825" t="s">
        <v>30</v>
      </c>
      <c r="G8538" s="793" t="s">
        <v>23</v>
      </c>
      <c r="H8538" s="153" t="s">
        <v>16048</v>
      </c>
      <c r="I8538" s="824">
        <v>45898</v>
      </c>
      <c r="J8538" s="920">
        <v>822.59</v>
      </c>
    </row>
    <row r="8539" spans="1:10" s="179" customFormat="1" ht="30.75" hidden="1" thickBot="1">
      <c r="A8539" s="203">
        <v>2019140866</v>
      </c>
      <c r="B8539" s="812" t="s">
        <v>9</v>
      </c>
      <c r="C8539" s="824">
        <v>45897</v>
      </c>
      <c r="D8539" s="731" t="s">
        <v>16</v>
      </c>
      <c r="E8539" s="825" t="s">
        <v>15838</v>
      </c>
      <c r="F8539" s="825" t="s">
        <v>30</v>
      </c>
      <c r="G8539" s="793" t="s">
        <v>23</v>
      </c>
      <c r="H8539" s="153" t="s">
        <v>15868</v>
      </c>
      <c r="I8539" s="824">
        <v>45898</v>
      </c>
    </row>
    <row r="8540" spans="1:10" s="179" customFormat="1" ht="45.75" hidden="1" thickBot="1">
      <c r="A8540" s="203">
        <v>2019140885</v>
      </c>
      <c r="B8540" s="813" t="s">
        <v>9</v>
      </c>
      <c r="C8540" s="824">
        <v>45897</v>
      </c>
      <c r="D8540" s="731" t="s">
        <v>16</v>
      </c>
      <c r="E8540" s="825" t="s">
        <v>15835</v>
      </c>
      <c r="F8540" s="825" t="s">
        <v>30</v>
      </c>
      <c r="G8540" s="825" t="s">
        <v>13</v>
      </c>
      <c r="H8540" s="153" t="s">
        <v>15957</v>
      </c>
      <c r="I8540" s="824">
        <v>45898</v>
      </c>
    </row>
    <row r="8541" spans="1:10" s="179" customFormat="1" ht="45.75" hidden="1" thickBot="1">
      <c r="A8541" s="203">
        <v>2019140887</v>
      </c>
      <c r="B8541" s="759" t="s">
        <v>155</v>
      </c>
      <c r="C8541" s="826">
        <v>45865</v>
      </c>
      <c r="D8541" s="775" t="s">
        <v>16</v>
      </c>
      <c r="E8541" s="827" t="s">
        <v>15836</v>
      </c>
      <c r="F8541" s="827" t="s">
        <v>30</v>
      </c>
      <c r="G8541" s="827" t="s">
        <v>26</v>
      </c>
      <c r="H8541" s="827" t="s">
        <v>157</v>
      </c>
      <c r="I8541" s="826">
        <v>45866</v>
      </c>
    </row>
    <row r="8542" spans="1:10" s="179" customFormat="1" ht="45.75" hidden="1" thickBot="1">
      <c r="A8542" s="203" t="s">
        <v>15994</v>
      </c>
      <c r="B8542" s="813" t="s">
        <v>9</v>
      </c>
      <c r="C8542" s="824">
        <v>45897</v>
      </c>
      <c r="D8542" s="716" t="s">
        <v>10</v>
      </c>
      <c r="E8542" s="825" t="s">
        <v>15844</v>
      </c>
      <c r="F8542" s="825" t="s">
        <v>30</v>
      </c>
      <c r="G8542" s="825" t="s">
        <v>23</v>
      </c>
      <c r="H8542" s="153" t="s">
        <v>15987</v>
      </c>
      <c r="I8542" s="824">
        <v>45912</v>
      </c>
    </row>
    <row r="8543" spans="1:10" s="179" customFormat="1" ht="60.75" hidden="1" thickBot="1">
      <c r="A8543" s="203">
        <v>2019140735</v>
      </c>
      <c r="B8543" s="725" t="s">
        <v>155</v>
      </c>
      <c r="C8543" s="824">
        <v>45897</v>
      </c>
      <c r="D8543" s="716" t="s">
        <v>10</v>
      </c>
      <c r="E8543" s="825" t="s">
        <v>15846</v>
      </c>
      <c r="F8543" s="825" t="s">
        <v>30</v>
      </c>
      <c r="G8543" s="825" t="s">
        <v>19</v>
      </c>
      <c r="H8543" s="825" t="s">
        <v>157</v>
      </c>
      <c r="I8543" s="824">
        <v>45912</v>
      </c>
    </row>
    <row r="8544" spans="1:10" s="179" customFormat="1" ht="45.75" thickBot="1">
      <c r="A8544" s="111" t="s">
        <v>16182</v>
      </c>
      <c r="B8544" s="795" t="s">
        <v>2996</v>
      </c>
      <c r="C8544" s="826">
        <v>45897</v>
      </c>
      <c r="D8544" s="792" t="s">
        <v>28</v>
      </c>
      <c r="E8544" s="827" t="s">
        <v>15847</v>
      </c>
      <c r="F8544" s="827" t="s">
        <v>30</v>
      </c>
      <c r="G8544" s="827" t="s">
        <v>23</v>
      </c>
      <c r="H8544" s="118" t="s">
        <v>16329</v>
      </c>
      <c r="I8544" s="826">
        <v>45904</v>
      </c>
      <c r="J8544" s="920">
        <v>0</v>
      </c>
    </row>
    <row r="8545" spans="1:22" s="179" customFormat="1" ht="15" hidden="1" customHeight="1" thickBot="1">
      <c r="A8545" s="203">
        <v>2019140461</v>
      </c>
      <c r="B8545" s="759" t="s">
        <v>155</v>
      </c>
      <c r="C8545" s="826">
        <v>45897</v>
      </c>
      <c r="D8545" s="828" t="s">
        <v>32</v>
      </c>
      <c r="E8545" s="827" t="s">
        <v>15848</v>
      </c>
      <c r="F8545" s="827" t="s">
        <v>22</v>
      </c>
      <c r="G8545" s="827" t="s">
        <v>116</v>
      </c>
      <c r="H8545" s="827" t="s">
        <v>157</v>
      </c>
      <c r="I8545" s="829">
        <v>45897</v>
      </c>
    </row>
    <row r="8546" spans="1:22" s="179" customFormat="1" ht="75.75" thickBot="1">
      <c r="A8546" s="111" t="s">
        <v>16183</v>
      </c>
      <c r="B8546" s="801" t="s">
        <v>2996</v>
      </c>
      <c r="C8546" s="824">
        <v>45897</v>
      </c>
      <c r="D8546" s="731" t="s">
        <v>16</v>
      </c>
      <c r="E8546" s="825" t="s">
        <v>15849</v>
      </c>
      <c r="F8546" s="825" t="s">
        <v>30</v>
      </c>
      <c r="G8546" s="825" t="s">
        <v>23</v>
      </c>
      <c r="H8546" s="118" t="s">
        <v>16287</v>
      </c>
      <c r="I8546" s="824">
        <v>45898</v>
      </c>
      <c r="J8546" s="920">
        <v>48.5</v>
      </c>
      <c r="K8546" s="904"/>
    </row>
    <row r="8547" spans="1:22" ht="15" hidden="1" customHeight="1" thickBot="1">
      <c r="A8547" s="203">
        <v>2019140916</v>
      </c>
      <c r="B8547" s="759" t="s">
        <v>155</v>
      </c>
      <c r="C8547" s="826">
        <v>45897</v>
      </c>
      <c r="D8547" s="760" t="s">
        <v>10</v>
      </c>
      <c r="E8547" s="827" t="s">
        <v>15850</v>
      </c>
      <c r="F8547" s="827" t="s">
        <v>22</v>
      </c>
      <c r="G8547" s="827" t="s">
        <v>116</v>
      </c>
      <c r="H8547" s="827" t="s">
        <v>157</v>
      </c>
      <c r="I8547" s="826">
        <v>45912</v>
      </c>
      <c r="J8547" s="179"/>
      <c r="K8547" s="179"/>
      <c r="L8547" s="179"/>
      <c r="M8547" s="179"/>
      <c r="N8547" s="179"/>
      <c r="O8547" s="179"/>
      <c r="P8547" s="179"/>
      <c r="Q8547" s="179"/>
      <c r="R8547" s="179"/>
      <c r="S8547" s="179"/>
      <c r="T8547" s="179"/>
      <c r="U8547" s="179"/>
      <c r="V8547" s="179"/>
    </row>
    <row r="8548" spans="1:22" s="179" customFormat="1" ht="45.75" hidden="1" thickBot="1">
      <c r="A8548" s="203">
        <v>2019140944</v>
      </c>
      <c r="B8548" s="812" t="s">
        <v>9</v>
      </c>
      <c r="C8548" s="824">
        <v>45897</v>
      </c>
      <c r="D8548" s="773" t="s">
        <v>28</v>
      </c>
      <c r="E8548" s="825" t="s">
        <v>15851</v>
      </c>
      <c r="F8548" s="825" t="s">
        <v>30</v>
      </c>
      <c r="G8548" s="825" t="s">
        <v>23</v>
      </c>
      <c r="H8548" s="153" t="s">
        <v>15957</v>
      </c>
      <c r="I8548" s="824">
        <v>45904</v>
      </c>
    </row>
    <row r="8549" spans="1:22" s="179" customFormat="1" ht="30.75" hidden="1" thickBot="1">
      <c r="A8549" s="203">
        <v>2019140948</v>
      </c>
      <c r="B8549" s="812" t="s">
        <v>9</v>
      </c>
      <c r="C8549" s="826">
        <v>45897</v>
      </c>
      <c r="D8549" s="775" t="s">
        <v>16</v>
      </c>
      <c r="E8549" s="827" t="s">
        <v>15852</v>
      </c>
      <c r="F8549" s="827" t="s">
        <v>34</v>
      </c>
      <c r="G8549" s="827" t="s">
        <v>23</v>
      </c>
      <c r="H8549" s="153" t="s">
        <v>15949</v>
      </c>
      <c r="I8549" s="826">
        <v>45898</v>
      </c>
      <c r="K8549" s="445"/>
      <c r="L8549" s="445"/>
    </row>
    <row r="8550" spans="1:22" s="179" customFormat="1" ht="45.75" hidden="1" thickBot="1">
      <c r="A8550" s="203">
        <v>2019108703</v>
      </c>
      <c r="B8550" s="725" t="s">
        <v>155</v>
      </c>
      <c r="C8550" s="830">
        <v>45897</v>
      </c>
      <c r="D8550" s="716" t="s">
        <v>10</v>
      </c>
      <c r="E8550" s="831" t="s">
        <v>15872</v>
      </c>
      <c r="F8550" s="831" t="s">
        <v>30</v>
      </c>
      <c r="G8550" s="831" t="s">
        <v>23</v>
      </c>
      <c r="H8550" s="118" t="s">
        <v>157</v>
      </c>
      <c r="I8550" s="830">
        <v>45912</v>
      </c>
    </row>
    <row r="8551" spans="1:22" s="179" customFormat="1" ht="30.75" thickBot="1">
      <c r="A8551" s="111" t="s">
        <v>16184</v>
      </c>
      <c r="B8551" s="795" t="s">
        <v>2996</v>
      </c>
      <c r="C8551" s="832">
        <v>45898</v>
      </c>
      <c r="D8551" s="775" t="s">
        <v>16</v>
      </c>
      <c r="E8551" s="833" t="s">
        <v>15873</v>
      </c>
      <c r="F8551" s="833" t="s">
        <v>30</v>
      </c>
      <c r="G8551" s="833" t="s">
        <v>13</v>
      </c>
      <c r="H8551" s="118" t="s">
        <v>15857</v>
      </c>
      <c r="I8551" s="832">
        <v>45899</v>
      </c>
      <c r="J8551" s="920">
        <v>0</v>
      </c>
    </row>
    <row r="8552" spans="1:22" s="179" customFormat="1" ht="15" hidden="1" customHeight="1" thickBot="1">
      <c r="A8552" s="203">
        <v>2019140981</v>
      </c>
      <c r="B8552" s="759" t="s">
        <v>155</v>
      </c>
      <c r="C8552" s="832">
        <v>45898</v>
      </c>
      <c r="D8552" s="760" t="s">
        <v>10</v>
      </c>
      <c r="E8552" s="833" t="s">
        <v>15874</v>
      </c>
      <c r="F8552" s="833" t="s">
        <v>34</v>
      </c>
      <c r="G8552" s="833" t="s">
        <v>26</v>
      </c>
      <c r="H8552" s="118" t="s">
        <v>157</v>
      </c>
      <c r="I8552" s="832">
        <v>45913</v>
      </c>
    </row>
    <row r="8553" spans="1:22" s="179" customFormat="1" ht="30.75" hidden="1" thickBot="1">
      <c r="A8553" s="203">
        <v>2019140983</v>
      </c>
      <c r="B8553" s="812" t="s">
        <v>9</v>
      </c>
      <c r="C8553" s="832">
        <v>45898</v>
      </c>
      <c r="D8553" s="775" t="s">
        <v>16</v>
      </c>
      <c r="E8553" s="833" t="s">
        <v>15875</v>
      </c>
      <c r="F8553" s="833" t="s">
        <v>30</v>
      </c>
      <c r="G8553" s="833" t="s">
        <v>23</v>
      </c>
      <c r="H8553" s="153" t="s">
        <v>15949</v>
      </c>
      <c r="I8553" s="832">
        <v>45899</v>
      </c>
    </row>
    <row r="8554" spans="1:22" s="179" customFormat="1" ht="30.75" hidden="1" thickBot="1">
      <c r="A8554" s="203">
        <v>2019140984</v>
      </c>
      <c r="B8554" s="812" t="s">
        <v>9</v>
      </c>
      <c r="C8554" s="832">
        <v>45898</v>
      </c>
      <c r="D8554" s="775" t="s">
        <v>16</v>
      </c>
      <c r="E8554" s="833" t="s">
        <v>15876</v>
      </c>
      <c r="F8554" s="833" t="s">
        <v>34</v>
      </c>
      <c r="G8554" s="833" t="s">
        <v>23</v>
      </c>
      <c r="H8554" s="153" t="s">
        <v>15949</v>
      </c>
      <c r="I8554" s="832">
        <v>45899</v>
      </c>
    </row>
    <row r="8555" spans="1:22" s="179" customFormat="1" ht="60.75" hidden="1" thickBot="1">
      <c r="A8555" s="111" t="s">
        <v>16185</v>
      </c>
      <c r="B8555" s="254" t="s">
        <v>9</v>
      </c>
      <c r="C8555" s="832">
        <v>45898</v>
      </c>
      <c r="D8555" s="792" t="s">
        <v>28</v>
      </c>
      <c r="E8555" s="833" t="s">
        <v>15877</v>
      </c>
      <c r="F8555" s="833" t="s">
        <v>22</v>
      </c>
      <c r="G8555" s="833" t="s">
        <v>49</v>
      </c>
      <c r="H8555" s="153" t="s">
        <v>16197</v>
      </c>
      <c r="I8555" s="832">
        <v>45905</v>
      </c>
      <c r="J8555" s="920">
        <v>0</v>
      </c>
    </row>
    <row r="8556" spans="1:22" s="179" customFormat="1" ht="15" hidden="1" customHeight="1" thickBot="1">
      <c r="A8556" s="111">
        <v>2019097643</v>
      </c>
      <c r="B8556" s="725" t="s">
        <v>155</v>
      </c>
      <c r="C8556" s="830">
        <v>45898</v>
      </c>
      <c r="D8556" s="716" t="s">
        <v>10</v>
      </c>
      <c r="E8556" s="831" t="s">
        <v>15881</v>
      </c>
      <c r="F8556" s="831" t="s">
        <v>34</v>
      </c>
      <c r="G8556" s="831" t="s">
        <v>23</v>
      </c>
      <c r="H8556" s="118" t="s">
        <v>157</v>
      </c>
      <c r="I8556" s="830">
        <v>45913</v>
      </c>
    </row>
    <row r="8557" spans="1:22" s="179" customFormat="1" ht="15" hidden="1" customHeight="1" thickBot="1">
      <c r="A8557" s="111">
        <v>2019097966</v>
      </c>
      <c r="B8557" s="759" t="s">
        <v>155</v>
      </c>
      <c r="C8557" s="832">
        <v>45898</v>
      </c>
      <c r="D8557" s="760" t="s">
        <v>10</v>
      </c>
      <c r="E8557" s="833" t="s">
        <v>15882</v>
      </c>
      <c r="F8557" s="833" t="s">
        <v>30</v>
      </c>
      <c r="G8557" s="833" t="s">
        <v>23</v>
      </c>
      <c r="H8557" s="118" t="s">
        <v>157</v>
      </c>
      <c r="I8557" s="832">
        <v>45913</v>
      </c>
    </row>
    <row r="8558" spans="1:22" s="179" customFormat="1" ht="15" hidden="1" customHeight="1" thickBot="1">
      <c r="A8558" s="111">
        <v>2019098016</v>
      </c>
      <c r="B8558" s="759" t="s">
        <v>155</v>
      </c>
      <c r="C8558" s="832">
        <v>45898</v>
      </c>
      <c r="D8558" s="760" t="s">
        <v>10</v>
      </c>
      <c r="E8558" s="833" t="s">
        <v>15882</v>
      </c>
      <c r="F8558" s="833" t="s">
        <v>34</v>
      </c>
      <c r="G8558" s="833" t="s">
        <v>23</v>
      </c>
      <c r="H8558" s="118" t="s">
        <v>157</v>
      </c>
      <c r="I8558" s="832">
        <v>45913</v>
      </c>
    </row>
    <row r="8559" spans="1:22" s="179" customFormat="1" ht="15" hidden="1" customHeight="1" thickBot="1">
      <c r="A8559" s="111">
        <v>2019098366</v>
      </c>
      <c r="B8559" s="759" t="s">
        <v>155</v>
      </c>
      <c r="C8559" s="832">
        <v>45898</v>
      </c>
      <c r="D8559" s="760" t="s">
        <v>10</v>
      </c>
      <c r="E8559" s="833" t="s">
        <v>15883</v>
      </c>
      <c r="F8559" s="833" t="s">
        <v>22</v>
      </c>
      <c r="G8559" s="833" t="s">
        <v>23</v>
      </c>
      <c r="H8559" s="118" t="s">
        <v>157</v>
      </c>
      <c r="I8559" s="832">
        <v>45913</v>
      </c>
    </row>
    <row r="8560" spans="1:22" s="179" customFormat="1" ht="14.25" hidden="1" customHeight="1" thickBot="1">
      <c r="A8560" s="111">
        <v>2019099005</v>
      </c>
      <c r="B8560" s="759" t="s">
        <v>155</v>
      </c>
      <c r="C8560" s="832">
        <v>45898</v>
      </c>
      <c r="D8560" s="760" t="s">
        <v>10</v>
      </c>
      <c r="E8560" s="833" t="s">
        <v>15883</v>
      </c>
      <c r="F8560" s="833" t="s">
        <v>34</v>
      </c>
      <c r="G8560" s="833" t="s">
        <v>23</v>
      </c>
      <c r="H8560" s="118" t="s">
        <v>157</v>
      </c>
      <c r="I8560" s="832">
        <v>45913</v>
      </c>
    </row>
    <row r="8561" spans="1:10" s="179" customFormat="1" ht="14.25" hidden="1" customHeight="1" thickBot="1">
      <c r="A8561" s="111">
        <v>2019099559</v>
      </c>
      <c r="B8561" s="759" t="s">
        <v>155</v>
      </c>
      <c r="C8561" s="832">
        <v>45898</v>
      </c>
      <c r="D8561" s="760" t="s">
        <v>10</v>
      </c>
      <c r="E8561" s="833" t="s">
        <v>15884</v>
      </c>
      <c r="F8561" s="833" t="s">
        <v>30</v>
      </c>
      <c r="G8561" s="833" t="s">
        <v>23</v>
      </c>
      <c r="H8561" s="118" t="s">
        <v>157</v>
      </c>
      <c r="I8561" s="832">
        <v>45913</v>
      </c>
    </row>
    <row r="8562" spans="1:10" s="179" customFormat="1" ht="14.25" hidden="1" customHeight="1" thickBot="1">
      <c r="A8562" s="111">
        <v>2019099822</v>
      </c>
      <c r="B8562" s="759" t="s">
        <v>155</v>
      </c>
      <c r="C8562" s="832">
        <v>45898</v>
      </c>
      <c r="D8562" s="760" t="s">
        <v>10</v>
      </c>
      <c r="E8562" s="833" t="s">
        <v>15884</v>
      </c>
      <c r="F8562" s="833" t="s">
        <v>34</v>
      </c>
      <c r="G8562" s="833" t="s">
        <v>23</v>
      </c>
      <c r="H8562" s="118" t="s">
        <v>157</v>
      </c>
      <c r="I8562" s="832">
        <v>45913</v>
      </c>
    </row>
    <row r="8563" spans="1:10" s="179" customFormat="1" ht="14.25" hidden="1" customHeight="1" thickBot="1">
      <c r="A8563" s="111">
        <v>2019101031</v>
      </c>
      <c r="B8563" s="834" t="s">
        <v>9</v>
      </c>
      <c r="C8563" s="832">
        <v>45898</v>
      </c>
      <c r="D8563" s="760" t="s">
        <v>10</v>
      </c>
      <c r="E8563" s="833" t="s">
        <v>15885</v>
      </c>
      <c r="F8563" s="833" t="s">
        <v>22</v>
      </c>
      <c r="G8563" s="833" t="s">
        <v>128</v>
      </c>
      <c r="H8563" s="118" t="s">
        <v>157</v>
      </c>
      <c r="I8563" s="832">
        <v>45913</v>
      </c>
    </row>
    <row r="8564" spans="1:10" s="179" customFormat="1" ht="14.25" hidden="1" customHeight="1" thickBot="1">
      <c r="A8564" s="111">
        <v>2019102981</v>
      </c>
      <c r="B8564" s="759" t="s">
        <v>155</v>
      </c>
      <c r="C8564" s="832">
        <v>45898</v>
      </c>
      <c r="D8564" s="760" t="s">
        <v>10</v>
      </c>
      <c r="E8564" s="833" t="s">
        <v>15886</v>
      </c>
      <c r="F8564" s="833" t="s">
        <v>30</v>
      </c>
      <c r="G8564" s="833" t="s">
        <v>23</v>
      </c>
      <c r="H8564" s="118" t="s">
        <v>157</v>
      </c>
      <c r="I8564" s="832">
        <v>45913</v>
      </c>
    </row>
    <row r="8565" spans="1:10" s="179" customFormat="1" ht="14.25" hidden="1" customHeight="1" thickBot="1">
      <c r="A8565" s="111">
        <v>2019102982</v>
      </c>
      <c r="B8565" s="759" t="s">
        <v>155</v>
      </c>
      <c r="C8565" s="832">
        <v>45898</v>
      </c>
      <c r="D8565" s="760" t="s">
        <v>10</v>
      </c>
      <c r="E8565" s="833" t="s">
        <v>15883</v>
      </c>
      <c r="F8565" s="833" t="s">
        <v>30</v>
      </c>
      <c r="G8565" s="833" t="s">
        <v>23</v>
      </c>
      <c r="H8565" s="118" t="s">
        <v>157</v>
      </c>
      <c r="I8565" s="832">
        <v>45913</v>
      </c>
    </row>
    <row r="8566" spans="1:10" s="179" customFormat="1" ht="14.25" hidden="1" customHeight="1" thickBot="1">
      <c r="A8566" s="111">
        <v>2019105054</v>
      </c>
      <c r="B8566" s="759" t="s">
        <v>155</v>
      </c>
      <c r="C8566" s="832">
        <v>45898</v>
      </c>
      <c r="D8566" s="760" t="s">
        <v>10</v>
      </c>
      <c r="E8566" s="833" t="s">
        <v>15883</v>
      </c>
      <c r="F8566" s="833" t="s">
        <v>30</v>
      </c>
      <c r="G8566" s="833" t="s">
        <v>23</v>
      </c>
      <c r="H8566" s="118" t="s">
        <v>157</v>
      </c>
      <c r="I8566" s="832">
        <v>45913</v>
      </c>
    </row>
    <row r="8567" spans="1:10" s="179" customFormat="1" ht="14.25" hidden="1" customHeight="1" thickBot="1">
      <c r="A8567" s="111">
        <v>2019105957</v>
      </c>
      <c r="B8567" s="759" t="s">
        <v>155</v>
      </c>
      <c r="C8567" s="832">
        <v>45898</v>
      </c>
      <c r="D8567" s="760" t="s">
        <v>10</v>
      </c>
      <c r="E8567" s="833" t="s">
        <v>15887</v>
      </c>
      <c r="F8567" s="833" t="s">
        <v>22</v>
      </c>
      <c r="G8567" s="833" t="s">
        <v>23</v>
      </c>
      <c r="H8567" s="118" t="s">
        <v>157</v>
      </c>
      <c r="I8567" s="832">
        <v>45913</v>
      </c>
    </row>
    <row r="8568" spans="1:10" s="179" customFormat="1" ht="14.25" hidden="1" customHeight="1" thickBot="1">
      <c r="A8568" s="111">
        <v>2019107458</v>
      </c>
      <c r="B8568" s="759" t="s">
        <v>155</v>
      </c>
      <c r="C8568" s="832">
        <v>45898</v>
      </c>
      <c r="D8568" s="760" t="s">
        <v>10</v>
      </c>
      <c r="E8568" s="833" t="s">
        <v>15888</v>
      </c>
      <c r="F8568" s="833" t="s">
        <v>22</v>
      </c>
      <c r="G8568" s="833" t="s">
        <v>23</v>
      </c>
      <c r="H8568" s="118" t="s">
        <v>157</v>
      </c>
      <c r="I8568" s="832">
        <v>45913</v>
      </c>
    </row>
    <row r="8569" spans="1:10" s="179" customFormat="1" ht="14.25" hidden="1" customHeight="1" thickBot="1">
      <c r="A8569" s="111">
        <v>2019107716</v>
      </c>
      <c r="B8569" s="759" t="s">
        <v>155</v>
      </c>
      <c r="C8569" s="832">
        <v>45898</v>
      </c>
      <c r="D8569" s="760" t="s">
        <v>10</v>
      </c>
      <c r="E8569" s="833" t="s">
        <v>15889</v>
      </c>
      <c r="F8569" s="833" t="s">
        <v>34</v>
      </c>
      <c r="G8569" s="833" t="s">
        <v>23</v>
      </c>
      <c r="H8569" s="118" t="s">
        <v>157</v>
      </c>
      <c r="I8569" s="832">
        <v>45913</v>
      </c>
    </row>
    <row r="8570" spans="1:10" s="179" customFormat="1" ht="14.25" hidden="1" customHeight="1" thickBot="1">
      <c r="A8570" s="111">
        <v>2019108262</v>
      </c>
      <c r="B8570" s="759" t="s">
        <v>155</v>
      </c>
      <c r="C8570" s="832">
        <v>45898</v>
      </c>
      <c r="D8570" s="760" t="s">
        <v>10</v>
      </c>
      <c r="E8570" s="833" t="s">
        <v>15890</v>
      </c>
      <c r="F8570" s="833" t="s">
        <v>34</v>
      </c>
      <c r="G8570" s="833" t="s">
        <v>23</v>
      </c>
      <c r="H8570" s="118" t="s">
        <v>157</v>
      </c>
      <c r="I8570" s="832">
        <v>45913</v>
      </c>
    </row>
    <row r="8571" spans="1:10" s="179" customFormat="1" ht="14.25" hidden="1" customHeight="1" thickBot="1">
      <c r="A8571" s="111">
        <v>2019108553</v>
      </c>
      <c r="B8571" s="759" t="s">
        <v>155</v>
      </c>
      <c r="C8571" s="832">
        <v>45898</v>
      </c>
      <c r="D8571" s="760" t="s">
        <v>10</v>
      </c>
      <c r="E8571" s="833" t="s">
        <v>15891</v>
      </c>
      <c r="F8571" s="833" t="s">
        <v>22</v>
      </c>
      <c r="G8571" s="833" t="s">
        <v>23</v>
      </c>
      <c r="H8571" s="118" t="s">
        <v>157</v>
      </c>
      <c r="I8571" s="832">
        <v>45913</v>
      </c>
    </row>
    <row r="8572" spans="1:10" s="179" customFormat="1" ht="14.25" hidden="1" customHeight="1" thickBot="1">
      <c r="A8572" s="111">
        <v>2019108896</v>
      </c>
      <c r="B8572" s="759" t="s">
        <v>155</v>
      </c>
      <c r="C8572" s="832">
        <v>45898</v>
      </c>
      <c r="D8572" s="760" t="s">
        <v>10</v>
      </c>
      <c r="E8572" s="833" t="s">
        <v>15892</v>
      </c>
      <c r="F8572" s="833" t="s">
        <v>30</v>
      </c>
      <c r="G8572" s="833" t="s">
        <v>23</v>
      </c>
      <c r="H8572" s="118" t="s">
        <v>157</v>
      </c>
      <c r="I8572" s="832">
        <v>45913</v>
      </c>
    </row>
    <row r="8573" spans="1:10" s="179" customFormat="1" ht="45.75" hidden="1" thickBot="1">
      <c r="A8573" s="111" t="s">
        <v>16186</v>
      </c>
      <c r="B8573" s="812" t="s">
        <v>9</v>
      </c>
      <c r="C8573" s="832">
        <v>45898</v>
      </c>
      <c r="D8573" s="792" t="s">
        <v>28</v>
      </c>
      <c r="E8573" s="833" t="s">
        <v>15893</v>
      </c>
      <c r="F8573" s="833" t="s">
        <v>22</v>
      </c>
      <c r="G8573" s="833" t="s">
        <v>13</v>
      </c>
      <c r="H8573" s="153" t="s">
        <v>16029</v>
      </c>
      <c r="I8573" s="832">
        <v>45905</v>
      </c>
      <c r="J8573" s="920">
        <v>6.5</v>
      </c>
    </row>
    <row r="8574" spans="1:10" s="179" customFormat="1" ht="30.75" hidden="1" thickBot="1">
      <c r="A8574" s="203">
        <v>2019141000</v>
      </c>
      <c r="B8574" s="812" t="s">
        <v>9</v>
      </c>
      <c r="C8574" s="832">
        <v>45898</v>
      </c>
      <c r="D8574" s="792" t="s">
        <v>28</v>
      </c>
      <c r="E8574" s="833" t="s">
        <v>15894</v>
      </c>
      <c r="F8574" s="833" t="s">
        <v>34</v>
      </c>
      <c r="G8574" s="833" t="s">
        <v>23</v>
      </c>
      <c r="H8574" s="153" t="s">
        <v>15957</v>
      </c>
      <c r="I8574" s="832">
        <v>45905</v>
      </c>
    </row>
    <row r="8575" spans="1:10" s="179" customFormat="1" ht="45.75" hidden="1" thickBot="1">
      <c r="A8575" s="203" t="s">
        <v>16187</v>
      </c>
      <c r="B8575" s="812" t="s">
        <v>9</v>
      </c>
      <c r="C8575" s="835">
        <v>45898</v>
      </c>
      <c r="D8575" s="731" t="s">
        <v>16</v>
      </c>
      <c r="E8575" s="836" t="s">
        <v>15948</v>
      </c>
      <c r="F8575" s="836" t="s">
        <v>22</v>
      </c>
      <c r="G8575" s="836" t="s">
        <v>49</v>
      </c>
      <c r="H8575" s="153" t="s">
        <v>16071</v>
      </c>
      <c r="I8575" s="837"/>
      <c r="J8575" s="920">
        <v>0</v>
      </c>
    </row>
    <row r="8576" spans="1:10" s="179" customFormat="1" ht="30.75" hidden="1" thickBot="1">
      <c r="A8576" s="847">
        <v>2019141027</v>
      </c>
      <c r="B8576" s="812" t="s">
        <v>9</v>
      </c>
      <c r="C8576" s="839">
        <v>45901</v>
      </c>
      <c r="D8576" s="773" t="s">
        <v>28</v>
      </c>
      <c r="E8576" s="840" t="s">
        <v>15953</v>
      </c>
      <c r="F8576" s="840" t="s">
        <v>30</v>
      </c>
      <c r="G8576" s="840" t="s">
        <v>128</v>
      </c>
      <c r="H8576" s="153" t="s">
        <v>15972</v>
      </c>
      <c r="I8576" s="839">
        <v>45908</v>
      </c>
    </row>
    <row r="8577" spans="1:22" s="179" customFormat="1" ht="135.75" thickBot="1">
      <c r="A8577" s="111" t="s">
        <v>15956</v>
      </c>
      <c r="B8577" s="801" t="s">
        <v>2996</v>
      </c>
      <c r="C8577" s="835">
        <v>45901</v>
      </c>
      <c r="D8577" s="731" t="s">
        <v>16</v>
      </c>
      <c r="E8577" s="836" t="s">
        <v>15955</v>
      </c>
      <c r="F8577" s="836" t="s">
        <v>34</v>
      </c>
      <c r="G8577" s="833" t="s">
        <v>23</v>
      </c>
      <c r="H8577" s="153" t="s">
        <v>16340</v>
      </c>
      <c r="I8577" s="839">
        <v>45902</v>
      </c>
      <c r="J8577" s="920">
        <v>0</v>
      </c>
    </row>
    <row r="8578" spans="1:22" s="179" customFormat="1" ht="14.25" hidden="1" customHeight="1" thickBot="1">
      <c r="A8578" s="838">
        <v>2019141036</v>
      </c>
      <c r="B8578" s="725" t="s">
        <v>155</v>
      </c>
      <c r="C8578" s="839">
        <v>45901</v>
      </c>
      <c r="D8578" s="716" t="s">
        <v>10</v>
      </c>
      <c r="E8578" s="840" t="s">
        <v>15958</v>
      </c>
      <c r="F8578" s="840" t="s">
        <v>34</v>
      </c>
      <c r="G8578" s="840" t="s">
        <v>13</v>
      </c>
      <c r="H8578" s="840" t="s">
        <v>157</v>
      </c>
      <c r="I8578" s="839">
        <v>45916</v>
      </c>
    </row>
    <row r="8579" spans="1:22" s="179" customFormat="1" ht="14.25" hidden="1" customHeight="1" thickBot="1">
      <c r="A8579" s="844">
        <v>2019141039</v>
      </c>
      <c r="B8579" s="759" t="s">
        <v>155</v>
      </c>
      <c r="C8579" s="845">
        <v>45901</v>
      </c>
      <c r="D8579" s="792" t="s">
        <v>28</v>
      </c>
      <c r="E8579" s="846" t="s">
        <v>15960</v>
      </c>
      <c r="F8579" s="846" t="s">
        <v>30</v>
      </c>
      <c r="G8579" s="846" t="s">
        <v>128</v>
      </c>
      <c r="H8579" s="846" t="s">
        <v>157</v>
      </c>
      <c r="I8579" s="839">
        <v>45908</v>
      </c>
    </row>
    <row r="8580" spans="1:22" s="179" customFormat="1" ht="30.75" thickBot="1">
      <c r="A8580" s="111" t="s">
        <v>16038</v>
      </c>
      <c r="B8580" s="804" t="s">
        <v>1210</v>
      </c>
      <c r="C8580" s="835">
        <v>45901</v>
      </c>
      <c r="D8580" s="731" t="s">
        <v>16</v>
      </c>
      <c r="E8580" s="836" t="s">
        <v>15961</v>
      </c>
      <c r="F8580" s="836" t="s">
        <v>22</v>
      </c>
      <c r="G8580" s="833" t="s">
        <v>23</v>
      </c>
      <c r="H8580" s="153" t="s">
        <v>16240</v>
      </c>
      <c r="I8580" s="839">
        <v>45902</v>
      </c>
      <c r="J8580" s="920">
        <v>2580</v>
      </c>
    </row>
    <row r="8581" spans="1:22" s="179" customFormat="1" ht="30.75" hidden="1" thickBot="1">
      <c r="A8581" s="111" t="s">
        <v>16188</v>
      </c>
      <c r="B8581" s="813" t="s">
        <v>9</v>
      </c>
      <c r="C8581" s="835">
        <v>45901</v>
      </c>
      <c r="D8581" s="731" t="s">
        <v>16</v>
      </c>
      <c r="E8581" s="836" t="s">
        <v>15963</v>
      </c>
      <c r="F8581" s="836" t="s">
        <v>22</v>
      </c>
      <c r="G8581" s="833" t="s">
        <v>23</v>
      </c>
      <c r="H8581" s="153" t="s">
        <v>16041</v>
      </c>
      <c r="I8581" s="839">
        <v>45902</v>
      </c>
      <c r="J8581" s="920">
        <v>75.900000000000006</v>
      </c>
    </row>
    <row r="8582" spans="1:22" s="179" customFormat="1" ht="75.75" hidden="1" thickBot="1">
      <c r="A8582" s="203">
        <v>2019141051</v>
      </c>
      <c r="B8582" s="813" t="s">
        <v>9</v>
      </c>
      <c r="C8582" s="835">
        <v>45901</v>
      </c>
      <c r="D8582" s="773" t="s">
        <v>28</v>
      </c>
      <c r="E8582" s="836" t="s">
        <v>15964</v>
      </c>
      <c r="F8582" s="836" t="s">
        <v>30</v>
      </c>
      <c r="G8582" s="836" t="s">
        <v>13</v>
      </c>
      <c r="H8582" s="153" t="s">
        <v>16009</v>
      </c>
      <c r="I8582" s="839">
        <v>45908</v>
      </c>
    </row>
    <row r="8583" spans="1:22" s="179" customFormat="1" ht="75.75" hidden="1" thickBot="1">
      <c r="A8583" s="877">
        <v>2019141053</v>
      </c>
      <c r="B8583" s="813" t="s">
        <v>9</v>
      </c>
      <c r="C8583" s="845">
        <v>45901</v>
      </c>
      <c r="D8583" s="775" t="s">
        <v>16</v>
      </c>
      <c r="E8583" s="846" t="s">
        <v>15965</v>
      </c>
      <c r="F8583" s="846" t="s">
        <v>30</v>
      </c>
      <c r="G8583" s="846" t="s">
        <v>23</v>
      </c>
      <c r="H8583" s="153" t="s">
        <v>15957</v>
      </c>
      <c r="I8583" s="845">
        <v>45902</v>
      </c>
    </row>
    <row r="8584" spans="1:22" s="179" customFormat="1" ht="45.75" hidden="1" thickBot="1">
      <c r="A8584" s="877">
        <v>2019141063</v>
      </c>
      <c r="B8584" s="813" t="s">
        <v>9</v>
      </c>
      <c r="C8584" s="845">
        <v>45901</v>
      </c>
      <c r="D8584" s="775" t="s">
        <v>28</v>
      </c>
      <c r="E8584" s="846" t="s">
        <v>15966</v>
      </c>
      <c r="F8584" s="846" t="s">
        <v>146</v>
      </c>
      <c r="G8584" s="846" t="s">
        <v>49</v>
      </c>
      <c r="H8584" s="153" t="s">
        <v>15972</v>
      </c>
      <c r="I8584" s="845">
        <v>45908</v>
      </c>
    </row>
    <row r="8585" spans="1:22" s="179" customFormat="1" ht="60.75" hidden="1" thickBot="1">
      <c r="A8585" s="877">
        <v>2019141068</v>
      </c>
      <c r="B8585" s="812" t="s">
        <v>9</v>
      </c>
      <c r="C8585" s="845">
        <v>45901</v>
      </c>
      <c r="D8585" s="775" t="s">
        <v>16</v>
      </c>
      <c r="E8585" s="846" t="s">
        <v>15967</v>
      </c>
      <c r="F8585" s="846" t="s">
        <v>30</v>
      </c>
      <c r="G8585" s="833" t="s">
        <v>23</v>
      </c>
      <c r="H8585" s="153" t="s">
        <v>15972</v>
      </c>
      <c r="I8585" s="845">
        <v>45902</v>
      </c>
    </row>
    <row r="8586" spans="1:22" s="179" customFormat="1" ht="14.25" hidden="1" customHeight="1" thickBot="1">
      <c r="A8586" s="838">
        <v>2019110531</v>
      </c>
      <c r="B8586" s="725" t="s">
        <v>155</v>
      </c>
      <c r="C8586" s="839">
        <v>45901</v>
      </c>
      <c r="D8586" s="716" t="s">
        <v>10</v>
      </c>
      <c r="E8586" s="840" t="s">
        <v>15968</v>
      </c>
      <c r="F8586" s="840" t="s">
        <v>30</v>
      </c>
      <c r="G8586" s="840" t="s">
        <v>19</v>
      </c>
      <c r="H8586" s="840" t="s">
        <v>157</v>
      </c>
      <c r="I8586" s="839">
        <v>45916</v>
      </c>
      <c r="J8586" s="841"/>
      <c r="K8586" s="840" t="s">
        <v>15954</v>
      </c>
      <c r="L8586" s="840" t="s">
        <v>15954</v>
      </c>
      <c r="M8586" s="842" t="s">
        <v>15954</v>
      </c>
      <c r="N8586" s="840" t="s">
        <v>15954</v>
      </c>
      <c r="O8586" s="840" t="s">
        <v>15954</v>
      </c>
      <c r="P8586" s="839">
        <v>45901</v>
      </c>
      <c r="Q8586" s="842" t="s">
        <v>15959</v>
      </c>
      <c r="R8586" s="842">
        <v>2025</v>
      </c>
      <c r="S8586" s="840"/>
      <c r="T8586" s="841"/>
      <c r="U8586" s="843"/>
      <c r="V8586" s="843"/>
    </row>
    <row r="8587" spans="1:22" s="179" customFormat="1" ht="30.75" hidden="1" thickBot="1">
      <c r="A8587" s="844">
        <v>2019141073</v>
      </c>
      <c r="B8587" s="812" t="s">
        <v>9</v>
      </c>
      <c r="C8587" s="845">
        <v>45901</v>
      </c>
      <c r="D8587" s="775" t="s">
        <v>16</v>
      </c>
      <c r="E8587" s="846" t="s">
        <v>15969</v>
      </c>
      <c r="F8587" s="846" t="s">
        <v>30</v>
      </c>
      <c r="G8587" s="833" t="s">
        <v>23</v>
      </c>
      <c r="H8587" s="153" t="s">
        <v>15987</v>
      </c>
      <c r="I8587" s="845">
        <v>45902</v>
      </c>
    </row>
    <row r="8588" spans="1:22" s="179" customFormat="1" ht="14.25" hidden="1" customHeight="1" thickBot="1">
      <c r="A8588" s="848">
        <v>2019141143</v>
      </c>
      <c r="B8588" s="725" t="s">
        <v>155</v>
      </c>
      <c r="C8588" s="849">
        <v>45902</v>
      </c>
      <c r="D8588" s="716" t="s">
        <v>10</v>
      </c>
      <c r="E8588" s="850" t="s">
        <v>15975</v>
      </c>
      <c r="F8588" s="850" t="s">
        <v>34</v>
      </c>
      <c r="G8588" s="850" t="s">
        <v>23</v>
      </c>
      <c r="H8588" s="850" t="s">
        <v>157</v>
      </c>
      <c r="I8588" s="849">
        <v>45917</v>
      </c>
      <c r="J8588" s="851"/>
      <c r="K8588" s="850" t="s">
        <v>15954</v>
      </c>
      <c r="L8588" s="850" t="s">
        <v>15954</v>
      </c>
      <c r="M8588" s="852" t="s">
        <v>15954</v>
      </c>
      <c r="N8588" s="850" t="s">
        <v>15954</v>
      </c>
      <c r="O8588" s="850" t="s">
        <v>15954</v>
      </c>
      <c r="P8588" s="849">
        <v>45902</v>
      </c>
      <c r="Q8588" s="852" t="s">
        <v>15959</v>
      </c>
      <c r="R8588" s="852">
        <v>2025</v>
      </c>
      <c r="S8588" s="850"/>
      <c r="T8588" s="851"/>
      <c r="U8588" s="853"/>
      <c r="V8588" s="853"/>
    </row>
    <row r="8589" spans="1:22" s="179" customFormat="1" ht="14.25" hidden="1" customHeight="1" thickBot="1">
      <c r="A8589" s="848">
        <v>2019141097</v>
      </c>
      <c r="B8589" s="725" t="s">
        <v>155</v>
      </c>
      <c r="C8589" s="849">
        <v>45902</v>
      </c>
      <c r="D8589" s="716" t="s">
        <v>10</v>
      </c>
      <c r="E8589" s="850" t="s">
        <v>15976</v>
      </c>
      <c r="F8589" s="850" t="s">
        <v>34</v>
      </c>
      <c r="G8589" s="850" t="s">
        <v>13</v>
      </c>
      <c r="H8589" s="850" t="s">
        <v>157</v>
      </c>
      <c r="I8589" s="849">
        <v>45917</v>
      </c>
    </row>
    <row r="8590" spans="1:22" s="179" customFormat="1" ht="30.75" hidden="1" thickBot="1">
      <c r="A8590" s="854">
        <v>2019141102</v>
      </c>
      <c r="B8590" s="813" t="s">
        <v>9</v>
      </c>
      <c r="C8590" s="855">
        <v>45902</v>
      </c>
      <c r="D8590" s="792" t="s">
        <v>28</v>
      </c>
      <c r="E8590" s="856" t="s">
        <v>15977</v>
      </c>
      <c r="F8590" s="856" t="s">
        <v>34</v>
      </c>
      <c r="G8590" s="856" t="s">
        <v>13</v>
      </c>
      <c r="H8590" s="153" t="s">
        <v>16209</v>
      </c>
      <c r="I8590" s="855">
        <v>45909</v>
      </c>
      <c r="J8590" s="920">
        <v>0</v>
      </c>
    </row>
    <row r="8591" spans="1:22" s="179" customFormat="1" ht="45.75" hidden="1" thickBot="1">
      <c r="A8591" s="913">
        <v>2019141103</v>
      </c>
      <c r="B8591" s="254" t="s">
        <v>9</v>
      </c>
      <c r="C8591" s="855">
        <v>45902</v>
      </c>
      <c r="D8591" s="792" t="s">
        <v>28</v>
      </c>
      <c r="E8591" s="856" t="s">
        <v>15979</v>
      </c>
      <c r="F8591" s="856" t="s">
        <v>22</v>
      </c>
      <c r="G8591" s="846" t="s">
        <v>23</v>
      </c>
      <c r="H8591" s="153" t="s">
        <v>16209</v>
      </c>
      <c r="I8591" s="855">
        <v>45909</v>
      </c>
      <c r="J8591" s="920">
        <v>0</v>
      </c>
    </row>
    <row r="8592" spans="1:22" s="179" customFormat="1" ht="45.75" hidden="1" thickBot="1">
      <c r="A8592" s="913">
        <v>2019141114</v>
      </c>
      <c r="B8592" s="813" t="s">
        <v>9</v>
      </c>
      <c r="C8592" s="855">
        <v>45902</v>
      </c>
      <c r="D8592" s="792" t="s">
        <v>28</v>
      </c>
      <c r="E8592" s="856" t="s">
        <v>15980</v>
      </c>
      <c r="F8592" s="856" t="s">
        <v>30</v>
      </c>
      <c r="G8592" s="856" t="s">
        <v>49</v>
      </c>
      <c r="H8592" s="153" t="s">
        <v>16048</v>
      </c>
      <c r="I8592" s="855">
        <v>45909</v>
      </c>
      <c r="J8592" s="920">
        <v>0</v>
      </c>
    </row>
    <row r="8593" spans="1:22" s="179" customFormat="1" ht="14.25" hidden="1" customHeight="1" thickBot="1">
      <c r="A8593" s="854">
        <v>2019141086</v>
      </c>
      <c r="B8593" s="759" t="s">
        <v>155</v>
      </c>
      <c r="C8593" s="855">
        <v>45902</v>
      </c>
      <c r="D8593" s="760" t="s">
        <v>10</v>
      </c>
      <c r="E8593" s="856" t="s">
        <v>15981</v>
      </c>
      <c r="F8593" s="856" t="s">
        <v>22</v>
      </c>
      <c r="G8593" s="856" t="s">
        <v>26</v>
      </c>
      <c r="H8593" s="856" t="s">
        <v>157</v>
      </c>
      <c r="I8593" s="855">
        <v>45917</v>
      </c>
    </row>
    <row r="8594" spans="1:22" s="179" customFormat="1" ht="30.75" hidden="1" thickBot="1">
      <c r="A8594" s="935">
        <v>2019141152</v>
      </c>
      <c r="B8594" s="254" t="s">
        <v>9</v>
      </c>
      <c r="C8594" s="845">
        <v>45902</v>
      </c>
      <c r="D8594" s="775" t="s">
        <v>16</v>
      </c>
      <c r="E8594" s="846" t="s">
        <v>15982</v>
      </c>
      <c r="F8594" s="846" t="s">
        <v>22</v>
      </c>
      <c r="G8594" s="846" t="s">
        <v>23</v>
      </c>
      <c r="H8594" s="153" t="s">
        <v>16009</v>
      </c>
      <c r="I8594" s="845">
        <v>45903</v>
      </c>
      <c r="J8594" s="920">
        <v>0</v>
      </c>
    </row>
    <row r="8595" spans="1:22" s="179" customFormat="1" ht="14.25" hidden="1" customHeight="1" thickBot="1">
      <c r="A8595" s="848">
        <v>2019141087</v>
      </c>
      <c r="B8595" s="725" t="s">
        <v>155</v>
      </c>
      <c r="C8595" s="849">
        <v>45902</v>
      </c>
      <c r="D8595" s="731" t="s">
        <v>16</v>
      </c>
      <c r="E8595" s="850" t="s">
        <v>15983</v>
      </c>
      <c r="F8595" s="850" t="s">
        <v>34</v>
      </c>
      <c r="G8595" s="850" t="s">
        <v>13</v>
      </c>
      <c r="H8595" s="850" t="s">
        <v>157</v>
      </c>
      <c r="I8595" s="849">
        <v>45903</v>
      </c>
      <c r="J8595" s="850" t="s">
        <v>15984</v>
      </c>
      <c r="K8595" s="850" t="s">
        <v>15954</v>
      </c>
      <c r="L8595" s="850" t="s">
        <v>15954</v>
      </c>
      <c r="M8595" s="852" t="s">
        <v>15954</v>
      </c>
      <c r="N8595" s="850" t="s">
        <v>15954</v>
      </c>
      <c r="O8595" s="850" t="s">
        <v>15954</v>
      </c>
      <c r="P8595" s="851"/>
      <c r="Q8595" s="852" t="s">
        <v>15978</v>
      </c>
      <c r="R8595" s="852">
        <v>1899</v>
      </c>
      <c r="S8595" s="850"/>
      <c r="T8595" s="851"/>
      <c r="U8595" s="853"/>
      <c r="V8595" s="853"/>
    </row>
    <row r="8596" spans="1:22" s="179" customFormat="1" ht="45.75" thickBot="1">
      <c r="A8596" s="877">
        <v>2019141157</v>
      </c>
      <c r="B8596" s="804" t="s">
        <v>1210</v>
      </c>
      <c r="C8596" s="845">
        <v>45903</v>
      </c>
      <c r="D8596" s="775" t="s">
        <v>16</v>
      </c>
      <c r="E8596" s="846" t="s">
        <v>15988</v>
      </c>
      <c r="F8596" s="846" t="s">
        <v>30</v>
      </c>
      <c r="G8596" s="846" t="s">
        <v>49</v>
      </c>
      <c r="H8596" s="153" t="s">
        <v>16240</v>
      </c>
      <c r="I8596" s="845">
        <v>45904</v>
      </c>
      <c r="J8596" s="920">
        <v>0</v>
      </c>
    </row>
    <row r="8597" spans="1:22" s="179" customFormat="1" ht="30.75" thickBot="1">
      <c r="A8597" s="913">
        <v>2019141159</v>
      </c>
      <c r="B8597" s="795" t="s">
        <v>2996</v>
      </c>
      <c r="C8597" s="855">
        <v>45903</v>
      </c>
      <c r="D8597" s="792" t="s">
        <v>28</v>
      </c>
      <c r="E8597" s="856" t="s">
        <v>15989</v>
      </c>
      <c r="F8597" s="856" t="s">
        <v>30</v>
      </c>
      <c r="G8597" s="865" t="s">
        <v>13873</v>
      </c>
      <c r="H8597" s="118" t="s">
        <v>16226</v>
      </c>
      <c r="I8597" s="855">
        <v>45910</v>
      </c>
      <c r="J8597" s="920">
        <v>0</v>
      </c>
    </row>
    <row r="8598" spans="1:22" s="179" customFormat="1" ht="60.75" hidden="1" thickBot="1">
      <c r="A8598" s="935">
        <v>2019141178</v>
      </c>
      <c r="B8598" s="254" t="s">
        <v>9</v>
      </c>
      <c r="C8598" s="845">
        <v>45903</v>
      </c>
      <c r="D8598" s="775" t="s">
        <v>16</v>
      </c>
      <c r="E8598" s="846" t="s">
        <v>15990</v>
      </c>
      <c r="F8598" s="846" t="s">
        <v>34</v>
      </c>
      <c r="G8598" s="846" t="s">
        <v>23</v>
      </c>
      <c r="H8598" s="153" t="s">
        <v>16209</v>
      </c>
      <c r="I8598" s="845">
        <v>45904</v>
      </c>
      <c r="J8598" s="920">
        <v>0</v>
      </c>
    </row>
    <row r="8599" spans="1:22" s="179" customFormat="1" ht="14.25" hidden="1" customHeight="1" thickBot="1">
      <c r="A8599" s="863">
        <v>2019141181</v>
      </c>
      <c r="B8599" s="759" t="s">
        <v>155</v>
      </c>
      <c r="C8599" s="864">
        <v>45903</v>
      </c>
      <c r="D8599" s="760" t="s">
        <v>10</v>
      </c>
      <c r="E8599" s="865" t="s">
        <v>15991</v>
      </c>
      <c r="F8599" s="865" t="s">
        <v>30</v>
      </c>
      <c r="G8599" s="865" t="s">
        <v>19</v>
      </c>
      <c r="H8599" s="865" t="s">
        <v>3166</v>
      </c>
      <c r="I8599" s="864">
        <v>45918</v>
      </c>
    </row>
    <row r="8600" spans="1:22" s="179" customFormat="1" ht="45.75" hidden="1" thickBot="1">
      <c r="A8600" s="913">
        <v>2019141182</v>
      </c>
      <c r="B8600" s="813" t="s">
        <v>9</v>
      </c>
      <c r="C8600" s="855">
        <v>45903</v>
      </c>
      <c r="D8600" s="792" t="s">
        <v>28</v>
      </c>
      <c r="E8600" s="856" t="s">
        <v>15992</v>
      </c>
      <c r="F8600" s="856" t="s">
        <v>30</v>
      </c>
      <c r="G8600" s="865" t="s">
        <v>49</v>
      </c>
      <c r="H8600" s="153" t="s">
        <v>16048</v>
      </c>
      <c r="I8600" s="855">
        <v>45910</v>
      </c>
      <c r="J8600" s="920">
        <v>0</v>
      </c>
    </row>
    <row r="8601" spans="1:22" s="179" customFormat="1" ht="30.75" thickBot="1">
      <c r="A8601" s="983">
        <v>2019141195</v>
      </c>
      <c r="B8601" s="804" t="s">
        <v>1210</v>
      </c>
      <c r="C8601" s="855">
        <v>45903</v>
      </c>
      <c r="D8601" s="792" t="s">
        <v>28</v>
      </c>
      <c r="E8601" s="856" t="s">
        <v>15993</v>
      </c>
      <c r="F8601" s="856" t="s">
        <v>30</v>
      </c>
      <c r="G8601" s="865" t="s">
        <v>49</v>
      </c>
      <c r="H8601" s="153" t="s">
        <v>16324</v>
      </c>
      <c r="I8601" s="855">
        <v>45910</v>
      </c>
      <c r="J8601" s="920">
        <v>0</v>
      </c>
    </row>
    <row r="8602" spans="1:22" s="179" customFormat="1" ht="14.25" hidden="1" customHeight="1" thickBot="1">
      <c r="A8602" s="857">
        <v>2019141202</v>
      </c>
      <c r="B8602" s="725" t="s">
        <v>155</v>
      </c>
      <c r="C8602" s="858">
        <v>45903</v>
      </c>
      <c r="D8602" s="773" t="s">
        <v>28</v>
      </c>
      <c r="E8602" s="859" t="s">
        <v>15997</v>
      </c>
      <c r="F8602" s="859" t="s">
        <v>22</v>
      </c>
      <c r="G8602" s="859" t="s">
        <v>23</v>
      </c>
      <c r="H8602" s="859" t="s">
        <v>157</v>
      </c>
      <c r="I8602" s="858">
        <v>45910</v>
      </c>
      <c r="J8602" s="859" t="s">
        <v>15984</v>
      </c>
      <c r="K8602" s="859" t="s">
        <v>15954</v>
      </c>
      <c r="L8602" s="859" t="s">
        <v>15954</v>
      </c>
      <c r="M8602" s="861" t="s">
        <v>15954</v>
      </c>
      <c r="N8602" s="859" t="s">
        <v>15954</v>
      </c>
      <c r="O8602" s="859" t="s">
        <v>15954</v>
      </c>
      <c r="P8602" s="858">
        <v>45903</v>
      </c>
      <c r="Q8602" s="861" t="s">
        <v>15959</v>
      </c>
      <c r="R8602" s="861">
        <v>2025</v>
      </c>
      <c r="S8602" s="859"/>
      <c r="T8602" s="868" t="s">
        <v>15998</v>
      </c>
      <c r="U8602" s="862"/>
      <c r="V8602" s="862"/>
    </row>
    <row r="8603" spans="1:22" s="179" customFormat="1" ht="14.25" hidden="1" customHeight="1" thickBot="1">
      <c r="A8603" s="863">
        <v>2019141204</v>
      </c>
      <c r="B8603" s="759" t="s">
        <v>155</v>
      </c>
      <c r="C8603" s="864">
        <v>45903</v>
      </c>
      <c r="D8603" s="775" t="s">
        <v>16</v>
      </c>
      <c r="E8603" s="865" t="s">
        <v>15999</v>
      </c>
      <c r="F8603" s="865" t="s">
        <v>22</v>
      </c>
      <c r="G8603" s="865" t="s">
        <v>23</v>
      </c>
      <c r="H8603" s="865" t="s">
        <v>157</v>
      </c>
      <c r="I8603" s="864">
        <v>45904</v>
      </c>
      <c r="J8603" s="865" t="s">
        <v>15984</v>
      </c>
      <c r="K8603" s="865" t="s">
        <v>15954</v>
      </c>
      <c r="L8603" s="865" t="s">
        <v>15954</v>
      </c>
      <c r="M8603" s="867" t="s">
        <v>15954</v>
      </c>
      <c r="N8603" s="865" t="s">
        <v>15954</v>
      </c>
      <c r="O8603" s="865" t="s">
        <v>15954</v>
      </c>
      <c r="P8603" s="864">
        <v>45903</v>
      </c>
      <c r="Q8603" s="867" t="s">
        <v>15959</v>
      </c>
      <c r="R8603" s="867">
        <v>2025</v>
      </c>
      <c r="S8603" s="865"/>
      <c r="T8603" s="790" t="s">
        <v>16000</v>
      </c>
      <c r="U8603" s="862"/>
      <c r="V8603" s="862"/>
    </row>
    <row r="8604" spans="1:22" s="179" customFormat="1" ht="30.75" hidden="1" thickBot="1">
      <c r="A8604" s="936">
        <v>2019141179</v>
      </c>
      <c r="B8604" s="813" t="s">
        <v>9</v>
      </c>
      <c r="C8604" s="858">
        <v>45903</v>
      </c>
      <c r="D8604" s="773" t="s">
        <v>28</v>
      </c>
      <c r="E8604" s="859" t="s">
        <v>16001</v>
      </c>
      <c r="F8604" s="859" t="s">
        <v>30</v>
      </c>
      <c r="G8604" s="859" t="s">
        <v>13873</v>
      </c>
      <c r="H8604" s="153" t="s">
        <v>16029</v>
      </c>
      <c r="I8604" s="858">
        <v>45910</v>
      </c>
      <c r="J8604" s="920">
        <v>0</v>
      </c>
    </row>
    <row r="8605" spans="1:22" s="179" customFormat="1" ht="45.75" thickBot="1">
      <c r="A8605" s="984">
        <v>2019141220</v>
      </c>
      <c r="B8605" s="804" t="s">
        <v>1210</v>
      </c>
      <c r="C8605" s="864">
        <v>45903</v>
      </c>
      <c r="D8605" s="792" t="s">
        <v>28</v>
      </c>
      <c r="E8605" s="865" t="s">
        <v>16002</v>
      </c>
      <c r="F8605" s="865" t="s">
        <v>30</v>
      </c>
      <c r="G8605" s="865" t="s">
        <v>49</v>
      </c>
      <c r="H8605" s="153" t="s">
        <v>16324</v>
      </c>
      <c r="I8605" s="864">
        <v>45910</v>
      </c>
      <c r="J8605" s="920">
        <v>0</v>
      </c>
    </row>
    <row r="8606" spans="1:22" s="179" customFormat="1" ht="45.75" thickBot="1">
      <c r="A8606" s="937">
        <v>2019141225</v>
      </c>
      <c r="B8606" s="795" t="s">
        <v>2996</v>
      </c>
      <c r="C8606" s="864">
        <v>45903</v>
      </c>
      <c r="D8606" s="792" t="s">
        <v>28</v>
      </c>
      <c r="E8606" s="865" t="s">
        <v>16003</v>
      </c>
      <c r="F8606" s="865" t="s">
        <v>30</v>
      </c>
      <c r="G8606" s="865" t="s">
        <v>49</v>
      </c>
      <c r="H8606" s="153" t="s">
        <v>16340</v>
      </c>
      <c r="I8606" s="864">
        <v>45910</v>
      </c>
      <c r="J8606" s="920">
        <v>0</v>
      </c>
    </row>
    <row r="8607" spans="1:22" s="179" customFormat="1" ht="30.75" hidden="1" thickBot="1">
      <c r="A8607" s="857">
        <v>2019113684</v>
      </c>
      <c r="B8607" s="725" t="s">
        <v>155</v>
      </c>
      <c r="C8607" s="858">
        <v>45903</v>
      </c>
      <c r="D8607" s="716" t="s">
        <v>10</v>
      </c>
      <c r="E8607" s="859" t="s">
        <v>15883</v>
      </c>
      <c r="F8607" s="859" t="s">
        <v>30</v>
      </c>
      <c r="G8607" s="859" t="s">
        <v>23</v>
      </c>
      <c r="H8607" s="859" t="s">
        <v>157</v>
      </c>
      <c r="I8607" s="858">
        <v>45918</v>
      </c>
      <c r="J8607" s="860"/>
      <c r="K8607" s="859" t="s">
        <v>15954</v>
      </c>
      <c r="L8607" s="859" t="s">
        <v>15954</v>
      </c>
      <c r="M8607" s="861" t="s">
        <v>15954</v>
      </c>
      <c r="N8607" s="859" t="s">
        <v>15954</v>
      </c>
      <c r="O8607" s="859" t="s">
        <v>15954</v>
      </c>
      <c r="P8607" s="858">
        <v>45903</v>
      </c>
      <c r="Q8607" s="861" t="s">
        <v>15959</v>
      </c>
      <c r="R8607" s="861">
        <v>2025</v>
      </c>
      <c r="S8607" s="859"/>
      <c r="T8607" s="860"/>
      <c r="U8607" s="862"/>
      <c r="V8607" s="862"/>
    </row>
    <row r="8608" spans="1:22" s="179" customFormat="1" ht="30.75" hidden="1" thickBot="1">
      <c r="A8608" s="863">
        <v>2019112884</v>
      </c>
      <c r="B8608" s="759" t="s">
        <v>155</v>
      </c>
      <c r="C8608" s="864">
        <v>45903</v>
      </c>
      <c r="D8608" s="760" t="s">
        <v>10</v>
      </c>
      <c r="E8608" s="865" t="s">
        <v>15883</v>
      </c>
      <c r="F8608" s="865" t="s">
        <v>34</v>
      </c>
      <c r="G8608" s="865" t="s">
        <v>23</v>
      </c>
      <c r="H8608" s="865" t="s">
        <v>157</v>
      </c>
      <c r="I8608" s="864">
        <v>45918</v>
      </c>
      <c r="J8608" s="866"/>
      <c r="K8608" s="865" t="s">
        <v>15954</v>
      </c>
      <c r="L8608" s="865" t="s">
        <v>15954</v>
      </c>
      <c r="M8608" s="867" t="s">
        <v>15954</v>
      </c>
      <c r="N8608" s="865" t="s">
        <v>15954</v>
      </c>
      <c r="O8608" s="865" t="s">
        <v>15954</v>
      </c>
      <c r="P8608" s="864">
        <v>45903</v>
      </c>
      <c r="Q8608" s="867" t="s">
        <v>15959</v>
      </c>
      <c r="R8608" s="867">
        <v>2025</v>
      </c>
      <c r="S8608" s="865"/>
      <c r="T8608" s="866"/>
      <c r="U8608" s="862"/>
      <c r="V8608" s="862"/>
    </row>
    <row r="8609" spans="1:22" s="179" customFormat="1" ht="45.75" hidden="1" customHeight="1" thickBot="1">
      <c r="A8609" s="869">
        <v>2019140588</v>
      </c>
      <c r="B8609" s="725" t="s">
        <v>155</v>
      </c>
      <c r="C8609" s="870">
        <v>45903</v>
      </c>
      <c r="D8609" s="716" t="s">
        <v>10</v>
      </c>
      <c r="E8609" s="871" t="s">
        <v>16004</v>
      </c>
      <c r="F8609" s="871" t="s">
        <v>34</v>
      </c>
      <c r="G8609" s="871" t="s">
        <v>23</v>
      </c>
      <c r="H8609" s="871" t="s">
        <v>157</v>
      </c>
      <c r="I8609" s="870">
        <v>45918</v>
      </c>
      <c r="J8609" s="872"/>
      <c r="K8609" s="871" t="s">
        <v>15954</v>
      </c>
      <c r="L8609" s="871" t="s">
        <v>15954</v>
      </c>
      <c r="M8609" s="873" t="s">
        <v>15954</v>
      </c>
      <c r="N8609" s="871" t="s">
        <v>15954</v>
      </c>
      <c r="O8609" s="871" t="s">
        <v>15954</v>
      </c>
      <c r="P8609" s="870">
        <v>45903</v>
      </c>
      <c r="Q8609" s="873" t="s">
        <v>15959</v>
      </c>
      <c r="R8609" s="873">
        <v>2025</v>
      </c>
      <c r="S8609" s="871"/>
      <c r="T8609" s="872"/>
      <c r="U8609" s="874"/>
      <c r="V8609" s="874"/>
    </row>
    <row r="8610" spans="1:22" s="179" customFormat="1" ht="45.75" hidden="1" thickBot="1">
      <c r="A8610" s="937">
        <v>2019141268</v>
      </c>
      <c r="B8610" s="254" t="s">
        <v>9</v>
      </c>
      <c r="C8610" s="864">
        <v>45904</v>
      </c>
      <c r="D8610" s="792" t="s">
        <v>28</v>
      </c>
      <c r="E8610" s="865" t="s">
        <v>16010</v>
      </c>
      <c r="F8610" s="865" t="s">
        <v>22</v>
      </c>
      <c r="G8610" s="865" t="s">
        <v>13</v>
      </c>
      <c r="H8610" s="153" t="s">
        <v>16029</v>
      </c>
      <c r="I8610" s="864">
        <v>45911</v>
      </c>
      <c r="J8610" s="920">
        <v>92</v>
      </c>
    </row>
    <row r="8611" spans="1:22" s="179" customFormat="1" ht="45.75" thickBot="1">
      <c r="A8611" s="877">
        <v>2019141274</v>
      </c>
      <c r="B8611" s="795" t="s">
        <v>2996</v>
      </c>
      <c r="C8611" s="845">
        <v>45904</v>
      </c>
      <c r="D8611" s="775" t="s">
        <v>16</v>
      </c>
      <c r="E8611" s="934" t="s">
        <v>16011</v>
      </c>
      <c r="F8611" s="846" t="s">
        <v>30</v>
      </c>
      <c r="G8611" s="846" t="s">
        <v>23</v>
      </c>
      <c r="H8611" s="118" t="s">
        <v>16013</v>
      </c>
      <c r="I8611" s="845">
        <v>45905</v>
      </c>
      <c r="J8611" s="920">
        <v>0</v>
      </c>
    </row>
    <row r="8612" spans="1:22" s="179" customFormat="1" ht="30.75" thickBot="1">
      <c r="A8612" s="914">
        <v>2019141279</v>
      </c>
      <c r="B8612" s="804" t="s">
        <v>1210</v>
      </c>
      <c r="C8612" s="879">
        <v>45904</v>
      </c>
      <c r="D8612" s="792" t="s">
        <v>28</v>
      </c>
      <c r="E8612" s="880" t="s">
        <v>16012</v>
      </c>
      <c r="F8612" s="880" t="s">
        <v>30</v>
      </c>
      <c r="G8612" s="846" t="s">
        <v>23</v>
      </c>
      <c r="H8612" s="153" t="s">
        <v>16240</v>
      </c>
      <c r="I8612" s="879">
        <v>45911</v>
      </c>
      <c r="J8612" s="920">
        <v>1284</v>
      </c>
    </row>
    <row r="8613" spans="1:22" s="179" customFormat="1" ht="90.75" hidden="1" thickBot="1">
      <c r="A8613" s="914">
        <v>2019141292</v>
      </c>
      <c r="B8613" s="813" t="s">
        <v>9</v>
      </c>
      <c r="C8613" s="879">
        <v>45904</v>
      </c>
      <c r="D8613" s="792" t="s">
        <v>28</v>
      </c>
      <c r="E8613" s="880" t="s">
        <v>16014</v>
      </c>
      <c r="F8613" s="880" t="s">
        <v>34</v>
      </c>
      <c r="G8613" s="846" t="s">
        <v>23</v>
      </c>
      <c r="H8613" s="153" t="s">
        <v>16209</v>
      </c>
      <c r="I8613" s="879">
        <v>45911</v>
      </c>
      <c r="J8613" s="920">
        <v>0</v>
      </c>
    </row>
    <row r="8614" spans="1:22" s="179" customFormat="1" ht="75.75" thickBot="1">
      <c r="A8614" s="914">
        <v>2019141294</v>
      </c>
      <c r="B8614" s="795" t="s">
        <v>2996</v>
      </c>
      <c r="C8614" s="879">
        <v>45904</v>
      </c>
      <c r="D8614" s="792" t="s">
        <v>28</v>
      </c>
      <c r="E8614" s="880" t="s">
        <v>16015</v>
      </c>
      <c r="F8614" s="880" t="s">
        <v>34</v>
      </c>
      <c r="G8614" s="846" t="s">
        <v>23</v>
      </c>
      <c r="H8614" s="153" t="s">
        <v>16324</v>
      </c>
      <c r="I8614" s="879">
        <v>45911</v>
      </c>
      <c r="J8614" s="920">
        <v>0</v>
      </c>
    </row>
    <row r="8615" spans="1:22" s="179" customFormat="1" ht="14.25" hidden="1" customHeight="1" thickBot="1">
      <c r="A8615" s="869">
        <v>2019141296</v>
      </c>
      <c r="B8615" s="725" t="s">
        <v>155</v>
      </c>
      <c r="C8615" s="870">
        <v>45904</v>
      </c>
      <c r="D8615" s="716" t="s">
        <v>10</v>
      </c>
      <c r="E8615" s="871" t="s">
        <v>16016</v>
      </c>
      <c r="F8615" s="871" t="s">
        <v>22</v>
      </c>
      <c r="G8615" s="871" t="s">
        <v>23</v>
      </c>
      <c r="H8615" s="871" t="s">
        <v>157</v>
      </c>
      <c r="I8615" s="870">
        <v>45919</v>
      </c>
    </row>
    <row r="8616" spans="1:22" s="179" customFormat="1" ht="90.75" thickBot="1">
      <c r="A8616" s="914">
        <v>2019141304</v>
      </c>
      <c r="B8616" s="795" t="s">
        <v>2996</v>
      </c>
      <c r="C8616" s="879">
        <v>45904</v>
      </c>
      <c r="D8616" s="792" t="s">
        <v>28</v>
      </c>
      <c r="E8616" s="880" t="s">
        <v>16017</v>
      </c>
      <c r="F8616" s="880" t="s">
        <v>30</v>
      </c>
      <c r="G8616" s="846" t="s">
        <v>23</v>
      </c>
      <c r="H8616" s="118" t="s">
        <v>16330</v>
      </c>
      <c r="I8616" s="879">
        <v>45911</v>
      </c>
      <c r="J8616" s="920">
        <v>0</v>
      </c>
    </row>
    <row r="8617" spans="1:22" s="179" customFormat="1" ht="30.75" hidden="1" thickBot="1">
      <c r="A8617" s="935">
        <v>2019141310</v>
      </c>
      <c r="B8617" s="813" t="s">
        <v>9</v>
      </c>
      <c r="C8617" s="845">
        <v>45904</v>
      </c>
      <c r="D8617" s="775" t="s">
        <v>16</v>
      </c>
      <c r="E8617" s="846" t="s">
        <v>16018</v>
      </c>
      <c r="F8617" s="846" t="s">
        <v>34</v>
      </c>
      <c r="G8617" s="846" t="s">
        <v>23</v>
      </c>
      <c r="H8617" s="153" t="s">
        <v>16071</v>
      </c>
      <c r="I8617" s="845">
        <v>45905</v>
      </c>
      <c r="J8617" s="920">
        <v>0</v>
      </c>
    </row>
    <row r="8618" spans="1:22" s="179" customFormat="1" ht="30.75" hidden="1" thickBot="1">
      <c r="A8618" s="935">
        <v>2019141311</v>
      </c>
      <c r="B8618" s="254" t="s">
        <v>9</v>
      </c>
      <c r="C8618" s="845">
        <v>45904</v>
      </c>
      <c r="D8618" s="775" t="s">
        <v>16</v>
      </c>
      <c r="E8618" s="846" t="s">
        <v>16019</v>
      </c>
      <c r="F8618" s="846" t="s">
        <v>22</v>
      </c>
      <c r="G8618" s="846" t="s">
        <v>23</v>
      </c>
      <c r="H8618" s="153" t="s">
        <v>16071</v>
      </c>
      <c r="I8618" s="845">
        <v>45905</v>
      </c>
      <c r="J8618" s="920">
        <v>0</v>
      </c>
    </row>
    <row r="8619" spans="1:22" s="179" customFormat="1" ht="45.75" hidden="1" thickBot="1">
      <c r="A8619" s="878">
        <v>2019141315</v>
      </c>
      <c r="B8619" s="813" t="s">
        <v>9</v>
      </c>
      <c r="C8619" s="879">
        <v>45904</v>
      </c>
      <c r="D8619" s="792" t="s">
        <v>28</v>
      </c>
      <c r="E8619" s="880" t="s">
        <v>16020</v>
      </c>
      <c r="F8619" s="880" t="s">
        <v>34</v>
      </c>
      <c r="G8619" s="880" t="s">
        <v>49</v>
      </c>
      <c r="H8619" s="153" t="s">
        <v>16041</v>
      </c>
      <c r="I8619" s="879">
        <v>45911</v>
      </c>
      <c r="J8619" s="920">
        <v>0</v>
      </c>
    </row>
    <row r="8620" spans="1:22" s="179" customFormat="1" ht="14.25" hidden="1" customHeight="1" thickBot="1">
      <c r="A8620" s="869">
        <v>2019141322</v>
      </c>
      <c r="B8620" s="725" t="s">
        <v>155</v>
      </c>
      <c r="C8620" s="870">
        <v>45904</v>
      </c>
      <c r="D8620" s="822" t="s">
        <v>32</v>
      </c>
      <c r="E8620" s="871" t="s">
        <v>16021</v>
      </c>
      <c r="F8620" s="871" t="s">
        <v>30</v>
      </c>
      <c r="G8620" s="871" t="s">
        <v>116</v>
      </c>
      <c r="H8620" s="871" t="s">
        <v>157</v>
      </c>
      <c r="I8620" s="870">
        <v>45934</v>
      </c>
    </row>
    <row r="8621" spans="1:22" s="179" customFormat="1" ht="30.75" hidden="1" thickBot="1">
      <c r="A8621" s="914">
        <v>2019141324</v>
      </c>
      <c r="B8621" s="235" t="s">
        <v>9</v>
      </c>
      <c r="C8621" s="879">
        <v>45904</v>
      </c>
      <c r="D8621" s="792" t="s">
        <v>28</v>
      </c>
      <c r="E8621" s="880" t="s">
        <v>16022</v>
      </c>
      <c r="F8621" s="880" t="s">
        <v>30</v>
      </c>
      <c r="G8621" s="846" t="s">
        <v>23</v>
      </c>
      <c r="H8621" s="153" t="s">
        <v>16041</v>
      </c>
      <c r="I8621" s="879">
        <v>45911</v>
      </c>
      <c r="J8621" s="920">
        <v>33.020000000000003</v>
      </c>
    </row>
    <row r="8622" spans="1:22" s="179" customFormat="1" ht="60.75" hidden="1" thickBot="1">
      <c r="A8622" s="914">
        <v>2019141326</v>
      </c>
      <c r="B8622" s="812" t="s">
        <v>9</v>
      </c>
      <c r="C8622" s="879">
        <v>45904</v>
      </c>
      <c r="D8622" s="775" t="s">
        <v>16</v>
      </c>
      <c r="E8622" s="880" t="s">
        <v>16023</v>
      </c>
      <c r="F8622" s="880" t="s">
        <v>30</v>
      </c>
      <c r="G8622" s="846" t="s">
        <v>13</v>
      </c>
      <c r="H8622" s="153" t="s">
        <v>16029</v>
      </c>
      <c r="I8622" s="879">
        <v>45905</v>
      </c>
      <c r="J8622" s="920">
        <v>0</v>
      </c>
    </row>
    <row r="8623" spans="1:22" s="179" customFormat="1" ht="30.75" hidden="1" thickBot="1">
      <c r="A8623" s="869">
        <v>2019141336</v>
      </c>
      <c r="B8623" s="725" t="s">
        <v>155</v>
      </c>
      <c r="C8623" s="870">
        <v>45904</v>
      </c>
      <c r="D8623" s="716" t="s">
        <v>10</v>
      </c>
      <c r="E8623" s="871" t="s">
        <v>16024</v>
      </c>
      <c r="F8623" s="871" t="s">
        <v>22</v>
      </c>
      <c r="G8623" s="871" t="s">
        <v>23</v>
      </c>
      <c r="H8623" s="871" t="s">
        <v>157</v>
      </c>
      <c r="I8623" s="870">
        <v>45919</v>
      </c>
    </row>
    <row r="8624" spans="1:22" s="179" customFormat="1" ht="30.75" hidden="1" thickBot="1">
      <c r="A8624" s="878">
        <v>2019141338</v>
      </c>
      <c r="B8624" s="759" t="s">
        <v>155</v>
      </c>
      <c r="C8624" s="879">
        <v>45904</v>
      </c>
      <c r="D8624" s="775" t="s">
        <v>16</v>
      </c>
      <c r="E8624" s="880" t="s">
        <v>16025</v>
      </c>
      <c r="F8624" s="880" t="s">
        <v>22</v>
      </c>
      <c r="G8624" s="880" t="s">
        <v>23</v>
      </c>
      <c r="H8624" s="880" t="s">
        <v>157</v>
      </c>
      <c r="I8624" s="879">
        <v>45905</v>
      </c>
    </row>
    <row r="8625" spans="1:22" s="179" customFormat="1" ht="45.75" hidden="1" thickBot="1">
      <c r="A8625" s="878">
        <v>2019141339</v>
      </c>
      <c r="B8625" s="813" t="s">
        <v>9</v>
      </c>
      <c r="C8625" s="879">
        <v>45905</v>
      </c>
      <c r="D8625" s="775" t="s">
        <v>16</v>
      </c>
      <c r="E8625" s="880" t="s">
        <v>16026</v>
      </c>
      <c r="F8625" s="880" t="s">
        <v>30</v>
      </c>
      <c r="G8625" s="846" t="s">
        <v>13</v>
      </c>
      <c r="H8625" s="153" t="s">
        <v>16029</v>
      </c>
      <c r="I8625" s="879">
        <v>45906</v>
      </c>
    </row>
    <row r="8626" spans="1:22" s="179" customFormat="1" ht="30.75" hidden="1" thickBot="1">
      <c r="A8626" s="915">
        <v>2019141340</v>
      </c>
      <c r="B8626" s="812" t="s">
        <v>9</v>
      </c>
      <c r="C8626" s="887">
        <v>45905</v>
      </c>
      <c r="D8626" s="792" t="s">
        <v>28</v>
      </c>
      <c r="E8626" s="888" t="s">
        <v>16027</v>
      </c>
      <c r="F8626" s="888" t="s">
        <v>30</v>
      </c>
      <c r="G8626" s="888" t="s">
        <v>13</v>
      </c>
      <c r="H8626" s="153" t="s">
        <v>16029</v>
      </c>
      <c r="I8626" s="887">
        <v>45912</v>
      </c>
      <c r="J8626" s="920">
        <v>0</v>
      </c>
    </row>
    <row r="8627" spans="1:22" s="179" customFormat="1" ht="45.75" hidden="1" thickBot="1">
      <c r="A8627" s="915">
        <v>2019141342</v>
      </c>
      <c r="B8627" s="813" t="s">
        <v>9</v>
      </c>
      <c r="C8627" s="887">
        <v>45905</v>
      </c>
      <c r="D8627" s="775" t="s">
        <v>16</v>
      </c>
      <c r="E8627" s="888" t="s">
        <v>16028</v>
      </c>
      <c r="F8627" s="888" t="s">
        <v>30</v>
      </c>
      <c r="G8627" s="888" t="s">
        <v>13</v>
      </c>
      <c r="H8627" s="153" t="s">
        <v>16029</v>
      </c>
      <c r="I8627" s="887">
        <v>45906</v>
      </c>
      <c r="J8627" s="920">
        <v>0</v>
      </c>
    </row>
    <row r="8628" spans="1:22" s="179" customFormat="1" ht="30.75" hidden="1" thickBot="1">
      <c r="A8628" s="938">
        <v>2019141385</v>
      </c>
      <c r="B8628" s="254" t="s">
        <v>9</v>
      </c>
      <c r="C8628" s="882">
        <v>45905</v>
      </c>
      <c r="D8628" s="731" t="s">
        <v>16</v>
      </c>
      <c r="E8628" s="883" t="s">
        <v>16030</v>
      </c>
      <c r="F8628" s="883" t="s">
        <v>22</v>
      </c>
      <c r="G8628" s="883" t="s">
        <v>23</v>
      </c>
      <c r="H8628" s="153" t="s">
        <v>16071</v>
      </c>
      <c r="I8628" s="882">
        <v>45906</v>
      </c>
      <c r="J8628" s="920">
        <v>0</v>
      </c>
    </row>
    <row r="8629" spans="1:22" s="179" customFormat="1" ht="30.75" hidden="1" thickBot="1">
      <c r="A8629" s="985">
        <v>2019141386</v>
      </c>
      <c r="B8629" s="812" t="s">
        <v>9</v>
      </c>
      <c r="C8629" s="887">
        <v>45905</v>
      </c>
      <c r="D8629" s="775" t="s">
        <v>16</v>
      </c>
      <c r="E8629" s="888" t="s">
        <v>16031</v>
      </c>
      <c r="F8629" s="888" t="s">
        <v>22</v>
      </c>
      <c r="G8629" s="846" t="s">
        <v>23</v>
      </c>
      <c r="H8629" s="153" t="s">
        <v>16224</v>
      </c>
      <c r="I8629" s="887">
        <v>45906</v>
      </c>
      <c r="J8629" s="920">
        <v>0</v>
      </c>
    </row>
    <row r="8630" spans="1:22" s="179" customFormat="1" ht="60.75" hidden="1" thickBot="1">
      <c r="A8630" s="881">
        <v>2019141400</v>
      </c>
      <c r="B8630" s="725" t="s">
        <v>155</v>
      </c>
      <c r="C8630" s="882">
        <v>45905</v>
      </c>
      <c r="D8630" s="731" t="s">
        <v>16</v>
      </c>
      <c r="E8630" s="883" t="s">
        <v>16033</v>
      </c>
      <c r="F8630" s="883" t="s">
        <v>30</v>
      </c>
      <c r="G8630" s="883" t="s">
        <v>26</v>
      </c>
      <c r="H8630" s="883" t="s">
        <v>157</v>
      </c>
      <c r="I8630" s="882">
        <v>45906</v>
      </c>
      <c r="J8630" s="883" t="s">
        <v>15984</v>
      </c>
      <c r="K8630" s="883" t="s">
        <v>15954</v>
      </c>
      <c r="L8630" s="883" t="s">
        <v>15954</v>
      </c>
      <c r="M8630" s="884" t="s">
        <v>15954</v>
      </c>
      <c r="N8630" s="883" t="s">
        <v>15954</v>
      </c>
      <c r="O8630" s="883" t="s">
        <v>15954</v>
      </c>
      <c r="P8630" s="882">
        <v>45905</v>
      </c>
      <c r="Q8630" s="884" t="s">
        <v>15959</v>
      </c>
      <c r="R8630" s="884">
        <v>2025</v>
      </c>
      <c r="S8630" s="883"/>
      <c r="T8630" s="868" t="s">
        <v>16034</v>
      </c>
      <c r="U8630" s="885"/>
      <c r="V8630" s="885"/>
    </row>
    <row r="8631" spans="1:22" s="179" customFormat="1" ht="45.75" hidden="1" thickBot="1">
      <c r="A8631" s="886">
        <v>2019141404</v>
      </c>
      <c r="B8631" s="813" t="s">
        <v>9</v>
      </c>
      <c r="C8631" s="887">
        <v>45905</v>
      </c>
      <c r="D8631" s="775" t="s">
        <v>16</v>
      </c>
      <c r="E8631" s="888" t="s">
        <v>16032</v>
      </c>
      <c r="F8631" s="888" t="s">
        <v>30</v>
      </c>
      <c r="G8631" s="846" t="s">
        <v>23</v>
      </c>
      <c r="H8631" s="153" t="s">
        <v>16048</v>
      </c>
      <c r="I8631" s="887">
        <v>45906</v>
      </c>
    </row>
    <row r="8632" spans="1:22" s="179" customFormat="1" ht="75.75" thickBot="1">
      <c r="A8632" s="938">
        <v>2019141343</v>
      </c>
      <c r="B8632" s="801" t="s">
        <v>2996</v>
      </c>
      <c r="C8632" s="882">
        <v>45905</v>
      </c>
      <c r="D8632" s="773" t="s">
        <v>28</v>
      </c>
      <c r="E8632" s="883" t="s">
        <v>16035</v>
      </c>
      <c r="F8632" s="883" t="s">
        <v>30</v>
      </c>
      <c r="G8632" s="891" t="s">
        <v>13873</v>
      </c>
      <c r="H8632" s="118" t="s">
        <v>16069</v>
      </c>
      <c r="I8632" s="882">
        <v>45912</v>
      </c>
      <c r="J8632" s="920">
        <v>0</v>
      </c>
    </row>
    <row r="8633" spans="1:22" s="179" customFormat="1" ht="30.75" thickBot="1">
      <c r="A8633" s="939">
        <v>2019141354</v>
      </c>
      <c r="B8633" s="801" t="s">
        <v>2996</v>
      </c>
      <c r="C8633" s="889">
        <v>45905</v>
      </c>
      <c r="D8633" s="773" t="s">
        <v>28</v>
      </c>
      <c r="E8633" s="890" t="s">
        <v>16036</v>
      </c>
      <c r="F8633" s="890" t="s">
        <v>30</v>
      </c>
      <c r="G8633" s="891" t="s">
        <v>13873</v>
      </c>
      <c r="H8633" s="118" t="s">
        <v>16037</v>
      </c>
      <c r="I8633" s="889">
        <v>45912</v>
      </c>
      <c r="J8633" s="920">
        <v>0</v>
      </c>
    </row>
    <row r="8634" spans="1:22" s="179" customFormat="1" ht="14.25" hidden="1" customHeight="1" thickBot="1">
      <c r="A8634" s="892">
        <v>2019141419</v>
      </c>
      <c r="B8634" s="725" t="s">
        <v>155</v>
      </c>
      <c r="C8634" s="893">
        <v>45908</v>
      </c>
      <c r="D8634" s="716" t="s">
        <v>10</v>
      </c>
      <c r="E8634" s="894" t="s">
        <v>16039</v>
      </c>
      <c r="F8634" s="894" t="s">
        <v>30</v>
      </c>
      <c r="G8634" s="894" t="s">
        <v>19</v>
      </c>
      <c r="H8634" s="894" t="s">
        <v>157</v>
      </c>
      <c r="I8634" s="893">
        <v>45923</v>
      </c>
      <c r="J8634" s="894" t="s">
        <v>15984</v>
      </c>
      <c r="K8634" s="894" t="s">
        <v>15954</v>
      </c>
      <c r="L8634" s="894" t="s">
        <v>15954</v>
      </c>
      <c r="M8634" s="895" t="s">
        <v>15954</v>
      </c>
      <c r="N8634" s="894" t="s">
        <v>15954</v>
      </c>
      <c r="O8634" s="894" t="s">
        <v>15954</v>
      </c>
      <c r="P8634" s="893">
        <v>45908</v>
      </c>
      <c r="Q8634" s="895" t="s">
        <v>15959</v>
      </c>
      <c r="R8634" s="895">
        <v>2025</v>
      </c>
      <c r="S8634" s="894"/>
      <c r="T8634" s="896"/>
      <c r="U8634" s="897"/>
      <c r="V8634" s="897"/>
    </row>
    <row r="8635" spans="1:22" s="179" customFormat="1" ht="30.75" hidden="1" thickBot="1">
      <c r="A8635" s="916">
        <v>2019141420</v>
      </c>
      <c r="B8635" s="813" t="s">
        <v>9</v>
      </c>
      <c r="C8635" s="898">
        <v>45908</v>
      </c>
      <c r="D8635" s="775" t="s">
        <v>16</v>
      </c>
      <c r="E8635" s="899" t="s">
        <v>16040</v>
      </c>
      <c r="F8635" s="899" t="s">
        <v>30</v>
      </c>
      <c r="G8635" s="846" t="s">
        <v>23</v>
      </c>
      <c r="H8635" s="153" t="s">
        <v>16048</v>
      </c>
      <c r="I8635" s="898">
        <v>45909</v>
      </c>
      <c r="J8635" s="920">
        <v>0</v>
      </c>
    </row>
    <row r="8636" spans="1:22" s="179" customFormat="1" ht="14.25" hidden="1" customHeight="1" thickBot="1">
      <c r="A8636" s="892">
        <v>2019141438</v>
      </c>
      <c r="B8636" s="725" t="s">
        <v>155</v>
      </c>
      <c r="C8636" s="893">
        <v>45908</v>
      </c>
      <c r="D8636" s="773" t="s">
        <v>28</v>
      </c>
      <c r="E8636" s="894" t="s">
        <v>16042</v>
      </c>
      <c r="F8636" s="894" t="s">
        <v>30</v>
      </c>
      <c r="G8636" s="894" t="s">
        <v>19</v>
      </c>
      <c r="H8636" s="894" t="s">
        <v>157</v>
      </c>
      <c r="I8636" s="893">
        <v>45915</v>
      </c>
      <c r="J8636" s="894" t="s">
        <v>15984</v>
      </c>
      <c r="K8636" s="894" t="s">
        <v>15954</v>
      </c>
      <c r="L8636" s="894" t="s">
        <v>15954</v>
      </c>
      <c r="M8636" s="895" t="s">
        <v>15954</v>
      </c>
      <c r="N8636" s="894" t="s">
        <v>15954</v>
      </c>
      <c r="O8636" s="894" t="s">
        <v>15954</v>
      </c>
      <c r="P8636" s="893">
        <v>45908</v>
      </c>
      <c r="Q8636" s="895" t="s">
        <v>15959</v>
      </c>
      <c r="R8636" s="895">
        <v>2025</v>
      </c>
      <c r="S8636" s="894"/>
      <c r="T8636" s="868" t="s">
        <v>16043</v>
      </c>
      <c r="U8636" s="897"/>
      <c r="V8636" s="897"/>
    </row>
    <row r="8637" spans="1:22" s="179" customFormat="1" ht="23.25" hidden="1" thickBot="1">
      <c r="A8637" s="881">
        <v>2019141443</v>
      </c>
      <c r="B8637" s="900" t="s">
        <v>9</v>
      </c>
      <c r="C8637" s="882">
        <v>45908</v>
      </c>
      <c r="D8637" s="773" t="s">
        <v>28</v>
      </c>
      <c r="E8637" s="883" t="s">
        <v>16044</v>
      </c>
      <c r="F8637" s="883" t="s">
        <v>30</v>
      </c>
      <c r="G8637" s="891" t="s">
        <v>128</v>
      </c>
      <c r="H8637" s="153" t="s">
        <v>16041</v>
      </c>
      <c r="I8637" s="882">
        <v>45915</v>
      </c>
    </row>
    <row r="8638" spans="1:22" s="179" customFormat="1" ht="75.75" hidden="1" thickBot="1">
      <c r="A8638" s="939">
        <v>2019141454</v>
      </c>
      <c r="B8638" s="235" t="s">
        <v>9</v>
      </c>
      <c r="C8638" s="889">
        <v>45908</v>
      </c>
      <c r="D8638" s="773" t="s">
        <v>28</v>
      </c>
      <c r="E8638" s="890" t="s">
        <v>16045</v>
      </c>
      <c r="F8638" s="890" t="s">
        <v>30</v>
      </c>
      <c r="G8638" s="891" t="s">
        <v>23</v>
      </c>
      <c r="H8638" s="153" t="s">
        <v>16197</v>
      </c>
      <c r="I8638" s="889">
        <v>45915</v>
      </c>
      <c r="J8638" s="920">
        <v>0</v>
      </c>
    </row>
    <row r="8639" spans="1:22" s="179" customFormat="1" ht="30.75" thickBot="1">
      <c r="A8639" s="917">
        <v>2019141469</v>
      </c>
      <c r="B8639" s="801" t="s">
        <v>2996</v>
      </c>
      <c r="C8639" s="893">
        <v>45908</v>
      </c>
      <c r="D8639" s="731" t="s">
        <v>16</v>
      </c>
      <c r="E8639" s="894" t="s">
        <v>16047</v>
      </c>
      <c r="F8639" s="894" t="s">
        <v>30</v>
      </c>
      <c r="G8639" s="891" t="s">
        <v>23</v>
      </c>
      <c r="H8639" s="118" t="s">
        <v>16289</v>
      </c>
      <c r="I8639" s="893">
        <v>45909</v>
      </c>
      <c r="J8639" s="920">
        <v>0</v>
      </c>
    </row>
    <row r="8640" spans="1:22" s="179" customFormat="1" ht="60.75" hidden="1" thickBot="1">
      <c r="A8640" s="917">
        <v>2019141493</v>
      </c>
      <c r="B8640" s="813" t="s">
        <v>9</v>
      </c>
      <c r="C8640" s="893">
        <v>45909</v>
      </c>
      <c r="D8640" s="731" t="s">
        <v>16</v>
      </c>
      <c r="E8640" s="894" t="s">
        <v>16051</v>
      </c>
      <c r="F8640" s="894" t="s">
        <v>30</v>
      </c>
      <c r="G8640" s="891" t="s">
        <v>23</v>
      </c>
      <c r="H8640" s="153" t="s">
        <v>16048</v>
      </c>
      <c r="I8640" s="893">
        <v>45910</v>
      </c>
    </row>
    <row r="8641" spans="1:22" s="179" customFormat="1" ht="23.25" hidden="1" thickBot="1">
      <c r="A8641" s="901">
        <v>2019141501</v>
      </c>
      <c r="B8641" s="353" t="s">
        <v>9</v>
      </c>
      <c r="C8641" s="902">
        <v>45909</v>
      </c>
      <c r="D8641" s="731" t="s">
        <v>16</v>
      </c>
      <c r="E8641" s="903" t="s">
        <v>16061</v>
      </c>
      <c r="F8641" s="903" t="s">
        <v>30</v>
      </c>
      <c r="G8641" s="910" t="s">
        <v>13873</v>
      </c>
      <c r="H8641" s="153" t="s">
        <v>16071</v>
      </c>
      <c r="I8641" s="902">
        <v>45910</v>
      </c>
      <c r="J8641" s="920">
        <v>0</v>
      </c>
    </row>
    <row r="8642" spans="1:22" s="179" customFormat="1" ht="30.75" hidden="1" thickBot="1">
      <c r="A8642" s="918">
        <v>2019141518</v>
      </c>
      <c r="B8642" s="813" t="s">
        <v>9</v>
      </c>
      <c r="C8642" s="902">
        <v>45909</v>
      </c>
      <c r="D8642" s="716" t="s">
        <v>10</v>
      </c>
      <c r="E8642" s="903" t="s">
        <v>16052</v>
      </c>
      <c r="F8642" s="903" t="s">
        <v>22</v>
      </c>
      <c r="G8642" s="903" t="s">
        <v>23</v>
      </c>
      <c r="H8642" s="153" t="s">
        <v>16048</v>
      </c>
      <c r="I8642" s="902">
        <v>45924</v>
      </c>
      <c r="J8642" s="920">
        <v>0</v>
      </c>
    </row>
    <row r="8643" spans="1:22" s="179" customFormat="1" ht="30.75" thickBot="1">
      <c r="A8643" s="918">
        <v>2019141519</v>
      </c>
      <c r="B8643" s="801" t="s">
        <v>2996</v>
      </c>
      <c r="C8643" s="902">
        <v>45909</v>
      </c>
      <c r="D8643" s="773" t="s">
        <v>28</v>
      </c>
      <c r="E8643" s="903" t="s">
        <v>16055</v>
      </c>
      <c r="F8643" s="903" t="s">
        <v>22</v>
      </c>
      <c r="G8643" s="903" t="s">
        <v>128</v>
      </c>
      <c r="H8643" s="118" t="s">
        <v>16056</v>
      </c>
      <c r="I8643" s="902">
        <v>45916</v>
      </c>
      <c r="J8643" s="920">
        <v>0</v>
      </c>
    </row>
    <row r="8644" spans="1:22" s="179" customFormat="1" ht="45.75" thickBot="1">
      <c r="A8644" s="918">
        <v>2019141522</v>
      </c>
      <c r="B8644" s="801" t="s">
        <v>2996</v>
      </c>
      <c r="C8644" s="902">
        <v>45909</v>
      </c>
      <c r="D8644" s="773" t="s">
        <v>28</v>
      </c>
      <c r="E8644" s="903" t="s">
        <v>16059</v>
      </c>
      <c r="F8644" s="903" t="s">
        <v>34</v>
      </c>
      <c r="G8644" s="903" t="s">
        <v>49</v>
      </c>
      <c r="H8644" s="118" t="s">
        <v>16326</v>
      </c>
      <c r="I8644" s="902">
        <v>45916</v>
      </c>
      <c r="J8644" s="920">
        <v>0</v>
      </c>
    </row>
    <row r="8645" spans="1:22" s="179" customFormat="1" ht="60.75" thickBot="1">
      <c r="A8645" s="918">
        <v>2019141523</v>
      </c>
      <c r="B8645" s="905" t="s">
        <v>1210</v>
      </c>
      <c r="C8645" s="902">
        <v>45909</v>
      </c>
      <c r="D8645" s="773" t="s">
        <v>28</v>
      </c>
      <c r="E8645" s="903" t="s">
        <v>16058</v>
      </c>
      <c r="F8645" s="903" t="s">
        <v>30</v>
      </c>
      <c r="G8645" s="903" t="s">
        <v>49</v>
      </c>
      <c r="H8645" s="153" t="s">
        <v>16240</v>
      </c>
      <c r="I8645" s="902">
        <v>45916</v>
      </c>
      <c r="J8645" s="920">
        <v>0</v>
      </c>
    </row>
    <row r="8646" spans="1:22" s="179" customFormat="1" ht="15.75" hidden="1" thickBot="1">
      <c r="A8646" s="908">
        <v>2019141535</v>
      </c>
      <c r="B8646" s="725" t="s">
        <v>155</v>
      </c>
      <c r="C8646" s="909">
        <v>45909</v>
      </c>
      <c r="D8646" s="716" t="s">
        <v>10</v>
      </c>
      <c r="E8646" s="910" t="s">
        <v>16063</v>
      </c>
      <c r="F8646" s="910" t="s">
        <v>22</v>
      </c>
      <c r="G8646" s="910" t="s">
        <v>13873</v>
      </c>
      <c r="H8646" s="118" t="s">
        <v>157</v>
      </c>
      <c r="I8646" s="909">
        <v>45924</v>
      </c>
    </row>
    <row r="8647" spans="1:22" s="179" customFormat="1" ht="45.75" thickBot="1">
      <c r="A8647" s="919">
        <v>2019141536</v>
      </c>
      <c r="B8647" s="795" t="s">
        <v>2996</v>
      </c>
      <c r="C8647" s="911">
        <v>45910</v>
      </c>
      <c r="D8647" s="792" t="s">
        <v>28</v>
      </c>
      <c r="E8647" s="912" t="s">
        <v>16064</v>
      </c>
      <c r="F8647" s="912" t="s">
        <v>30</v>
      </c>
      <c r="G8647" s="903" t="s">
        <v>23</v>
      </c>
      <c r="H8647" s="118" t="s">
        <v>16068</v>
      </c>
      <c r="I8647" s="911">
        <v>45917</v>
      </c>
      <c r="J8647" s="920">
        <v>0</v>
      </c>
    </row>
    <row r="8648" spans="1:22" ht="45.75" hidden="1" thickBot="1">
      <c r="A8648" s="918">
        <v>2019141539</v>
      </c>
      <c r="B8648" s="235" t="s">
        <v>9</v>
      </c>
      <c r="C8648" s="902">
        <v>45909</v>
      </c>
      <c r="D8648" s="731" t="s">
        <v>16</v>
      </c>
      <c r="E8648" s="903" t="s">
        <v>16060</v>
      </c>
      <c r="F8648" s="903" t="s">
        <v>30</v>
      </c>
      <c r="G8648" s="903" t="s">
        <v>23</v>
      </c>
      <c r="H8648" s="153" t="s">
        <v>16197</v>
      </c>
      <c r="I8648" s="902">
        <v>45910</v>
      </c>
      <c r="J8648" s="920">
        <v>0</v>
      </c>
      <c r="K8648" s="179"/>
      <c r="L8648" s="179"/>
      <c r="M8648" s="179"/>
      <c r="N8648" s="179"/>
      <c r="O8648" s="179"/>
      <c r="P8648" s="179"/>
      <c r="Q8648" s="179"/>
      <c r="R8648" s="179"/>
      <c r="S8648" s="179"/>
      <c r="T8648" s="179"/>
      <c r="U8648" s="179"/>
      <c r="V8648" s="179"/>
    </row>
    <row r="8649" spans="1:22" s="179" customFormat="1" ht="60.75" thickBot="1">
      <c r="A8649" s="919">
        <v>2019141545</v>
      </c>
      <c r="B8649" s="795" t="s">
        <v>2996</v>
      </c>
      <c r="C8649" s="911">
        <v>45910</v>
      </c>
      <c r="D8649" s="792" t="s">
        <v>28</v>
      </c>
      <c r="E8649" s="912" t="s">
        <v>16065</v>
      </c>
      <c r="F8649" s="912" t="s">
        <v>22</v>
      </c>
      <c r="G8649" s="912" t="s">
        <v>13</v>
      </c>
      <c r="H8649" s="199" t="s">
        <v>16285</v>
      </c>
      <c r="I8649" s="911">
        <v>45917</v>
      </c>
      <c r="J8649" s="920">
        <v>0</v>
      </c>
    </row>
    <row r="8650" spans="1:22" s="179" customFormat="1" ht="60.75" thickBot="1">
      <c r="A8650" s="919">
        <v>2019141548</v>
      </c>
      <c r="B8650" s="795" t="s">
        <v>2996</v>
      </c>
      <c r="C8650" s="911">
        <v>45910</v>
      </c>
      <c r="D8650" s="792" t="s">
        <v>28</v>
      </c>
      <c r="E8650" s="912" t="s">
        <v>16066</v>
      </c>
      <c r="F8650" s="912" t="s">
        <v>22</v>
      </c>
      <c r="G8650" s="912" t="s">
        <v>23</v>
      </c>
      <c r="H8650" s="118" t="s">
        <v>16068</v>
      </c>
      <c r="I8650" s="911">
        <v>45917</v>
      </c>
      <c r="J8650" s="920">
        <v>0</v>
      </c>
    </row>
    <row r="8651" spans="1:22" s="179" customFormat="1" ht="30.75" hidden="1" thickBot="1">
      <c r="A8651" s="918">
        <v>2019141550</v>
      </c>
      <c r="B8651" s="813" t="s">
        <v>9</v>
      </c>
      <c r="C8651" s="902">
        <v>45909</v>
      </c>
      <c r="D8651" s="716" t="s">
        <v>10</v>
      </c>
      <c r="E8651" s="903" t="s">
        <v>16062</v>
      </c>
      <c r="F8651" s="903" t="s">
        <v>34</v>
      </c>
      <c r="G8651" s="903" t="s">
        <v>23</v>
      </c>
      <c r="H8651" s="153" t="s">
        <v>16048</v>
      </c>
      <c r="I8651" s="902">
        <v>45924</v>
      </c>
      <c r="J8651" s="920">
        <v>0</v>
      </c>
    </row>
    <row r="8652" spans="1:22" s="179" customFormat="1" ht="45.75" thickBot="1">
      <c r="A8652" s="940">
        <v>2019141551</v>
      </c>
      <c r="B8652" s="801" t="s">
        <v>2996</v>
      </c>
      <c r="C8652" s="909">
        <v>45910</v>
      </c>
      <c r="D8652" s="773" t="s">
        <v>28</v>
      </c>
      <c r="E8652" s="910" t="s">
        <v>16129</v>
      </c>
      <c r="F8652" s="910" t="s">
        <v>22</v>
      </c>
      <c r="G8652" s="910" t="s">
        <v>23</v>
      </c>
      <c r="H8652" s="118" t="s">
        <v>16068</v>
      </c>
      <c r="I8652" s="909">
        <v>45917</v>
      </c>
      <c r="J8652" s="920">
        <v>0</v>
      </c>
    </row>
    <row r="8653" spans="1:22" s="179" customFormat="1" ht="30.75" hidden="1" thickBot="1">
      <c r="A8653" s="919">
        <v>2019141559</v>
      </c>
      <c r="B8653" s="813" t="s">
        <v>9</v>
      </c>
      <c r="C8653" s="911">
        <v>45909</v>
      </c>
      <c r="D8653" s="792" t="s">
        <v>28</v>
      </c>
      <c r="E8653" s="912" t="s">
        <v>16067</v>
      </c>
      <c r="F8653" s="912" t="s">
        <v>30</v>
      </c>
      <c r="G8653" s="912" t="s">
        <v>13873</v>
      </c>
      <c r="H8653" s="153" t="s">
        <v>16048</v>
      </c>
      <c r="I8653" s="911">
        <v>45916</v>
      </c>
      <c r="J8653" s="920">
        <v>0</v>
      </c>
    </row>
    <row r="8654" spans="1:22" s="179" customFormat="1" ht="45.75" hidden="1" thickBot="1">
      <c r="A8654" s="940">
        <v>2019141566</v>
      </c>
      <c r="B8654" s="353" t="s">
        <v>9</v>
      </c>
      <c r="C8654" s="909">
        <v>45910</v>
      </c>
      <c r="D8654" s="731" t="s">
        <v>16</v>
      </c>
      <c r="E8654" s="910" t="s">
        <v>16131</v>
      </c>
      <c r="F8654" s="903" t="s">
        <v>34</v>
      </c>
      <c r="G8654" s="903" t="s">
        <v>23</v>
      </c>
      <c r="H8654" s="153" t="s">
        <v>16209</v>
      </c>
      <c r="I8654" s="909">
        <v>45911</v>
      </c>
      <c r="J8654" s="920">
        <v>0</v>
      </c>
    </row>
    <row r="8655" spans="1:22" s="179" customFormat="1" ht="30.75" hidden="1" thickBot="1">
      <c r="A8655" s="908">
        <v>2019141569</v>
      </c>
      <c r="B8655" s="725" t="s">
        <v>155</v>
      </c>
      <c r="C8655" s="909">
        <v>45910</v>
      </c>
      <c r="D8655" s="716" t="s">
        <v>10</v>
      </c>
      <c r="E8655" s="910" t="s">
        <v>16193</v>
      </c>
      <c r="F8655" s="910" t="s">
        <v>34</v>
      </c>
      <c r="G8655" s="910" t="s">
        <v>116</v>
      </c>
      <c r="H8655" s="910" t="s">
        <v>157</v>
      </c>
      <c r="I8655" s="909">
        <v>45925</v>
      </c>
    </row>
    <row r="8656" spans="1:22" s="179" customFormat="1" ht="60.75" thickBot="1">
      <c r="A8656" s="986">
        <v>2019141583</v>
      </c>
      <c r="B8656" s="905" t="s">
        <v>1210</v>
      </c>
      <c r="C8656" s="909">
        <v>45910</v>
      </c>
      <c r="D8656" s="773" t="s">
        <v>28</v>
      </c>
      <c r="E8656" s="910" t="s">
        <v>16130</v>
      </c>
      <c r="F8656" s="910" t="s">
        <v>30</v>
      </c>
      <c r="G8656" s="910" t="s">
        <v>23</v>
      </c>
      <c r="H8656" s="153" t="s">
        <v>16324</v>
      </c>
      <c r="I8656" s="909">
        <v>45917</v>
      </c>
      <c r="J8656" s="920">
        <v>0</v>
      </c>
    </row>
    <row r="8657" spans="1:10" s="179" customFormat="1" ht="45.75" hidden="1" thickBot="1">
      <c r="A8657" s="940">
        <v>2019141587</v>
      </c>
      <c r="B8657" s="900" t="s">
        <v>9</v>
      </c>
      <c r="C8657" s="909">
        <v>45910</v>
      </c>
      <c r="D8657" s="731" t="s">
        <v>16</v>
      </c>
      <c r="E8657" s="910" t="s">
        <v>16158</v>
      </c>
      <c r="F8657" s="910" t="s">
        <v>30</v>
      </c>
      <c r="G8657" s="925" t="s">
        <v>13873</v>
      </c>
      <c r="H8657" s="153" t="s">
        <v>16071</v>
      </c>
      <c r="I8657" s="909">
        <v>45911</v>
      </c>
      <c r="J8657" s="920">
        <v>0</v>
      </c>
    </row>
    <row r="8658" spans="1:10" s="179" customFormat="1" ht="30.75" hidden="1" customHeight="1" thickBot="1">
      <c r="A8658" s="908">
        <v>2019141592</v>
      </c>
      <c r="B8658" s="725" t="s">
        <v>155</v>
      </c>
      <c r="C8658" s="909">
        <v>45910</v>
      </c>
      <c r="D8658" s="716" t="s">
        <v>10</v>
      </c>
      <c r="E8658" s="910" t="s">
        <v>16190</v>
      </c>
      <c r="F8658" s="910" t="s">
        <v>30</v>
      </c>
      <c r="G8658" s="910" t="s">
        <v>23</v>
      </c>
      <c r="H8658" s="910" t="s">
        <v>157</v>
      </c>
      <c r="I8658" s="909">
        <v>45925</v>
      </c>
    </row>
    <row r="8659" spans="1:10" s="179" customFormat="1" ht="30.75" hidden="1" thickBot="1">
      <c r="A8659" s="940">
        <v>2019141622</v>
      </c>
      <c r="B8659" s="353" t="s">
        <v>9</v>
      </c>
      <c r="C8659" s="909">
        <v>45910</v>
      </c>
      <c r="D8659" s="731" t="s">
        <v>16</v>
      </c>
      <c r="E8659" s="910" t="s">
        <v>16192</v>
      </c>
      <c r="F8659" s="910" t="s">
        <v>30</v>
      </c>
      <c r="G8659" s="923" t="s">
        <v>23</v>
      </c>
      <c r="H8659" s="153" t="s">
        <v>16209</v>
      </c>
      <c r="I8659" s="909">
        <v>45911</v>
      </c>
      <c r="J8659" s="920">
        <v>0</v>
      </c>
    </row>
    <row r="8660" spans="1:10" s="179" customFormat="1" ht="45.75" hidden="1" thickBot="1">
      <c r="A8660" s="908">
        <v>2019141629</v>
      </c>
      <c r="B8660" s="900" t="s">
        <v>9</v>
      </c>
      <c r="C8660" s="909">
        <v>45911</v>
      </c>
      <c r="D8660" s="773" t="s">
        <v>28</v>
      </c>
      <c r="E8660" s="910" t="s">
        <v>16198</v>
      </c>
      <c r="F8660" s="910" t="s">
        <v>34</v>
      </c>
      <c r="G8660" s="910" t="s">
        <v>49</v>
      </c>
      <c r="H8660" s="153" t="s">
        <v>16209</v>
      </c>
      <c r="I8660" s="909">
        <v>45918</v>
      </c>
      <c r="J8660" s="920">
        <v>0</v>
      </c>
    </row>
    <row r="8661" spans="1:10" s="179" customFormat="1" ht="60.75" thickBot="1">
      <c r="A8661" s="942">
        <v>2019141639</v>
      </c>
      <c r="B8661" s="795" t="s">
        <v>2996</v>
      </c>
      <c r="C8661" s="922">
        <v>45911</v>
      </c>
      <c r="D8661" s="792" t="s">
        <v>28</v>
      </c>
      <c r="E8661" s="923" t="s">
        <v>16199</v>
      </c>
      <c r="F8661" s="923" t="s">
        <v>34</v>
      </c>
      <c r="G8661" s="923" t="s">
        <v>23</v>
      </c>
      <c r="H8661" s="118" t="s">
        <v>16194</v>
      </c>
      <c r="I8661" s="922">
        <v>45918</v>
      </c>
      <c r="J8661" s="920">
        <v>0</v>
      </c>
    </row>
    <row r="8662" spans="1:10" s="179" customFormat="1" ht="75.75" hidden="1" thickBot="1">
      <c r="A8662" s="942">
        <v>2019141642</v>
      </c>
      <c r="B8662" s="900" t="s">
        <v>9</v>
      </c>
      <c r="C8662" s="922">
        <v>45911</v>
      </c>
      <c r="D8662" s="792" t="s">
        <v>28</v>
      </c>
      <c r="E8662" s="923" t="s">
        <v>16200</v>
      </c>
      <c r="F8662" s="923" t="s">
        <v>22</v>
      </c>
      <c r="G8662" s="923" t="s">
        <v>23</v>
      </c>
      <c r="H8662" s="153" t="s">
        <v>16224</v>
      </c>
      <c r="I8662" s="922">
        <v>45918</v>
      </c>
      <c r="J8662" s="920">
        <v>0</v>
      </c>
    </row>
    <row r="8663" spans="1:10" s="179" customFormat="1" ht="45.75" thickBot="1">
      <c r="A8663" s="942">
        <v>2019141661</v>
      </c>
      <c r="B8663" s="905" t="s">
        <v>1210</v>
      </c>
      <c r="C8663" s="922">
        <v>45911</v>
      </c>
      <c r="D8663" s="792" t="s">
        <v>28</v>
      </c>
      <c r="E8663" s="923" t="s">
        <v>16201</v>
      </c>
      <c r="F8663" s="923" t="s">
        <v>30</v>
      </c>
      <c r="G8663" s="923" t="s">
        <v>23</v>
      </c>
      <c r="H8663" s="153" t="s">
        <v>16240</v>
      </c>
      <c r="I8663" s="922">
        <v>45918</v>
      </c>
      <c r="J8663" s="920">
        <v>0</v>
      </c>
    </row>
    <row r="8664" spans="1:10" s="179" customFormat="1" ht="90.75" thickBot="1">
      <c r="A8664" s="942">
        <v>2019141673</v>
      </c>
      <c r="B8664" s="795" t="s">
        <v>2996</v>
      </c>
      <c r="C8664" s="922">
        <v>45911</v>
      </c>
      <c r="D8664" s="792" t="s">
        <v>28</v>
      </c>
      <c r="E8664" s="923" t="s">
        <v>16202</v>
      </c>
      <c r="F8664" s="923" t="s">
        <v>30</v>
      </c>
      <c r="G8664" s="923" t="s">
        <v>13</v>
      </c>
      <c r="H8664" s="153" t="s">
        <v>16340</v>
      </c>
      <c r="I8664" s="922">
        <v>45918</v>
      </c>
      <c r="J8664" s="920">
        <v>0</v>
      </c>
    </row>
    <row r="8665" spans="1:10" s="179" customFormat="1" ht="45.75" hidden="1" thickBot="1">
      <c r="A8665" s="987">
        <v>2019141689</v>
      </c>
      <c r="B8665" s="353" t="s">
        <v>9</v>
      </c>
      <c r="C8665" s="924">
        <v>45911</v>
      </c>
      <c r="D8665" s="773" t="s">
        <v>28</v>
      </c>
      <c r="E8665" s="925" t="s">
        <v>16205</v>
      </c>
      <c r="F8665" s="925" t="s">
        <v>30</v>
      </c>
      <c r="G8665" s="927" t="s">
        <v>23</v>
      </c>
      <c r="H8665" s="153" t="s">
        <v>16223</v>
      </c>
      <c r="I8665" s="924">
        <v>45918</v>
      </c>
      <c r="J8665" s="920">
        <v>33.020000000000003</v>
      </c>
    </row>
    <row r="8666" spans="1:10" s="179" customFormat="1" ht="45.75" hidden="1" thickBot="1">
      <c r="A8666" s="987">
        <v>2019141698</v>
      </c>
      <c r="B8666" s="353" t="s">
        <v>9</v>
      </c>
      <c r="C8666" s="924">
        <v>45911</v>
      </c>
      <c r="D8666" s="773" t="s">
        <v>28</v>
      </c>
      <c r="E8666" s="925" t="s">
        <v>16206</v>
      </c>
      <c r="F8666" s="925" t="s">
        <v>30</v>
      </c>
      <c r="G8666" s="927" t="s">
        <v>23</v>
      </c>
      <c r="H8666" s="153" t="s">
        <v>16224</v>
      </c>
      <c r="I8666" s="924">
        <v>45918</v>
      </c>
      <c r="J8666" s="920">
        <v>0</v>
      </c>
    </row>
    <row r="8667" spans="1:10" s="179" customFormat="1" ht="60.75" thickBot="1">
      <c r="A8667" s="988">
        <v>2019134817</v>
      </c>
      <c r="B8667" s="905" t="s">
        <v>1210</v>
      </c>
      <c r="C8667" s="926">
        <v>45912</v>
      </c>
      <c r="D8667" s="731" t="s">
        <v>16</v>
      </c>
      <c r="E8667" s="927" t="s">
        <v>16211</v>
      </c>
      <c r="F8667" s="927" t="s">
        <v>34</v>
      </c>
      <c r="G8667" s="927" t="s">
        <v>23</v>
      </c>
      <c r="H8667" s="153" t="s">
        <v>16324</v>
      </c>
      <c r="I8667" s="926">
        <v>45913</v>
      </c>
      <c r="J8667" s="920">
        <v>0</v>
      </c>
    </row>
    <row r="8668" spans="1:10" s="179" customFormat="1" ht="75.75" thickBot="1">
      <c r="A8668" s="943">
        <v>2019141694</v>
      </c>
      <c r="B8668" s="795" t="s">
        <v>2996</v>
      </c>
      <c r="C8668" s="928">
        <v>45912</v>
      </c>
      <c r="D8668" s="792" t="s">
        <v>28</v>
      </c>
      <c r="E8668" s="929" t="s">
        <v>16212</v>
      </c>
      <c r="F8668" s="929" t="s">
        <v>30</v>
      </c>
      <c r="G8668" s="929" t="s">
        <v>13</v>
      </c>
      <c r="H8668" s="153" t="s">
        <v>16340</v>
      </c>
      <c r="I8668" s="928">
        <v>45919</v>
      </c>
      <c r="J8668" s="920">
        <v>0</v>
      </c>
    </row>
    <row r="8669" spans="1:10" s="179" customFormat="1" ht="75.75" thickBot="1">
      <c r="A8669" s="943">
        <v>2019141742</v>
      </c>
      <c r="B8669" s="795" t="s">
        <v>2996</v>
      </c>
      <c r="C8669" s="928">
        <v>45912</v>
      </c>
      <c r="D8669" s="792" t="s">
        <v>28</v>
      </c>
      <c r="E8669" s="929" t="s">
        <v>16213</v>
      </c>
      <c r="F8669" s="929" t="s">
        <v>30</v>
      </c>
      <c r="G8669" s="934" t="s">
        <v>13873</v>
      </c>
      <c r="H8669" s="118" t="s">
        <v>16208</v>
      </c>
      <c r="I8669" s="928">
        <v>45919</v>
      </c>
      <c r="J8669" s="920">
        <v>0</v>
      </c>
    </row>
    <row r="8670" spans="1:10" s="179" customFormat="1" ht="30.75" hidden="1" thickBot="1">
      <c r="A8670" s="989">
        <v>2019141748</v>
      </c>
      <c r="B8670" s="353" t="s">
        <v>9</v>
      </c>
      <c r="C8670" s="928">
        <v>45912</v>
      </c>
      <c r="D8670" s="775" t="s">
        <v>16</v>
      </c>
      <c r="E8670" s="929" t="s">
        <v>16214</v>
      </c>
      <c r="F8670" s="929" t="s">
        <v>30</v>
      </c>
      <c r="G8670" s="927" t="s">
        <v>23</v>
      </c>
      <c r="H8670" s="153" t="s">
        <v>16223</v>
      </c>
      <c r="I8670" s="928">
        <v>45913</v>
      </c>
      <c r="J8670" s="920">
        <v>0</v>
      </c>
    </row>
    <row r="8671" spans="1:10" s="179" customFormat="1" ht="30.75" hidden="1" thickBot="1">
      <c r="A8671" s="989">
        <v>2019141751</v>
      </c>
      <c r="B8671" s="353" t="s">
        <v>9</v>
      </c>
      <c r="C8671" s="928">
        <v>45912</v>
      </c>
      <c r="D8671" s="775" t="s">
        <v>16</v>
      </c>
      <c r="E8671" s="929" t="s">
        <v>16215</v>
      </c>
      <c r="F8671" s="929" t="s">
        <v>30</v>
      </c>
      <c r="G8671" s="927" t="s">
        <v>23</v>
      </c>
      <c r="H8671" s="153" t="s">
        <v>16223</v>
      </c>
      <c r="I8671" s="928">
        <v>45913</v>
      </c>
      <c r="J8671" s="920">
        <v>0</v>
      </c>
    </row>
    <row r="8672" spans="1:10" s="179" customFormat="1" ht="60.75" hidden="1" thickBot="1">
      <c r="A8672" s="989">
        <v>2019141752</v>
      </c>
      <c r="B8672" s="353" t="s">
        <v>9</v>
      </c>
      <c r="C8672" s="928">
        <v>45912</v>
      </c>
      <c r="D8672" s="792" t="s">
        <v>28</v>
      </c>
      <c r="E8672" s="929" t="s">
        <v>16216</v>
      </c>
      <c r="F8672" s="929" t="s">
        <v>22</v>
      </c>
      <c r="G8672" s="929" t="s">
        <v>13</v>
      </c>
      <c r="H8672" s="153" t="s">
        <v>16284</v>
      </c>
      <c r="I8672" s="928">
        <v>45919</v>
      </c>
      <c r="J8672" s="920">
        <v>0</v>
      </c>
    </row>
    <row r="8673" spans="1:22" s="179" customFormat="1" ht="30" hidden="1" customHeight="1" thickBot="1">
      <c r="A8673" s="941">
        <v>2019141789</v>
      </c>
      <c r="B8673" s="900" t="s">
        <v>9</v>
      </c>
      <c r="C8673" s="930">
        <v>45912</v>
      </c>
      <c r="D8673" s="716" t="s">
        <v>10</v>
      </c>
      <c r="E8673" s="931" t="s">
        <v>16218</v>
      </c>
      <c r="F8673" s="931" t="s">
        <v>22</v>
      </c>
      <c r="G8673" s="931" t="s">
        <v>23</v>
      </c>
      <c r="H8673" s="118" t="s">
        <v>157</v>
      </c>
      <c r="I8673" s="930">
        <v>45927</v>
      </c>
      <c r="J8673" s="920">
        <v>0</v>
      </c>
    </row>
    <row r="8674" spans="1:22" s="179" customFormat="1" ht="45.75" hidden="1" thickBot="1">
      <c r="A8674" s="932">
        <v>2019141773</v>
      </c>
      <c r="B8674" s="759" t="s">
        <v>155</v>
      </c>
      <c r="C8674" s="933">
        <v>45912</v>
      </c>
      <c r="D8674" s="760" t="s">
        <v>10</v>
      </c>
      <c r="E8674" s="934" t="s">
        <v>16219</v>
      </c>
      <c r="F8674" s="934" t="s">
        <v>34</v>
      </c>
      <c r="G8674" s="934" t="s">
        <v>23</v>
      </c>
      <c r="H8674" s="934" t="s">
        <v>157</v>
      </c>
      <c r="I8674" s="933">
        <v>45927</v>
      </c>
    </row>
    <row r="8675" spans="1:22" s="179" customFormat="1" ht="30.75" hidden="1" thickBot="1">
      <c r="A8675" s="932">
        <v>2019141762</v>
      </c>
      <c r="B8675" s="759" t="s">
        <v>155</v>
      </c>
      <c r="C8675" s="933">
        <v>45912</v>
      </c>
      <c r="D8675" s="760" t="s">
        <v>10</v>
      </c>
      <c r="E8675" s="934" t="s">
        <v>16220</v>
      </c>
      <c r="F8675" s="934" t="s">
        <v>22</v>
      </c>
      <c r="G8675" s="934" t="s">
        <v>26</v>
      </c>
      <c r="H8675" s="934" t="s">
        <v>157</v>
      </c>
      <c r="I8675" s="933">
        <v>45927</v>
      </c>
    </row>
    <row r="8676" spans="1:22" s="179" customFormat="1" ht="30.75" hidden="1" thickBot="1">
      <c r="A8676" s="932">
        <v>2019141740</v>
      </c>
      <c r="B8676" s="759" t="s">
        <v>155</v>
      </c>
      <c r="C8676" s="933">
        <v>45912</v>
      </c>
      <c r="D8676" s="760" t="s">
        <v>10</v>
      </c>
      <c r="E8676" s="934" t="s">
        <v>16221</v>
      </c>
      <c r="F8676" s="934" t="s">
        <v>30</v>
      </c>
      <c r="G8676" s="934" t="s">
        <v>19</v>
      </c>
      <c r="H8676" s="934" t="s">
        <v>157</v>
      </c>
      <c r="I8676" s="933">
        <v>45927</v>
      </c>
    </row>
    <row r="8677" spans="1:22" s="179" customFormat="1" ht="30.75" hidden="1" thickBot="1">
      <c r="A8677" s="932">
        <v>2019141688</v>
      </c>
      <c r="B8677" s="759" t="s">
        <v>155</v>
      </c>
      <c r="C8677" s="933">
        <v>45912</v>
      </c>
      <c r="D8677" s="760" t="s">
        <v>10</v>
      </c>
      <c r="E8677" s="934" t="s">
        <v>16222</v>
      </c>
      <c r="F8677" s="934" t="s">
        <v>34</v>
      </c>
      <c r="G8677" s="934" t="s">
        <v>23</v>
      </c>
      <c r="H8677" s="934" t="s">
        <v>157</v>
      </c>
      <c r="I8677" s="933">
        <v>45927</v>
      </c>
    </row>
    <row r="8678" spans="1:22" s="179" customFormat="1" ht="30.75" thickBot="1">
      <c r="A8678" s="944">
        <v>2019141838</v>
      </c>
      <c r="B8678" s="801" t="s">
        <v>2996</v>
      </c>
      <c r="C8678" s="945">
        <v>45915</v>
      </c>
      <c r="D8678" s="731" t="s">
        <v>16</v>
      </c>
      <c r="E8678" s="931" t="s">
        <v>16228</v>
      </c>
      <c r="F8678" s="929" t="s">
        <v>30</v>
      </c>
      <c r="G8678" s="931" t="s">
        <v>23</v>
      </c>
      <c r="H8678" s="118" t="s">
        <v>16227</v>
      </c>
      <c r="I8678" s="945">
        <v>45916</v>
      </c>
      <c r="J8678" s="920">
        <v>0</v>
      </c>
    </row>
    <row r="8679" spans="1:22" s="179" customFormat="1" ht="45.75" hidden="1" thickBot="1">
      <c r="A8679" s="944">
        <v>2019141859</v>
      </c>
      <c r="B8679" s="813" t="s">
        <v>9</v>
      </c>
      <c r="C8679" s="945">
        <v>45915</v>
      </c>
      <c r="D8679" s="731" t="s">
        <v>16</v>
      </c>
      <c r="E8679" s="946" t="s">
        <v>16236</v>
      </c>
      <c r="F8679" s="946" t="s">
        <v>34</v>
      </c>
      <c r="G8679" s="946" t="s">
        <v>23</v>
      </c>
      <c r="H8679" s="153" t="s">
        <v>16240</v>
      </c>
      <c r="I8679" s="945">
        <v>45916</v>
      </c>
      <c r="J8679" s="920">
        <v>0</v>
      </c>
    </row>
    <row r="8680" spans="1:22" s="179" customFormat="1" ht="30.75" thickBot="1">
      <c r="A8680" s="948">
        <v>2019141861</v>
      </c>
      <c r="B8680" s="795" t="s">
        <v>2996</v>
      </c>
      <c r="C8680" s="949">
        <v>45915</v>
      </c>
      <c r="D8680" s="792" t="s">
        <v>28</v>
      </c>
      <c r="E8680" s="950" t="s">
        <v>16235</v>
      </c>
      <c r="F8680" s="950" t="s">
        <v>30</v>
      </c>
      <c r="G8680" s="950" t="s">
        <v>128</v>
      </c>
      <c r="H8680" s="118" t="s">
        <v>16227</v>
      </c>
      <c r="I8680" s="949">
        <v>45922</v>
      </c>
      <c r="J8680" s="920">
        <v>0</v>
      </c>
    </row>
    <row r="8681" spans="1:22" s="179" customFormat="1" ht="45.75" thickBot="1">
      <c r="A8681" s="944">
        <v>2019141864</v>
      </c>
      <c r="B8681" s="804" t="s">
        <v>1210</v>
      </c>
      <c r="C8681" s="945">
        <v>45915</v>
      </c>
      <c r="D8681" s="773" t="s">
        <v>28</v>
      </c>
      <c r="E8681" s="946" t="s">
        <v>16234</v>
      </c>
      <c r="F8681" s="946" t="s">
        <v>30</v>
      </c>
      <c r="G8681" s="946" t="s">
        <v>23</v>
      </c>
      <c r="H8681" s="153" t="s">
        <v>16324</v>
      </c>
      <c r="I8681" s="945">
        <v>45922</v>
      </c>
      <c r="J8681" s="920">
        <v>0</v>
      </c>
    </row>
    <row r="8682" spans="1:22" s="179" customFormat="1" ht="30.75" thickBot="1">
      <c r="A8682" s="991">
        <v>2019124592</v>
      </c>
      <c r="B8682" s="804" t="s">
        <v>1210</v>
      </c>
      <c r="C8682" s="951">
        <v>45916</v>
      </c>
      <c r="D8682" s="773" t="s">
        <v>28</v>
      </c>
      <c r="E8682" s="952" t="s">
        <v>12226</v>
      </c>
      <c r="F8682" s="952" t="s">
        <v>30</v>
      </c>
      <c r="G8682" s="952" t="s">
        <v>13</v>
      </c>
      <c r="H8682" s="118" t="s">
        <v>16241</v>
      </c>
      <c r="I8682" s="951">
        <v>45923</v>
      </c>
      <c r="J8682" s="920">
        <v>0</v>
      </c>
    </row>
    <row r="8683" spans="1:22" s="179" customFormat="1" ht="30.75" hidden="1" thickBot="1">
      <c r="A8683" s="953">
        <v>2019109257</v>
      </c>
      <c r="B8683" s="725" t="s">
        <v>155</v>
      </c>
      <c r="C8683" s="954">
        <v>45916</v>
      </c>
      <c r="D8683" s="716" t="s">
        <v>10</v>
      </c>
      <c r="E8683" s="955" t="s">
        <v>16242</v>
      </c>
      <c r="F8683" s="955" t="s">
        <v>34</v>
      </c>
      <c r="G8683" s="955" t="s">
        <v>23</v>
      </c>
      <c r="H8683" s="955" t="s">
        <v>3166</v>
      </c>
      <c r="I8683" s="954">
        <v>45931</v>
      </c>
    </row>
    <row r="8684" spans="1:22" s="179" customFormat="1" ht="45.75" hidden="1" thickBot="1">
      <c r="A8684" s="959">
        <v>2019109254</v>
      </c>
      <c r="B8684" s="759" t="s">
        <v>155</v>
      </c>
      <c r="C8684" s="960">
        <v>45916</v>
      </c>
      <c r="D8684" s="760" t="s">
        <v>10</v>
      </c>
      <c r="E8684" s="961" t="s">
        <v>16243</v>
      </c>
      <c r="F8684" s="961" t="s">
        <v>30</v>
      </c>
      <c r="G8684" s="961" t="s">
        <v>23</v>
      </c>
      <c r="H8684" s="961" t="s">
        <v>3166</v>
      </c>
      <c r="I8684" s="960">
        <v>45931</v>
      </c>
    </row>
    <row r="8685" spans="1:22" s="179" customFormat="1" ht="30.75" hidden="1" thickBot="1">
      <c r="A8685" s="959">
        <v>2019109214</v>
      </c>
      <c r="B8685" s="759" t="s">
        <v>155</v>
      </c>
      <c r="C8685" s="960">
        <v>45916</v>
      </c>
      <c r="D8685" s="760" t="s">
        <v>10</v>
      </c>
      <c r="E8685" s="961" t="s">
        <v>16244</v>
      </c>
      <c r="F8685" s="961" t="s">
        <v>30</v>
      </c>
      <c r="G8685" s="961" t="s">
        <v>23</v>
      </c>
      <c r="H8685" s="961" t="s">
        <v>3166</v>
      </c>
      <c r="I8685" s="960">
        <v>45931</v>
      </c>
    </row>
    <row r="8686" spans="1:22" s="179" customFormat="1" ht="14.25" hidden="1" customHeight="1" thickBot="1">
      <c r="A8686" s="953">
        <v>2019108702</v>
      </c>
      <c r="B8686" s="725" t="s">
        <v>155</v>
      </c>
      <c r="C8686" s="954">
        <v>45916</v>
      </c>
      <c r="D8686" s="716" t="s">
        <v>10</v>
      </c>
      <c r="E8686" s="955" t="s">
        <v>16245</v>
      </c>
      <c r="F8686" s="955" t="s">
        <v>30</v>
      </c>
      <c r="G8686" s="955" t="s">
        <v>23</v>
      </c>
      <c r="H8686" s="955" t="s">
        <v>157</v>
      </c>
      <c r="I8686" s="954">
        <v>45931</v>
      </c>
      <c r="J8686" s="956"/>
      <c r="K8686" s="955" t="s">
        <v>15954</v>
      </c>
      <c r="L8686" s="955" t="s">
        <v>15954</v>
      </c>
      <c r="M8686" s="957" t="s">
        <v>15954</v>
      </c>
      <c r="N8686" s="955" t="s">
        <v>15954</v>
      </c>
      <c r="O8686" s="955" t="s">
        <v>15954</v>
      </c>
      <c r="P8686" s="956"/>
      <c r="Q8686" s="957" t="s">
        <v>15978</v>
      </c>
      <c r="R8686" s="957">
        <v>1899</v>
      </c>
      <c r="S8686" s="955"/>
      <c r="T8686" s="956"/>
      <c r="U8686" s="958"/>
      <c r="V8686" s="958"/>
    </row>
    <row r="8687" spans="1:22" s="179" customFormat="1" ht="14.25" hidden="1" customHeight="1" thickBot="1">
      <c r="A8687" s="959">
        <v>2019108701</v>
      </c>
      <c r="B8687" s="759" t="s">
        <v>155</v>
      </c>
      <c r="C8687" s="960">
        <v>45916</v>
      </c>
      <c r="D8687" s="760" t="s">
        <v>10</v>
      </c>
      <c r="E8687" s="961" t="s">
        <v>16246</v>
      </c>
      <c r="F8687" s="961" t="s">
        <v>18</v>
      </c>
      <c r="G8687" s="961" t="s">
        <v>23</v>
      </c>
      <c r="H8687" s="961" t="s">
        <v>157</v>
      </c>
      <c r="I8687" s="960">
        <v>45931</v>
      </c>
      <c r="J8687" s="962"/>
      <c r="K8687" s="961" t="s">
        <v>15954</v>
      </c>
      <c r="L8687" s="961" t="s">
        <v>15954</v>
      </c>
      <c r="M8687" s="963" t="s">
        <v>15954</v>
      </c>
      <c r="N8687" s="961" t="s">
        <v>15954</v>
      </c>
      <c r="O8687" s="961" t="s">
        <v>15954</v>
      </c>
      <c r="P8687" s="962"/>
      <c r="Q8687" s="963" t="s">
        <v>15978</v>
      </c>
      <c r="R8687" s="963">
        <v>1899</v>
      </c>
      <c r="S8687" s="961"/>
      <c r="T8687" s="962"/>
      <c r="U8687" s="958"/>
      <c r="V8687" s="958"/>
    </row>
    <row r="8688" spans="1:22" s="179" customFormat="1" ht="14.25" hidden="1" customHeight="1" thickBot="1">
      <c r="A8688" s="959">
        <v>2019113683</v>
      </c>
      <c r="B8688" s="759" t="s">
        <v>155</v>
      </c>
      <c r="C8688" s="960">
        <v>45916</v>
      </c>
      <c r="D8688" s="760" t="s">
        <v>10</v>
      </c>
      <c r="E8688" s="961" t="s">
        <v>16247</v>
      </c>
      <c r="F8688" s="961" t="s">
        <v>30</v>
      </c>
      <c r="G8688" s="961" t="s">
        <v>23</v>
      </c>
      <c r="H8688" s="961" t="s">
        <v>157</v>
      </c>
      <c r="I8688" s="960">
        <v>45931</v>
      </c>
      <c r="J8688" s="962"/>
      <c r="K8688" s="961" t="s">
        <v>15954</v>
      </c>
      <c r="L8688" s="961" t="s">
        <v>15954</v>
      </c>
      <c r="M8688" s="963" t="s">
        <v>15954</v>
      </c>
      <c r="N8688" s="961" t="s">
        <v>15954</v>
      </c>
      <c r="O8688" s="961" t="s">
        <v>15954</v>
      </c>
      <c r="P8688" s="962"/>
      <c r="Q8688" s="963" t="s">
        <v>15978</v>
      </c>
      <c r="R8688" s="963">
        <v>1899</v>
      </c>
      <c r="S8688" s="961"/>
      <c r="T8688" s="962"/>
      <c r="U8688" s="958"/>
      <c r="V8688" s="958"/>
    </row>
    <row r="8689" spans="1:11" s="179" customFormat="1" ht="60.75" thickBot="1">
      <c r="A8689" s="990">
        <v>2019112654</v>
      </c>
      <c r="B8689" s="804" t="s">
        <v>1210</v>
      </c>
      <c r="C8689" s="960">
        <v>45916</v>
      </c>
      <c r="D8689" s="775" t="s">
        <v>16</v>
      </c>
      <c r="E8689" s="961" t="s">
        <v>16248</v>
      </c>
      <c r="F8689" s="961" t="s">
        <v>22</v>
      </c>
      <c r="G8689" s="961" t="s">
        <v>49</v>
      </c>
      <c r="H8689" s="153" t="s">
        <v>16240</v>
      </c>
      <c r="I8689" s="960">
        <v>45917</v>
      </c>
      <c r="J8689" s="920">
        <v>0</v>
      </c>
    </row>
    <row r="8690" spans="1:11" s="179" customFormat="1" ht="30.75" hidden="1" thickBot="1">
      <c r="A8690" s="959">
        <v>2019113541</v>
      </c>
      <c r="B8690" s="759" t="s">
        <v>155</v>
      </c>
      <c r="C8690" s="960">
        <v>45916</v>
      </c>
      <c r="D8690" s="760" t="s">
        <v>10</v>
      </c>
      <c r="E8690" s="961" t="s">
        <v>16249</v>
      </c>
      <c r="F8690" s="961" t="s">
        <v>34</v>
      </c>
      <c r="G8690" s="961" t="s">
        <v>23</v>
      </c>
      <c r="H8690" s="961" t="s">
        <v>157</v>
      </c>
      <c r="I8690" s="960">
        <v>45931</v>
      </c>
    </row>
    <row r="8691" spans="1:11" s="179" customFormat="1" ht="30.75" hidden="1" thickBot="1">
      <c r="A8691" s="959">
        <v>2019122711</v>
      </c>
      <c r="B8691" s="759" t="s">
        <v>155</v>
      </c>
      <c r="C8691" s="960">
        <v>45916</v>
      </c>
      <c r="D8691" s="760" t="s">
        <v>10</v>
      </c>
      <c r="E8691" s="961" t="s">
        <v>16250</v>
      </c>
      <c r="F8691" s="961" t="s">
        <v>30</v>
      </c>
      <c r="G8691" s="961" t="s">
        <v>23</v>
      </c>
      <c r="H8691" s="961" t="s">
        <v>157</v>
      </c>
      <c r="I8691" s="960">
        <v>45931</v>
      </c>
    </row>
    <row r="8692" spans="1:11" s="179" customFormat="1" ht="14.25" hidden="1" customHeight="1" thickBot="1">
      <c r="A8692" s="953">
        <v>2019112844</v>
      </c>
      <c r="B8692" s="725" t="s">
        <v>155</v>
      </c>
      <c r="C8692" s="954">
        <v>45916</v>
      </c>
      <c r="D8692" s="716" t="s">
        <v>10</v>
      </c>
      <c r="E8692" s="955" t="s">
        <v>16251</v>
      </c>
      <c r="F8692" s="955" t="s">
        <v>30</v>
      </c>
      <c r="G8692" s="955" t="s">
        <v>23</v>
      </c>
      <c r="H8692" s="955" t="s">
        <v>157</v>
      </c>
      <c r="I8692" s="954">
        <v>45931</v>
      </c>
    </row>
    <row r="8693" spans="1:11" s="179" customFormat="1" ht="14.25" hidden="1" customHeight="1" thickBot="1">
      <c r="A8693" s="959">
        <v>2019112625</v>
      </c>
      <c r="B8693" s="759" t="s">
        <v>155</v>
      </c>
      <c r="C8693" s="960">
        <v>45916</v>
      </c>
      <c r="D8693" s="760" t="s">
        <v>10</v>
      </c>
      <c r="E8693" s="961" t="s">
        <v>16252</v>
      </c>
      <c r="F8693" s="961" t="s">
        <v>34</v>
      </c>
      <c r="G8693" s="961" t="s">
        <v>23</v>
      </c>
      <c r="H8693" s="961" t="s">
        <v>157</v>
      </c>
      <c r="I8693" s="960">
        <v>45931</v>
      </c>
    </row>
    <row r="8694" spans="1:11" s="179" customFormat="1" ht="14.25" hidden="1" customHeight="1" thickBot="1">
      <c r="A8694" s="959">
        <v>2019112584</v>
      </c>
      <c r="B8694" s="759" t="s">
        <v>155</v>
      </c>
      <c r="C8694" s="960">
        <v>45916</v>
      </c>
      <c r="D8694" s="760" t="s">
        <v>10</v>
      </c>
      <c r="E8694" s="961" t="s">
        <v>16253</v>
      </c>
      <c r="F8694" s="961" t="s">
        <v>22</v>
      </c>
      <c r="G8694" s="961" t="s">
        <v>23</v>
      </c>
      <c r="H8694" s="961" t="s">
        <v>157</v>
      </c>
      <c r="I8694" s="960">
        <v>45931</v>
      </c>
    </row>
    <row r="8695" spans="1:11" s="179" customFormat="1" ht="14.25" hidden="1" customHeight="1" thickBot="1">
      <c r="A8695" s="959">
        <v>2019112583</v>
      </c>
      <c r="B8695" s="759" t="s">
        <v>155</v>
      </c>
      <c r="C8695" s="960">
        <v>45916</v>
      </c>
      <c r="D8695" s="760" t="s">
        <v>10</v>
      </c>
      <c r="E8695" s="961" t="s">
        <v>16254</v>
      </c>
      <c r="F8695" s="961" t="s">
        <v>22</v>
      </c>
      <c r="G8695" s="961" t="s">
        <v>23</v>
      </c>
      <c r="H8695" s="961" t="s">
        <v>157</v>
      </c>
      <c r="I8695" s="960">
        <v>45931</v>
      </c>
    </row>
    <row r="8696" spans="1:11" s="179" customFormat="1" ht="30.75" thickBot="1">
      <c r="A8696" s="990">
        <v>2019141887</v>
      </c>
      <c r="B8696" s="804" t="s">
        <v>1210</v>
      </c>
      <c r="C8696" s="960">
        <v>45916</v>
      </c>
      <c r="D8696" s="792" t="s">
        <v>28</v>
      </c>
      <c r="E8696" s="961" t="s">
        <v>16255</v>
      </c>
      <c r="F8696" s="961" t="s">
        <v>34</v>
      </c>
      <c r="G8696" s="961" t="s">
        <v>13</v>
      </c>
      <c r="H8696" s="153" t="s">
        <v>16284</v>
      </c>
      <c r="I8696" s="960">
        <v>45923</v>
      </c>
      <c r="J8696" s="920">
        <v>0</v>
      </c>
      <c r="K8696" s="754"/>
    </row>
    <row r="8697" spans="1:11" s="179" customFormat="1" ht="45.75" hidden="1" thickBot="1">
      <c r="A8697" s="959">
        <v>2019111458</v>
      </c>
      <c r="B8697" s="759" t="s">
        <v>155</v>
      </c>
      <c r="C8697" s="960">
        <v>45916</v>
      </c>
      <c r="D8697" s="760" t="s">
        <v>10</v>
      </c>
      <c r="E8697" s="961" t="s">
        <v>16256</v>
      </c>
      <c r="F8697" s="961" t="s">
        <v>22</v>
      </c>
      <c r="G8697" s="961" t="s">
        <v>23</v>
      </c>
      <c r="H8697" s="961" t="s">
        <v>157</v>
      </c>
      <c r="I8697" s="960">
        <v>45931</v>
      </c>
    </row>
    <row r="8698" spans="1:11" s="179" customFormat="1" ht="30.75" hidden="1" thickBot="1">
      <c r="A8698" s="959">
        <v>2019112581</v>
      </c>
      <c r="B8698" s="759" t="s">
        <v>155</v>
      </c>
      <c r="C8698" s="960">
        <v>45916</v>
      </c>
      <c r="D8698" s="760" t="s">
        <v>10</v>
      </c>
      <c r="E8698" s="961" t="s">
        <v>16257</v>
      </c>
      <c r="F8698" s="961" t="s">
        <v>22</v>
      </c>
      <c r="G8698" s="961" t="s">
        <v>23</v>
      </c>
      <c r="H8698" s="961" t="s">
        <v>157</v>
      </c>
      <c r="I8698" s="960">
        <v>45931</v>
      </c>
    </row>
    <row r="8699" spans="1:11" s="179" customFormat="1" ht="45.75" hidden="1" thickBot="1">
      <c r="A8699" s="959">
        <v>2019110951</v>
      </c>
      <c r="B8699" s="759" t="s">
        <v>155</v>
      </c>
      <c r="C8699" s="960">
        <v>45916</v>
      </c>
      <c r="D8699" s="760" t="s">
        <v>10</v>
      </c>
      <c r="E8699" s="961" t="s">
        <v>16258</v>
      </c>
      <c r="F8699" s="961" t="s">
        <v>22</v>
      </c>
      <c r="G8699" s="961" t="s">
        <v>23</v>
      </c>
      <c r="H8699" s="961" t="s">
        <v>157</v>
      </c>
      <c r="I8699" s="960">
        <v>45931</v>
      </c>
    </row>
    <row r="8700" spans="1:11" s="179" customFormat="1" ht="30.75" thickBot="1">
      <c r="A8700" s="953">
        <v>2019124485</v>
      </c>
      <c r="B8700" s="801" t="s">
        <v>2996</v>
      </c>
      <c r="C8700" s="954">
        <v>45916</v>
      </c>
      <c r="D8700" s="773" t="s">
        <v>28</v>
      </c>
      <c r="E8700" s="955" t="s">
        <v>16262</v>
      </c>
      <c r="F8700" s="955" t="s">
        <v>30</v>
      </c>
      <c r="G8700" s="946" t="s">
        <v>23</v>
      </c>
      <c r="H8700" s="118" t="s">
        <v>16241</v>
      </c>
      <c r="I8700" s="954">
        <v>45923</v>
      </c>
      <c r="J8700" s="920">
        <v>0</v>
      </c>
    </row>
    <row r="8701" spans="1:11" s="179" customFormat="1" ht="45.75" hidden="1" thickBot="1">
      <c r="A8701" s="959">
        <v>2019131126</v>
      </c>
      <c r="B8701" s="759" t="s">
        <v>155</v>
      </c>
      <c r="C8701" s="960">
        <v>45916</v>
      </c>
      <c r="D8701" s="760" t="s">
        <v>10</v>
      </c>
      <c r="E8701" s="961" t="s">
        <v>16263</v>
      </c>
      <c r="F8701" s="961" t="s">
        <v>30</v>
      </c>
      <c r="G8701" s="961" t="s">
        <v>23</v>
      </c>
      <c r="H8701" s="961" t="s">
        <v>157</v>
      </c>
      <c r="I8701" s="960">
        <v>45931</v>
      </c>
    </row>
    <row r="8702" spans="1:11" s="179" customFormat="1" ht="30.75" hidden="1" thickBot="1">
      <c r="A8702" s="959">
        <v>2019131146</v>
      </c>
      <c r="B8702" s="759" t="s">
        <v>155</v>
      </c>
      <c r="C8702" s="960">
        <v>45916</v>
      </c>
      <c r="D8702" s="760" t="s">
        <v>10</v>
      </c>
      <c r="E8702" s="961" t="s">
        <v>16264</v>
      </c>
      <c r="F8702" s="961" t="s">
        <v>30</v>
      </c>
      <c r="G8702" s="961" t="s">
        <v>26</v>
      </c>
      <c r="H8702" s="961" t="s">
        <v>157</v>
      </c>
      <c r="I8702" s="960">
        <v>45931</v>
      </c>
    </row>
    <row r="8703" spans="1:11" s="179" customFormat="1" ht="60.75" hidden="1" thickBot="1">
      <c r="A8703" s="953">
        <v>2019122740</v>
      </c>
      <c r="B8703" s="353" t="s">
        <v>9</v>
      </c>
      <c r="C8703" s="954">
        <v>45916</v>
      </c>
      <c r="D8703" s="716" t="s">
        <v>10</v>
      </c>
      <c r="E8703" s="955" t="s">
        <v>16265</v>
      </c>
      <c r="F8703" s="955" t="s">
        <v>22</v>
      </c>
      <c r="G8703" s="955" t="s">
        <v>23</v>
      </c>
      <c r="H8703" s="955" t="s">
        <v>14</v>
      </c>
      <c r="I8703" s="954">
        <v>45931</v>
      </c>
    </row>
    <row r="8704" spans="1:11" s="179" customFormat="1" ht="23.25" thickBot="1">
      <c r="A8704" s="959">
        <v>2019141923</v>
      </c>
      <c r="B8704" s="795" t="s">
        <v>2996</v>
      </c>
      <c r="C8704" s="960">
        <v>45916</v>
      </c>
      <c r="D8704" s="775" t="s">
        <v>16</v>
      </c>
      <c r="E8704" s="961" t="s">
        <v>16266</v>
      </c>
      <c r="F8704" s="961" t="s">
        <v>34</v>
      </c>
      <c r="G8704" s="961" t="s">
        <v>13</v>
      </c>
      <c r="H8704" s="153" t="s">
        <v>16284</v>
      </c>
      <c r="I8704" s="960">
        <v>45917</v>
      </c>
      <c r="J8704" s="920">
        <v>0</v>
      </c>
    </row>
    <row r="8705" spans="1:10" s="179" customFormat="1" ht="30.75" thickBot="1">
      <c r="A8705" s="953">
        <v>2019141925</v>
      </c>
      <c r="B8705" s="801" t="s">
        <v>2996</v>
      </c>
      <c r="C8705" s="954">
        <v>45916</v>
      </c>
      <c r="D8705" s="731" t="s">
        <v>16</v>
      </c>
      <c r="E8705" s="955" t="s">
        <v>16267</v>
      </c>
      <c r="F8705" s="955" t="s">
        <v>34</v>
      </c>
      <c r="G8705" s="946" t="s">
        <v>23</v>
      </c>
      <c r="H8705" s="153" t="s">
        <v>16340</v>
      </c>
      <c r="I8705" s="954">
        <v>45917</v>
      </c>
      <c r="J8705" s="920">
        <v>119.9</v>
      </c>
    </row>
    <row r="8706" spans="1:10" s="179" customFormat="1" ht="14.25" hidden="1" customHeight="1" thickBot="1">
      <c r="A8706" s="959">
        <v>2019131819</v>
      </c>
      <c r="B8706" s="812" t="s">
        <v>9</v>
      </c>
      <c r="C8706" s="960">
        <v>45916</v>
      </c>
      <c r="D8706" s="828" t="s">
        <v>32</v>
      </c>
      <c r="E8706" s="961" t="s">
        <v>16268</v>
      </c>
      <c r="F8706" s="961" t="s">
        <v>12</v>
      </c>
      <c r="G8706" s="961" t="s">
        <v>23</v>
      </c>
      <c r="H8706" s="961" t="s">
        <v>14</v>
      </c>
      <c r="I8706" s="964">
        <v>45916</v>
      </c>
    </row>
    <row r="8707" spans="1:10" s="179" customFormat="1" ht="30.75" thickBot="1">
      <c r="A8707" s="990">
        <v>2019141949</v>
      </c>
      <c r="B8707" s="804" t="s">
        <v>1210</v>
      </c>
      <c r="C8707" s="960">
        <v>45916</v>
      </c>
      <c r="D8707" s="792" t="s">
        <v>28</v>
      </c>
      <c r="E8707" s="961" t="s">
        <v>16269</v>
      </c>
      <c r="F8707" s="961" t="s">
        <v>30</v>
      </c>
      <c r="G8707" s="961" t="s">
        <v>49</v>
      </c>
      <c r="H8707" s="153" t="s">
        <v>16324</v>
      </c>
      <c r="I8707" s="960">
        <v>45923</v>
      </c>
      <c r="J8707" s="920">
        <v>0</v>
      </c>
    </row>
    <row r="8708" spans="1:10" s="179" customFormat="1" ht="30.75" thickBot="1">
      <c r="A8708" s="959">
        <v>2019141959</v>
      </c>
      <c r="B8708" s="795" t="s">
        <v>2996</v>
      </c>
      <c r="C8708" s="960">
        <v>45916</v>
      </c>
      <c r="D8708" s="792" t="s">
        <v>28</v>
      </c>
      <c r="E8708" s="961" t="s">
        <v>16270</v>
      </c>
      <c r="F8708" s="961" t="s">
        <v>34</v>
      </c>
      <c r="G8708" s="961" t="s">
        <v>49</v>
      </c>
      <c r="H8708" s="118" t="s">
        <v>16241</v>
      </c>
      <c r="I8708" s="960">
        <v>45923</v>
      </c>
      <c r="J8708" s="920">
        <v>0</v>
      </c>
    </row>
    <row r="8709" spans="1:10" s="179" customFormat="1" ht="30.75" hidden="1" thickBot="1">
      <c r="A8709" s="959">
        <v>2019132559</v>
      </c>
      <c r="B8709" s="759" t="s">
        <v>155</v>
      </c>
      <c r="C8709" s="960">
        <v>45916</v>
      </c>
      <c r="D8709" s="828" t="s">
        <v>32</v>
      </c>
      <c r="E8709" s="961" t="s">
        <v>16271</v>
      </c>
      <c r="F8709" s="961" t="s">
        <v>30</v>
      </c>
      <c r="G8709" s="961" t="s">
        <v>23</v>
      </c>
      <c r="H8709" s="961" t="s">
        <v>157</v>
      </c>
      <c r="I8709" s="960">
        <v>45916</v>
      </c>
    </row>
    <row r="8710" spans="1:10" s="179" customFormat="1" ht="45.75" hidden="1" thickBot="1">
      <c r="A8710" s="959">
        <v>2019126612</v>
      </c>
      <c r="B8710" s="834" t="s">
        <v>9</v>
      </c>
      <c r="C8710" s="960">
        <v>45916</v>
      </c>
      <c r="D8710" s="828" t="s">
        <v>32</v>
      </c>
      <c r="E8710" s="961" t="s">
        <v>16272</v>
      </c>
      <c r="F8710" s="961" t="s">
        <v>34</v>
      </c>
      <c r="G8710" s="961" t="s">
        <v>13</v>
      </c>
      <c r="H8710" s="961" t="s">
        <v>14</v>
      </c>
      <c r="I8710" s="964">
        <v>45916</v>
      </c>
    </row>
    <row r="8711" spans="1:10" s="179" customFormat="1" ht="45.75" hidden="1" thickBot="1">
      <c r="A8711" s="959">
        <v>2019122734</v>
      </c>
      <c r="B8711" s="759" t="s">
        <v>155</v>
      </c>
      <c r="C8711" s="960">
        <v>45916</v>
      </c>
      <c r="D8711" s="760" t="s">
        <v>10</v>
      </c>
      <c r="E8711" s="961" t="s">
        <v>16273</v>
      </c>
      <c r="F8711" s="961" t="s">
        <v>22</v>
      </c>
      <c r="G8711" s="962"/>
      <c r="H8711" s="962"/>
      <c r="I8711" s="960">
        <v>45931</v>
      </c>
    </row>
    <row r="8712" spans="1:10" s="179" customFormat="1" ht="30.75" hidden="1" thickBot="1">
      <c r="A8712" s="953">
        <v>2019122710</v>
      </c>
      <c r="B8712" s="725" t="s">
        <v>155</v>
      </c>
      <c r="C8712" s="954">
        <v>45916</v>
      </c>
      <c r="D8712" s="716" t="s">
        <v>10</v>
      </c>
      <c r="E8712" s="955" t="s">
        <v>16274</v>
      </c>
      <c r="F8712" s="955" t="s">
        <v>30</v>
      </c>
      <c r="G8712" s="955" t="s">
        <v>23</v>
      </c>
      <c r="H8712" s="955" t="s">
        <v>157</v>
      </c>
      <c r="I8712" s="954">
        <v>45931</v>
      </c>
    </row>
    <row r="8713" spans="1:10" s="179" customFormat="1" ht="30.75" hidden="1" thickBot="1">
      <c r="A8713" s="959">
        <v>2019122709</v>
      </c>
      <c r="B8713" s="759" t="s">
        <v>155</v>
      </c>
      <c r="C8713" s="960">
        <v>45916</v>
      </c>
      <c r="D8713" s="760" t="s">
        <v>10</v>
      </c>
      <c r="E8713" s="961" t="s">
        <v>16275</v>
      </c>
      <c r="F8713" s="961" t="s">
        <v>30</v>
      </c>
      <c r="G8713" s="961" t="s">
        <v>23</v>
      </c>
      <c r="H8713" s="961" t="s">
        <v>157</v>
      </c>
      <c r="I8713" s="960">
        <v>45931</v>
      </c>
    </row>
    <row r="8714" spans="1:10" s="179" customFormat="1" ht="30.75" hidden="1" thickBot="1">
      <c r="A8714" s="959">
        <v>2019112671</v>
      </c>
      <c r="B8714" s="759" t="s">
        <v>155</v>
      </c>
      <c r="C8714" s="960">
        <v>45916</v>
      </c>
      <c r="D8714" s="760" t="s">
        <v>10</v>
      </c>
      <c r="E8714" s="961" t="s">
        <v>16276</v>
      </c>
      <c r="F8714" s="961" t="s">
        <v>30</v>
      </c>
      <c r="G8714" s="961" t="s">
        <v>23</v>
      </c>
      <c r="H8714" s="961" t="s">
        <v>157</v>
      </c>
      <c r="I8714" s="960">
        <v>45931</v>
      </c>
    </row>
    <row r="8715" spans="1:10" s="179" customFormat="1" ht="30.75" hidden="1" thickBot="1">
      <c r="A8715" s="959">
        <v>2019113540</v>
      </c>
      <c r="B8715" s="759" t="s">
        <v>155</v>
      </c>
      <c r="C8715" s="960">
        <v>45916</v>
      </c>
      <c r="D8715" s="760" t="s">
        <v>10</v>
      </c>
      <c r="E8715" s="961" t="s">
        <v>16277</v>
      </c>
      <c r="F8715" s="961" t="s">
        <v>34</v>
      </c>
      <c r="G8715" s="961" t="s">
        <v>23</v>
      </c>
      <c r="H8715" s="961" t="s">
        <v>157</v>
      </c>
      <c r="I8715" s="960">
        <v>45931</v>
      </c>
    </row>
    <row r="8716" spans="1:10" s="179" customFormat="1" ht="30.75" hidden="1" thickBot="1">
      <c r="A8716" s="959">
        <v>2019113252</v>
      </c>
      <c r="B8716" s="759" t="s">
        <v>155</v>
      </c>
      <c r="C8716" s="960">
        <v>45916</v>
      </c>
      <c r="D8716" s="760" t="s">
        <v>10</v>
      </c>
      <c r="E8716" s="961" t="s">
        <v>16278</v>
      </c>
      <c r="F8716" s="961" t="s">
        <v>34</v>
      </c>
      <c r="G8716" s="961" t="s">
        <v>23</v>
      </c>
      <c r="H8716" s="961" t="s">
        <v>157</v>
      </c>
      <c r="I8716" s="960">
        <v>45931</v>
      </c>
    </row>
    <row r="8717" spans="1:10" s="179" customFormat="1" ht="30.75" hidden="1" thickBot="1">
      <c r="A8717" s="959">
        <v>2019112585</v>
      </c>
      <c r="B8717" s="759" t="s">
        <v>155</v>
      </c>
      <c r="C8717" s="960">
        <v>45916</v>
      </c>
      <c r="D8717" s="760" t="s">
        <v>10</v>
      </c>
      <c r="E8717" s="961" t="s">
        <v>16279</v>
      </c>
      <c r="F8717" s="961" t="s">
        <v>34</v>
      </c>
      <c r="G8717" s="961" t="s">
        <v>23</v>
      </c>
      <c r="H8717" s="961" t="s">
        <v>157</v>
      </c>
      <c r="I8717" s="960">
        <v>45931</v>
      </c>
    </row>
    <row r="8718" spans="1:10" s="179" customFormat="1" ht="30.75" hidden="1" thickBot="1">
      <c r="A8718" s="959">
        <v>2019110789</v>
      </c>
      <c r="B8718" s="759" t="s">
        <v>155</v>
      </c>
      <c r="C8718" s="960">
        <v>45916</v>
      </c>
      <c r="D8718" s="760" t="s">
        <v>10</v>
      </c>
      <c r="E8718" s="961" t="s">
        <v>16280</v>
      </c>
      <c r="F8718" s="961" t="s">
        <v>34</v>
      </c>
      <c r="G8718" s="961" t="s">
        <v>23</v>
      </c>
      <c r="H8718" s="961" t="s">
        <v>157</v>
      </c>
      <c r="I8718" s="960">
        <v>45931</v>
      </c>
    </row>
    <row r="8719" spans="1:10" s="179" customFormat="1" ht="30.75" hidden="1" thickBot="1">
      <c r="A8719" s="959">
        <v>2019110241</v>
      </c>
      <c r="B8719" s="759" t="s">
        <v>155</v>
      </c>
      <c r="C8719" s="960">
        <v>45916</v>
      </c>
      <c r="D8719" s="760" t="s">
        <v>10</v>
      </c>
      <c r="E8719" s="961" t="s">
        <v>16281</v>
      </c>
      <c r="F8719" s="961" t="s">
        <v>30</v>
      </c>
      <c r="G8719" s="961" t="s">
        <v>23</v>
      </c>
      <c r="H8719" s="961" t="s">
        <v>157</v>
      </c>
      <c r="I8719" s="960">
        <v>45931</v>
      </c>
    </row>
    <row r="8720" spans="1:10" s="179" customFormat="1" ht="30.75" hidden="1" thickBot="1">
      <c r="A8720" s="959">
        <v>2019109500</v>
      </c>
      <c r="B8720" s="759" t="s">
        <v>155</v>
      </c>
      <c r="C8720" s="960">
        <v>45916</v>
      </c>
      <c r="D8720" s="760" t="s">
        <v>10</v>
      </c>
      <c r="E8720" s="961" t="s">
        <v>16276</v>
      </c>
      <c r="F8720" s="961" t="s">
        <v>30</v>
      </c>
      <c r="G8720" s="961" t="s">
        <v>23</v>
      </c>
      <c r="H8720" s="961" t="s">
        <v>157</v>
      </c>
      <c r="I8720" s="960">
        <v>45931</v>
      </c>
    </row>
    <row r="8721" spans="1:14" s="179" customFormat="1" ht="30.75" hidden="1" thickBot="1">
      <c r="A8721" s="959">
        <v>2019110027</v>
      </c>
      <c r="B8721" s="759" t="s">
        <v>155</v>
      </c>
      <c r="C8721" s="960">
        <v>45916</v>
      </c>
      <c r="D8721" s="760" t="s">
        <v>10</v>
      </c>
      <c r="E8721" s="961" t="s">
        <v>16277</v>
      </c>
      <c r="F8721" s="961" t="s">
        <v>34</v>
      </c>
      <c r="G8721" s="961" t="s">
        <v>23</v>
      </c>
      <c r="H8721" s="961" t="s">
        <v>157</v>
      </c>
      <c r="I8721" s="960">
        <v>45931</v>
      </c>
    </row>
    <row r="8722" spans="1:14" s="179" customFormat="1" ht="45.75" hidden="1" thickBot="1">
      <c r="A8722" s="968">
        <v>2019134819</v>
      </c>
      <c r="B8722" s="900" t="s">
        <v>9</v>
      </c>
      <c r="C8722" s="969">
        <v>45917</v>
      </c>
      <c r="D8722" s="731" t="s">
        <v>16</v>
      </c>
      <c r="E8722" s="970" t="s">
        <v>16292</v>
      </c>
      <c r="F8722" s="970" t="s">
        <v>146</v>
      </c>
      <c r="G8722" s="946" t="s">
        <v>23</v>
      </c>
      <c r="H8722" s="970" t="s">
        <v>14</v>
      </c>
      <c r="I8722" s="969">
        <v>45918</v>
      </c>
    </row>
    <row r="8723" spans="1:14" s="179" customFormat="1" ht="45.75" hidden="1" thickBot="1">
      <c r="A8723" s="972">
        <v>2019134670</v>
      </c>
      <c r="B8723" s="900" t="s">
        <v>9</v>
      </c>
      <c r="C8723" s="973">
        <v>45917</v>
      </c>
      <c r="D8723" s="792" t="s">
        <v>28</v>
      </c>
      <c r="E8723" s="974" t="s">
        <v>16293</v>
      </c>
      <c r="F8723" s="974" t="s">
        <v>30</v>
      </c>
      <c r="G8723" s="974" t="s">
        <v>13</v>
      </c>
      <c r="H8723" s="974" t="s">
        <v>14</v>
      </c>
      <c r="I8723" s="973">
        <v>45924</v>
      </c>
    </row>
    <row r="8724" spans="1:14" s="179" customFormat="1" ht="30.75" hidden="1" thickBot="1">
      <c r="A8724" s="972">
        <v>2019133524</v>
      </c>
      <c r="B8724" s="834" t="s">
        <v>9</v>
      </c>
      <c r="C8724" s="973">
        <v>45917</v>
      </c>
      <c r="D8724" s="828" t="s">
        <v>32</v>
      </c>
      <c r="E8724" s="974" t="s">
        <v>16294</v>
      </c>
      <c r="F8724" s="974" t="s">
        <v>22</v>
      </c>
      <c r="G8724" s="974" t="s">
        <v>23</v>
      </c>
      <c r="H8724" s="974" t="s">
        <v>157</v>
      </c>
      <c r="I8724" s="975">
        <v>45917</v>
      </c>
    </row>
    <row r="8725" spans="1:14" s="179" customFormat="1" ht="45.75" hidden="1" thickBot="1">
      <c r="A8725" s="972">
        <v>2019134816</v>
      </c>
      <c r="B8725" s="834" t="s">
        <v>9</v>
      </c>
      <c r="C8725" s="973">
        <v>45917</v>
      </c>
      <c r="D8725" s="828" t="s">
        <v>32</v>
      </c>
      <c r="E8725" s="974" t="s">
        <v>16295</v>
      </c>
      <c r="F8725" s="974" t="s">
        <v>34</v>
      </c>
      <c r="G8725" s="974" t="s">
        <v>23</v>
      </c>
      <c r="H8725" s="974" t="s">
        <v>14</v>
      </c>
      <c r="I8725" s="975">
        <v>45917</v>
      </c>
    </row>
    <row r="8726" spans="1:14" s="179" customFormat="1" ht="45.75" thickBot="1">
      <c r="A8726" s="972">
        <v>2019142001</v>
      </c>
      <c r="B8726" s="795" t="s">
        <v>2996</v>
      </c>
      <c r="C8726" s="973">
        <v>45917</v>
      </c>
      <c r="D8726" s="792" t="s">
        <v>28</v>
      </c>
      <c r="E8726" s="974" t="s">
        <v>16296</v>
      </c>
      <c r="F8726" s="974" t="s">
        <v>30</v>
      </c>
      <c r="G8726" s="974" t="s">
        <v>23</v>
      </c>
      <c r="H8726" s="118" t="s">
        <v>16342</v>
      </c>
      <c r="I8726" s="973">
        <v>45924</v>
      </c>
      <c r="J8726" s="920">
        <v>0</v>
      </c>
      <c r="L8726" s="266"/>
      <c r="M8726" s="555"/>
      <c r="N8726" s="555"/>
    </row>
    <row r="8727" spans="1:14" s="179" customFormat="1" ht="45.75" thickBot="1">
      <c r="A8727" s="972">
        <v>2019142010</v>
      </c>
      <c r="B8727" s="795" t="s">
        <v>2996</v>
      </c>
      <c r="C8727" s="973">
        <v>45917</v>
      </c>
      <c r="D8727" s="792" t="s">
        <v>28</v>
      </c>
      <c r="E8727" s="974" t="s">
        <v>16297</v>
      </c>
      <c r="F8727" s="974" t="s">
        <v>30</v>
      </c>
      <c r="G8727" s="946" t="s">
        <v>23</v>
      </c>
      <c r="H8727" s="153" t="s">
        <v>16340</v>
      </c>
      <c r="I8727" s="973">
        <v>45924</v>
      </c>
      <c r="J8727" s="920">
        <v>0</v>
      </c>
      <c r="L8727" s="266"/>
      <c r="N8727" s="555"/>
    </row>
    <row r="8728" spans="1:14" s="179" customFormat="1" ht="45.75" thickBot="1">
      <c r="A8728" s="972">
        <v>2019142005</v>
      </c>
      <c r="B8728" s="795" t="s">
        <v>2996</v>
      </c>
      <c r="C8728" s="973">
        <v>45917</v>
      </c>
      <c r="D8728" s="775" t="s">
        <v>16</v>
      </c>
      <c r="E8728" s="974" t="s">
        <v>16298</v>
      </c>
      <c r="F8728" s="974" t="s">
        <v>30</v>
      </c>
      <c r="G8728" s="946" t="s">
        <v>23</v>
      </c>
      <c r="H8728" s="118" t="s">
        <v>16299</v>
      </c>
      <c r="I8728" s="973">
        <v>45918</v>
      </c>
      <c r="J8728" s="920">
        <v>0</v>
      </c>
    </row>
    <row r="8729" spans="1:14" s="179" customFormat="1" ht="30.75" thickBot="1">
      <c r="A8729" s="968">
        <v>2019141996</v>
      </c>
      <c r="B8729" s="801" t="s">
        <v>2996</v>
      </c>
      <c r="C8729" s="969">
        <v>45917</v>
      </c>
      <c r="D8729" s="773" t="s">
        <v>28</v>
      </c>
      <c r="E8729" s="970" t="s">
        <v>16300</v>
      </c>
      <c r="F8729" s="970" t="s">
        <v>22</v>
      </c>
      <c r="G8729" s="970" t="s">
        <v>13</v>
      </c>
      <c r="H8729" s="118" t="s">
        <v>16299</v>
      </c>
      <c r="I8729" s="969">
        <v>45924</v>
      </c>
      <c r="J8729" s="920">
        <v>0</v>
      </c>
    </row>
    <row r="8730" spans="1:14" s="179" customFormat="1" ht="60.75" thickBot="1">
      <c r="A8730" s="972">
        <v>2019141964</v>
      </c>
      <c r="B8730" s="795" t="s">
        <v>2996</v>
      </c>
      <c r="C8730" s="973">
        <v>45917</v>
      </c>
      <c r="D8730" s="775" t="s">
        <v>16</v>
      </c>
      <c r="E8730" s="974" t="s">
        <v>16301</v>
      </c>
      <c r="F8730" s="974" t="s">
        <v>30</v>
      </c>
      <c r="G8730" s="970" t="s">
        <v>23</v>
      </c>
      <c r="H8730" s="118" t="s">
        <v>16299</v>
      </c>
      <c r="I8730" s="973">
        <v>45918</v>
      </c>
      <c r="J8730" s="920">
        <v>0</v>
      </c>
    </row>
    <row r="8731" spans="1:14" s="179" customFormat="1" ht="60.75" thickBot="1">
      <c r="A8731" s="968">
        <v>2019141989</v>
      </c>
      <c r="B8731" s="801" t="s">
        <v>2996</v>
      </c>
      <c r="C8731" s="969">
        <v>45917</v>
      </c>
      <c r="D8731" s="773" t="s">
        <v>28</v>
      </c>
      <c r="E8731" s="970" t="s">
        <v>16302</v>
      </c>
      <c r="F8731" s="970" t="s">
        <v>22</v>
      </c>
      <c r="G8731" s="974" t="s">
        <v>23</v>
      </c>
      <c r="H8731" s="153" t="s">
        <v>16340</v>
      </c>
      <c r="I8731" s="969">
        <v>45924</v>
      </c>
      <c r="J8731" s="920">
        <v>33.020000000000003</v>
      </c>
    </row>
    <row r="8732" spans="1:14" s="179" customFormat="1" ht="23.25" thickBot="1">
      <c r="A8732" s="992">
        <v>2019141999</v>
      </c>
      <c r="B8732" s="804" t="s">
        <v>1210</v>
      </c>
      <c r="C8732" s="973">
        <v>45917</v>
      </c>
      <c r="D8732" s="775" t="s">
        <v>16</v>
      </c>
      <c r="E8732" s="974" t="s">
        <v>16303</v>
      </c>
      <c r="F8732" s="974" t="s">
        <v>34</v>
      </c>
      <c r="G8732" s="974" t="s">
        <v>13</v>
      </c>
      <c r="H8732" s="153" t="s">
        <v>16284</v>
      </c>
      <c r="I8732" s="973">
        <v>45918</v>
      </c>
      <c r="J8732" s="920">
        <v>0</v>
      </c>
    </row>
    <row r="8733" spans="1:14" s="179" customFormat="1" ht="30.75" thickBot="1">
      <c r="A8733" s="972">
        <v>2019142003</v>
      </c>
      <c r="B8733" s="795" t="s">
        <v>2996</v>
      </c>
      <c r="C8733" s="973">
        <v>45917</v>
      </c>
      <c r="D8733" s="792" t="s">
        <v>28</v>
      </c>
      <c r="E8733" s="974" t="s">
        <v>16304</v>
      </c>
      <c r="F8733" s="974" t="s">
        <v>30</v>
      </c>
      <c r="G8733" s="974" t="s">
        <v>23</v>
      </c>
      <c r="H8733" s="118" t="s">
        <v>16299</v>
      </c>
      <c r="I8733" s="973">
        <v>45924</v>
      </c>
      <c r="J8733" s="920">
        <v>0</v>
      </c>
    </row>
    <row r="8734" spans="1:14" s="179" customFormat="1" ht="60.75" hidden="1" thickBot="1">
      <c r="A8734" s="972">
        <v>2019142041</v>
      </c>
      <c r="B8734" s="812" t="s">
        <v>9</v>
      </c>
      <c r="C8734" s="973">
        <v>45917</v>
      </c>
      <c r="D8734" s="775" t="s">
        <v>16</v>
      </c>
      <c r="E8734" s="974" t="s">
        <v>16305</v>
      </c>
      <c r="F8734" s="974" t="s">
        <v>22</v>
      </c>
      <c r="G8734" s="974" t="s">
        <v>26</v>
      </c>
      <c r="H8734" s="153" t="s">
        <v>16324</v>
      </c>
      <c r="I8734" s="973">
        <v>45918</v>
      </c>
      <c r="J8734" s="920">
        <v>0</v>
      </c>
    </row>
    <row r="8735" spans="1:14" s="179" customFormat="1" ht="45.75" thickBot="1">
      <c r="A8735" s="972">
        <v>2019142015</v>
      </c>
      <c r="B8735" s="795" t="s">
        <v>2996</v>
      </c>
      <c r="C8735" s="973">
        <v>45917</v>
      </c>
      <c r="D8735" s="792" t="s">
        <v>28</v>
      </c>
      <c r="E8735" s="974" t="s">
        <v>16306</v>
      </c>
      <c r="F8735" s="974" t="s">
        <v>30</v>
      </c>
      <c r="G8735" s="974" t="s">
        <v>13</v>
      </c>
      <c r="H8735" s="118" t="s">
        <v>16299</v>
      </c>
      <c r="I8735" s="973">
        <v>45924</v>
      </c>
      <c r="J8735" s="920">
        <v>0</v>
      </c>
    </row>
    <row r="8736" spans="1:14" s="179" customFormat="1" ht="45.75" thickBot="1">
      <c r="A8736" s="968">
        <v>2019142009</v>
      </c>
      <c r="B8736" s="801" t="s">
        <v>2996</v>
      </c>
      <c r="C8736" s="969">
        <v>45917</v>
      </c>
      <c r="D8736" s="773" t="s">
        <v>28</v>
      </c>
      <c r="E8736" s="970" t="s">
        <v>16307</v>
      </c>
      <c r="F8736" s="970" t="s">
        <v>30</v>
      </c>
      <c r="G8736" s="970" t="s">
        <v>23</v>
      </c>
      <c r="H8736" s="118" t="s">
        <v>16344</v>
      </c>
      <c r="I8736" s="969">
        <v>45924</v>
      </c>
      <c r="J8736" s="920">
        <v>0</v>
      </c>
    </row>
    <row r="8737" spans="1:10" s="179" customFormat="1" ht="60.75" hidden="1" thickBot="1">
      <c r="A8737" s="972">
        <v>2019141956</v>
      </c>
      <c r="B8737" s="759" t="s">
        <v>155</v>
      </c>
      <c r="C8737" s="973">
        <v>45917</v>
      </c>
      <c r="D8737" s="760" t="s">
        <v>10</v>
      </c>
      <c r="E8737" s="974" t="s">
        <v>16308</v>
      </c>
      <c r="F8737" s="974" t="s">
        <v>22</v>
      </c>
      <c r="G8737" s="974" t="s">
        <v>13</v>
      </c>
      <c r="H8737" s="974" t="s">
        <v>157</v>
      </c>
      <c r="I8737" s="973">
        <v>45932</v>
      </c>
      <c r="J8737" s="920">
        <v>0</v>
      </c>
    </row>
    <row r="8738" spans="1:10" s="179" customFormat="1" ht="30.75" hidden="1" thickBot="1">
      <c r="A8738" s="968">
        <v>2019134186</v>
      </c>
      <c r="B8738" s="900" t="s">
        <v>9</v>
      </c>
      <c r="C8738" s="969">
        <v>45917</v>
      </c>
      <c r="D8738" s="731" t="s">
        <v>16</v>
      </c>
      <c r="E8738" s="976" t="s">
        <v>16310</v>
      </c>
      <c r="F8738" s="970" t="s">
        <v>22</v>
      </c>
      <c r="G8738" s="970" t="s">
        <v>23</v>
      </c>
      <c r="H8738" s="970" t="s">
        <v>14</v>
      </c>
      <c r="I8738" s="969">
        <v>45918</v>
      </c>
      <c r="J8738" s="920">
        <v>0</v>
      </c>
    </row>
    <row r="8739" spans="1:10" s="179" customFormat="1" ht="45.75" hidden="1" thickBot="1">
      <c r="A8739" s="968">
        <v>2019142018</v>
      </c>
      <c r="B8739" s="725" t="s">
        <v>155</v>
      </c>
      <c r="C8739" s="969">
        <v>45917</v>
      </c>
      <c r="D8739" s="716" t="s">
        <v>10</v>
      </c>
      <c r="E8739" s="970" t="s">
        <v>16311</v>
      </c>
      <c r="F8739" s="970" t="s">
        <v>30</v>
      </c>
      <c r="G8739" s="970" t="s">
        <v>23</v>
      </c>
      <c r="H8739" s="971"/>
      <c r="I8739" s="969">
        <v>45932</v>
      </c>
      <c r="J8739" s="920">
        <v>0</v>
      </c>
    </row>
    <row r="8740" spans="1:10" s="179" customFormat="1" ht="75.75" thickBot="1">
      <c r="A8740" s="977">
        <v>2019142044</v>
      </c>
      <c r="B8740" s="801" t="s">
        <v>2996</v>
      </c>
      <c r="C8740" s="978">
        <v>45918</v>
      </c>
      <c r="D8740" s="773" t="s">
        <v>28</v>
      </c>
      <c r="E8740" s="979" t="s">
        <v>16317</v>
      </c>
      <c r="F8740" s="979" t="s">
        <v>34</v>
      </c>
      <c r="G8740" s="979" t="s">
        <v>49</v>
      </c>
      <c r="H8740" s="153" t="s">
        <v>16340</v>
      </c>
      <c r="I8740" s="978">
        <v>45925</v>
      </c>
      <c r="J8740" s="920">
        <v>0</v>
      </c>
    </row>
    <row r="8741" spans="1:10" s="179" customFormat="1" ht="60.75" thickBot="1">
      <c r="A8741" s="980">
        <v>2019142051</v>
      </c>
      <c r="B8741" s="795" t="s">
        <v>2996</v>
      </c>
      <c r="C8741" s="981">
        <v>45918</v>
      </c>
      <c r="D8741" s="792" t="s">
        <v>28</v>
      </c>
      <c r="E8741" s="982" t="s">
        <v>16318</v>
      </c>
      <c r="F8741" s="982" t="s">
        <v>34</v>
      </c>
      <c r="G8741" s="982" t="s">
        <v>13</v>
      </c>
      <c r="H8741" s="153" t="s">
        <v>16340</v>
      </c>
      <c r="I8741" s="981">
        <v>45925</v>
      </c>
      <c r="J8741" s="920">
        <v>0</v>
      </c>
    </row>
    <row r="8742" spans="1:10" s="179" customFormat="1" ht="30.75" hidden="1" thickBot="1">
      <c r="A8742" s="994">
        <v>2019142052</v>
      </c>
      <c r="B8742" s="725" t="s">
        <v>155</v>
      </c>
      <c r="C8742" s="995">
        <v>45918</v>
      </c>
      <c r="D8742" s="716" t="s">
        <v>10</v>
      </c>
      <c r="E8742" s="996" t="s">
        <v>16336</v>
      </c>
      <c r="F8742" s="996" t="s">
        <v>34</v>
      </c>
      <c r="G8742" s="996" t="s">
        <v>23</v>
      </c>
      <c r="H8742" s="996" t="s">
        <v>157</v>
      </c>
      <c r="I8742" s="995">
        <v>45933</v>
      </c>
    </row>
    <row r="8743" spans="1:10" s="179" customFormat="1" ht="45.75" thickBot="1">
      <c r="A8743" s="993">
        <v>2019142087</v>
      </c>
      <c r="B8743" s="905" t="s">
        <v>1210</v>
      </c>
      <c r="C8743" s="978">
        <v>45918</v>
      </c>
      <c r="D8743" s="716" t="s">
        <v>10</v>
      </c>
      <c r="E8743" s="979" t="s">
        <v>16325</v>
      </c>
      <c r="F8743" s="979" t="s">
        <v>30</v>
      </c>
      <c r="G8743" s="979" t="s">
        <v>23</v>
      </c>
      <c r="H8743" s="153" t="s">
        <v>16324</v>
      </c>
      <c r="I8743" s="978">
        <v>45933</v>
      </c>
      <c r="J8743" s="920">
        <v>0</v>
      </c>
    </row>
    <row r="8744" spans="1:10" s="179" customFormat="1" ht="45.75" thickBot="1">
      <c r="A8744" s="993">
        <v>2019142118</v>
      </c>
      <c r="B8744" s="905" t="s">
        <v>1210</v>
      </c>
      <c r="C8744" s="978">
        <v>45918</v>
      </c>
      <c r="D8744" s="716" t="s">
        <v>10</v>
      </c>
      <c r="E8744" s="979" t="s">
        <v>16332</v>
      </c>
      <c r="F8744" s="979" t="s">
        <v>30</v>
      </c>
      <c r="G8744" s="996" t="s">
        <v>13873</v>
      </c>
      <c r="H8744" s="979" t="s">
        <v>157</v>
      </c>
      <c r="I8744" s="978">
        <v>45933</v>
      </c>
      <c r="J8744" s="920">
        <v>0</v>
      </c>
    </row>
    <row r="8745" spans="1:10" s="179" customFormat="1" ht="60.75" hidden="1" thickBot="1">
      <c r="A8745" s="994">
        <v>2019142103</v>
      </c>
      <c r="B8745" s="725" t="s">
        <v>155</v>
      </c>
      <c r="C8745" s="995">
        <v>45919</v>
      </c>
      <c r="D8745" s="716" t="s">
        <v>10</v>
      </c>
      <c r="E8745" s="996" t="s">
        <v>16337</v>
      </c>
      <c r="F8745" s="996" t="s">
        <v>34</v>
      </c>
      <c r="G8745" s="996" t="s">
        <v>23</v>
      </c>
      <c r="H8745" s="996" t="s">
        <v>157</v>
      </c>
      <c r="I8745" s="995">
        <v>45934</v>
      </c>
      <c r="J8745" s="920">
        <v>0</v>
      </c>
    </row>
    <row r="8746" spans="1:10" s="179" customFormat="1" ht="45.75" thickBot="1">
      <c r="A8746" s="997">
        <v>2019142110</v>
      </c>
      <c r="B8746" s="795" t="s">
        <v>2996</v>
      </c>
      <c r="C8746" s="998">
        <v>45919</v>
      </c>
      <c r="D8746" s="775" t="s">
        <v>16</v>
      </c>
      <c r="E8746" s="999" t="s">
        <v>16338</v>
      </c>
      <c r="F8746" s="999" t="s">
        <v>30</v>
      </c>
      <c r="G8746" s="999" t="s">
        <v>49</v>
      </c>
      <c r="H8746" s="153" t="s">
        <v>16340</v>
      </c>
      <c r="I8746" s="998">
        <v>45920</v>
      </c>
      <c r="J8746" s="920">
        <v>0</v>
      </c>
    </row>
    <row r="8747" spans="1:10" s="179" customFormat="1" ht="30.75" thickBot="1">
      <c r="A8747" s="994">
        <v>2019142152</v>
      </c>
      <c r="B8747" s="801" t="s">
        <v>2996</v>
      </c>
      <c r="C8747" s="995">
        <v>45919</v>
      </c>
      <c r="D8747" s="731" t="s">
        <v>16</v>
      </c>
      <c r="E8747" s="996" t="s">
        <v>16341</v>
      </c>
      <c r="F8747" s="996" t="s">
        <v>34</v>
      </c>
      <c r="G8747" s="970" t="s">
        <v>23</v>
      </c>
      <c r="H8747" s="118" t="s">
        <v>16339</v>
      </c>
      <c r="I8747" s="995">
        <v>45920</v>
      </c>
      <c r="J8747" s="920">
        <v>0</v>
      </c>
    </row>
    <row r="8748" spans="1:10" s="179" customFormat="1">
      <c r="F8748" s="965"/>
      <c r="G8748" s="967"/>
      <c r="H8748" s="967"/>
      <c r="I8748" s="966"/>
    </row>
    <row r="8749" spans="1:10" s="179" customFormat="1">
      <c r="F8749" s="965"/>
      <c r="G8749" s="967"/>
      <c r="H8749" s="967"/>
      <c r="I8749" s="966"/>
    </row>
    <row r="8750" spans="1:10" s="179" customFormat="1">
      <c r="F8750" s="965"/>
      <c r="G8750" s="967"/>
      <c r="H8750" s="967"/>
      <c r="I8750" s="966"/>
    </row>
    <row r="8751" spans="1:10" s="179" customFormat="1">
      <c r="F8751" s="965"/>
      <c r="G8751" s="967"/>
      <c r="H8751" s="967"/>
      <c r="I8751" s="966"/>
    </row>
    <row r="8752" spans="1:10" s="179" customFormat="1">
      <c r="F8752" s="965"/>
      <c r="G8752" s="967"/>
      <c r="H8752" s="967"/>
      <c r="I8752" s="966"/>
    </row>
    <row r="8753" spans="1:11" s="179" customFormat="1">
      <c r="F8753" s="965"/>
      <c r="G8753" s="967"/>
      <c r="H8753" s="967"/>
      <c r="I8753" s="966"/>
    </row>
    <row r="8754" spans="1:11" s="179" customFormat="1" ht="14.25" customHeight="1">
      <c r="H8754" s="311"/>
    </row>
    <row r="8755" spans="1:11" s="179" customFormat="1" ht="14.25" customHeight="1">
      <c r="H8755" s="311"/>
    </row>
    <row r="8756" spans="1:11" ht="14.25" customHeight="1">
      <c r="H8756" s="311"/>
      <c r="I8756" s="165"/>
    </row>
    <row r="8757" spans="1:11" ht="15" customHeight="1" thickBot="1"/>
    <row r="8758" spans="1:11" ht="15" customHeight="1" thickBot="1">
      <c r="A8758" s="210"/>
      <c r="B8758" s="211"/>
      <c r="C8758" s="212"/>
      <c r="D8758" s="211"/>
      <c r="E8758" s="211"/>
      <c r="H8758" s="265"/>
      <c r="I8758" s="265"/>
    </row>
    <row r="8759" spans="1:11" ht="15" customHeight="1" thickBot="1">
      <c r="A8759" s="213"/>
      <c r="B8759" s="214" t="s">
        <v>13938</v>
      </c>
      <c r="C8759" s="214" t="s">
        <v>13</v>
      </c>
      <c r="D8759" s="214" t="s">
        <v>13939</v>
      </c>
      <c r="E8759" s="214" t="s">
        <v>13940</v>
      </c>
      <c r="H8759" s="311"/>
      <c r="J8759" s="920">
        <f>SUBTOTAL(9,J3117:J8755)</f>
        <v>283185.99000000011</v>
      </c>
      <c r="K8759" s="906"/>
    </row>
    <row r="8760" spans="1:11" ht="30" customHeight="1" thickBot="1">
      <c r="A8760" s="215" t="s">
        <v>13941</v>
      </c>
      <c r="B8760" s="215">
        <v>4</v>
      </c>
      <c r="C8760" s="215">
        <v>9</v>
      </c>
      <c r="D8760" s="215">
        <v>18</v>
      </c>
      <c r="E8760" s="215">
        <f>SUBTOTAL(9,B8760:D8760)</f>
        <v>31</v>
      </c>
      <c r="H8760" s="311"/>
      <c r="I8760" s="265"/>
    </row>
    <row r="8761" spans="1:11" ht="15" customHeight="1" thickBot="1">
      <c r="A8761" s="215" t="s">
        <v>1210</v>
      </c>
      <c r="B8761" s="215">
        <v>9</v>
      </c>
      <c r="C8761" s="215">
        <v>9</v>
      </c>
      <c r="D8761" s="215">
        <v>17</v>
      </c>
      <c r="E8761" s="215">
        <f>SUBTOTAL(9,B8761:D8761)</f>
        <v>35</v>
      </c>
      <c r="G8761" s="573"/>
    </row>
    <row r="8762" spans="1:11" ht="15" customHeight="1" thickBot="1">
      <c r="A8762" s="215" t="s">
        <v>2996</v>
      </c>
      <c r="B8762" s="215">
        <v>22</v>
      </c>
      <c r="C8762" s="215">
        <v>52</v>
      </c>
      <c r="D8762" s="215">
        <v>87</v>
      </c>
      <c r="E8762" s="215">
        <f>SUBTOTAL(9,B8762:D8762)</f>
        <v>161</v>
      </c>
    </row>
    <row r="8763" spans="1:11" ht="15" customHeight="1" thickBot="1">
      <c r="A8763" s="216" t="s">
        <v>13942</v>
      </c>
      <c r="B8763" s="216">
        <f>SUBTOTAL(9,B8760:B8762)</f>
        <v>35</v>
      </c>
      <c r="C8763" s="216">
        <f>SUBTOTAL(9,C8760:C8762)</f>
        <v>70</v>
      </c>
      <c r="D8763" s="216">
        <f>SUBTOTAL(9,D8760:D8762)</f>
        <v>122</v>
      </c>
      <c r="E8763" s="216">
        <f>B8763+C8763+D8763</f>
        <v>227</v>
      </c>
      <c r="G8763" s="554"/>
      <c r="H8763" s="179"/>
    </row>
    <row r="8764" spans="1:11" ht="15" customHeight="1">
      <c r="G8764" s="554"/>
      <c r="H8764" s="179"/>
    </row>
    <row r="8765" spans="1:11" ht="15" customHeight="1">
      <c r="B8765" s="781"/>
      <c r="C8765" s="739"/>
      <c r="H8765" s="179"/>
    </row>
    <row r="8766" spans="1:11" ht="15" customHeight="1">
      <c r="H8766" s="555"/>
    </row>
    <row r="8837" spans="2:5" ht="15" customHeight="1">
      <c r="B8837" s="612"/>
      <c r="C8837" s="445"/>
    </row>
    <row r="8838" spans="2:5" ht="15" customHeight="1">
      <c r="B8838" s="612"/>
      <c r="C8838" s="445"/>
    </row>
    <row r="8839" spans="2:5" ht="15" customHeight="1">
      <c r="B8839" s="612"/>
      <c r="C8839" s="445"/>
      <c r="E8839" s="445"/>
    </row>
    <row r="8840" spans="2:5" ht="15" customHeight="1">
      <c r="B8840" s="612"/>
      <c r="C8840" s="445"/>
    </row>
    <row r="8841" spans="2:5" ht="15" customHeight="1">
      <c r="B8841" s="612"/>
      <c r="C8841" s="445"/>
      <c r="E8841" s="445"/>
    </row>
    <row r="8842" spans="2:5" ht="15" customHeight="1">
      <c r="B8842" s="612"/>
      <c r="C8842" s="411"/>
      <c r="D8842" s="445"/>
    </row>
  </sheetData>
  <autoFilter ref="A1:J8747" xr:uid="{00000000-0001-0000-0000-000000000000}">
    <filterColumn colId="1">
      <filters>
        <filter val="PROCESSANDO"/>
        <filter val="REABERTO!"/>
        <filter val="SOLUCIONADO"/>
      </filters>
    </filterColumn>
  </autoFilter>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42" priority="5570" operator="equal">
      <formula>"PROGRAMADA"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41" priority="5571" operator="equal">
      <formula>"EMERGÊNCIA"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40" priority="5572" operator="equal">
      <formula>"URGÊNCIA"</formula>
    </cfRule>
  </conditionalFormatting>
  <conditionalFormatting sqref="D1:D1898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839" priority="5573" operator="equal">
      <formula>"NORMAL"</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8" priority="5574" operator="equal">
      <formula>"REABERTO!"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7" priority="5575" operator="equal">
      <formula>"FECHADO"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6" priority="5576" operator="equal">
      <formula>"SOLUCIONADO"</formula>
    </cfRule>
  </conditionalFormatting>
  <conditionalFormatting sqref="B1 B3:B1490 B1900:B2249 B2824:B2951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ellIs" dxfId="4835" priority="5577" operator="equal">
      <formula>"PROCESSANDO"</formula>
    </cfRule>
  </conditionalFormatting>
  <conditionalFormatting sqref="B1900:B2249 B2824:B2951 B6919:B6921 B6928:B6934 B6907:B6914 B6902:B6905 B6863:B6879 B6860:B6861 B1:B1490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67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196:B3239 B3241:B3301 B3303:B3532 B3534:B3641 B3643:B3695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9:B6194 B6196:B6210 B6212 B6215:B6216 B6218:B6221 B6223 B6230:B6251 B6253 B6255:B6260 B6262:B6264 B6270 B6273:B6275 B6278:B6279 B6281:B6282 B6284 B6288:B6297 B6300:B6302 B6304:B6307 B6311:B6313 B6315 B6318:B6321 B6323 B6325:B6331 B6333 B6335 B6337:B6338 B6340:B6341 B6343:B6349 B6351:B6353 B4693:B4715 B6266 B6578:B6584 B5968:B5972 B6840:B6857 B6892:B6894 B4743:B4765 B5440:B5444 B5446:B5477 B6881:B6890 B1869:B1898 B5300:B5328 B6226:B6228 B2251:B2822 B4767:B4793 B3119:B3194 B3697:B3823 B1492:B1867 B3003:B3117 B6569:B6574 B6923:B6926 B6896:B6899">
    <cfRule type="containsText" dxfId="4834" priority="5580" operator="containsText" text="CANCELADO">
      <formula>NOT(ISERROR(SEARCH(("CANCELADO"),(B1))))</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3" priority="5560" operator="equal">
      <formula>"PROGRAMADA"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2" priority="5561" operator="equal">
      <formula>"EMERGÊNCIA"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1" priority="5562" operator="equal">
      <formula>"URGÊNCIA"</formula>
    </cfRule>
  </conditionalFormatting>
  <conditionalFormatting sqref="VEG6936 VDQ6936 VDA6936 VCK6936 VBU6936 VBE6936 VAO6936 UZY6936 UZI6936 UYS6936 UYC6936 UXM6936 UWW6936 UWG6936 UVQ6936 UVA6936 UUK6936 UTU6936 UTE6936 USO6936 URY6936 URI6936 UQS6936 UQC6936 UPM6936 UOW6936 UOG6936 UNQ6936 UNA6936 UMK6936 ULU6936 ULE6936 UKO6936 UJY6936 UJI6936 UIS6936 UIC6936 UHM6936 UGW6936 UGG6936 UFQ6936 UFA6936 UEK6936 UDU6936 UDE6936 UCO6936 UBY6936 UBI6936 UAS6936 UAC6936 TZM6936 TYW6936 TYG6936 TXQ6936 TXA6936 TWK6936 TVU6936 TVE6936 TUO6936 TTY6936 TTI6936 TSS6936 TSC6936 TRM6936 TQW6936 TQG6936 TPQ6936 TPA6936 TOK6936 TNU6936 TNE6936 TMO6936 TLY6936 TLI6936 TKS6936 TKC6936 TJM6936 TIW6936 TIG6936 THQ6936 THA6936 TGK6936 TFU6936 TFE6936 TEO6936 TDY6936 TDI6936 TCS6936 TCC6936 TBM6936 TAW6936 TAG6936 SZQ6936 SZA6936 SYK6936 SXU6936 SXE6936 SWO6936 SVY6936 SVI6936 SUS6936 SUC6936 STM6936 SSW6936 SSG6936 SRQ6936 SRA6936 SQK6936 SPU6936 SPE6936 SOO6936 SNY6936 SNI6936 SMS6936 SMC6936 SLM6936 SKW6936 SKG6936 SJQ6936 SJA6936 SIK6936 SHU6936 SHE6936 SGO6936 SFY6936 SFI6936 SES6936 SEC6936 SDM6936 SCW6936 SCG6936 SBQ6936 SBA6936 SAK6936 RZU6936 RZE6936 RYO6936 RXY6936 RXI6936 RWS6936 RWC6936 RVM6936 RUW6936 RUG6936 RTQ6936 RTA6936 RSK6936 RRU6936 RRE6936 RQO6936 RPY6936 RPI6936 ROS6936 ROC6936 RNM6936 RMW6936 RMG6936 RLQ6936 RLA6936 RKK6936 RJU6936 RJE6936 RIO6936 RHY6936 RHI6936 RGS6936 RGC6936 RFM6936 REW6936 REG6936 RDQ6936 RDA6936 RCK6936 RBU6936 RBE6936 RAO6936 QZY6936 QZI6936 QYS6936 QYC6936 QXM6936 QWW6936 QWG6936 QVQ6936 QVA6936 QUK6936 QTU6936 QTE6936 QSO6936 QRY6936 QRI6936 QQS6936 QQC6936 QPM6936 QOW6936 QOG6936 QNQ6936 QNA6936 QMK6936 QLU6936 QLE6936 QKO6936 QJY6936 QJI6936 QIS6936 QIC6936 QHM6936 QGW6936 QGG6936 QFQ6936 QFA6936 QEK6936 QDU6936 QDE6936 QCO6936 QBY6936 QBI6936 QAS6936 QAC6936 PZM6936 PYW6936 PYG6936 PXQ6936 PXA6936 PWK6936 PVU6936 PVE6936 PUO6936 PTY6936 PTI6936 PSS6936 PSC6936 PRM6936 PQW6936 PQG6936 PPQ6936 PPA6936 POK6936 PNU6936 PNE6936 PMO6936 PLY6936 PLI6936 PKS6936 PKC6936 PJM6936 PIW6936 PIG6936 PHQ6936 PHA6936 PGK6936 PFU6936 PFE6936 PEO6936 PDY6936 PDI6936 PCS6936 PCC6936 PBM6936 PAW6936 PAG6936 OZQ6936 OZA6936 OYK6936 OXU6936 OXE6936 OWO6936 OVY6936 OVI6936 OUS6936 OUC6936 OTM6936 OSW6936 OSG6936 ORQ6936 ORA6936 OQK6936 OPU6936 OPE6936 OOO6936 ONY6936 ONI6936 OMS6936 OMC6936 OLM6936 OKW6936 OKG6936 OJQ6936 OJA6936 OIK6936 OHU6936 OHE6936 OGO6936 OFY6936 OFI6936 OES6936 OEC6936 ODM6936 OCW6936 OCG6936 OBQ6936 OBA6936 OAK6936 NZU6936 NZE6936 NYO6936 NXY6936 NXI6936 NWS6936 NWC6936 NVM6936 NUW6936 NUG6936 NTQ6936 NTA6936 NSK6936 NRU6936 NRE6936 NQO6936 NPY6936 NPI6936 NOS6936 NOC6936 NNM6936 NMW6936 NMG6936 NLQ6936 NLA6936 NKK6936 NJU6936 NJE6936 NIO6936 NHY6936 NHI6936 NGS6936 NGC6936 NFM6936 NEW6936 NEG6936 NDQ6936 NDA6936 NCK6936 NBU6936 NBE6936 NAO6936 MZY6936 MZI6936 MYS6936 MYC6936 MXM6936 MWW6936 MWG6936 MVQ6936 MVA6936 MUK6936 MTU6936 MTE6936 MSO6936 MRY6936 MRI6936 MQS6936 MQC6936 MPM6936 MOW6936 MOG6936 MNQ6936 MNA6936 MMK6936 MLU6936 MLE6936 MKO6936 MJY6936 MJI6936 MIS6936 MIC6936 MHM6936 MGW6936 MGG6936 MFQ6936 MFA6936 MEK6936 MDU6936 MDE6936 MCO6936 MBY6936 MBI6936 MAS6936 MAC6936 LZM6936 LYW6936 LYG6936 LXQ6936 LXA6936 LWK6936 LVU6936 LVE6936 LUO6936 LTY6936 LTI6936 LSS6936 LSC6936 LRM6936 LQW6936 LQG6936 LPQ6936 LPA6936 LOK6936 LNU6936 LNE6936 LMO6936 LLY6936 LLI6936 LKS6936 LKC6936 LJM6936 LIW6936 LIG6936 LHQ6936 LHA6936 LGK6936 LFU6936 LFE6936 LEO6936 LDY6936 LDI6936 LCS6936 LCC6936 LBM6936 LAW6936 LAG6936 KZQ6936 KZA6936 KYK6936 KXU6936 KXE6936 KWO6936 KVY6936 KVI6936 KUS6936 KUC6936 KTM6936 KSW6936 KSG6936 KRQ6936 KRA6936 KQK6936 KPU6936 KPE6936 KOO6936 KNY6936 KNI6936 KMS6936 KMC6936 KLM6936 KKW6936 KKG6936 KJQ6936 KJA6936 KIK6936 KHU6936 KHE6936 KGO6936 KFY6936 KFI6936 KES6936 KEC6936 KDM6936 KCW6936 KCG6936 KBQ6936 KBA6936 KAK6936 JZU6936 JZE6936 JYO6936 JXY6936 JXI6936 JWS6936 JWC6936 JVM6936 JUW6936 JUG6936 JTQ6936 JTA6936 JSK6936 JRU6936 JRE6936 JQO6936 JPY6936 JPI6936 JOS6936 JOC6936 JNM6936 JMW6936 JMG6936 JLQ6936 JLA6936 JKK6936 JJU6936 JJE6936 JIO6936 JHY6936 JHI6936 JGS6936 JGC6936 JFM6936 JEW6936 JEG6936 JDQ6936 JDA6936 JCK6936 JBU6936 JBE6936 JAO6936 IZY6936 IZI6936 IYS6936 IYC6936 IXM6936 IWW6936 IWG6936 IVQ6936 IVA6936 IUK6936 ITU6936 ITE6936 ISO6936 IRY6936 IRI6936 IQS6936 IQC6936 IPM6936 IOW6936 IOG6936 INQ6936 INA6936 IMK6936 ILU6936 ILE6936 IKO6936 IJY6936 IJI6936 IIS6936 IIC6936 IHM6936 IGW6936 IGG6936 IFQ6936 IFA6936 IEK6936 IDU6936 IDE6936 ICO6936 IBY6936 IBI6936 IAS6936 IAC6936 HZM6936 HYW6936 HYG6936 HXQ6936 HXA6936 HWK6936 HVU6936 HVE6936 HUO6936 HTY6936 HTI6936 HSS6936 HSC6936 HRM6936 HQW6936 HQG6936 HPQ6936 HPA6936 HOK6936 HNU6936 HNE6936 HMO6936 HLY6936 HLI6936 HKS6936 HKC6936 HJM6936 HIW6936 HIG6936 HHQ6936 HHA6936 HGK6936 HFU6936 HFE6936 HEO6936 HDY6936 HDI6936 HCS6936 HCC6936 HBM6936 HAW6936 HAG6936 GZQ6936 GZA6936 GYK6936 GXU6936 GXE6936 GWO6936 GVY6936 GVI6936 GUS6936 GUC6936 GTM6936 GSW6936 GSG6936 GRQ6936 GRA6936 GQK6936 GPU6936 GPE6936 GOO6936 GNY6936 GNI6936 GMS6936 GMC6936 GLM6936 GKW6936 GKG6936 GJQ6936 GJA6936 GIK6936 GHU6936 GHE6936 GGO6936 GFY6936 GFI6936 GES6936 GEC6936 GDM6936 GCW6936 GCG6936 GBQ6936 GBA6936 GAK6936 FZU6936 FZE6936 FYO6936 FXY6936 FXI6936 FWS6936 FWC6936 FVM6936 FUW6936 FUG6936 FTQ6936 FTA6936 FSK6936 FRU6936 FRE6936 FQO6936 FPY6936 FPI6936 FOS6936 FOC6936 FNM6936 FMW6936 FMG6936 FLQ6936 FLA6936 FKK6936 FJU6936 FJE6936 FIO6936 FHY6936 FHI6936 FGS6936 FGC6936 FFM6936 FEW6936 FEG6936 FDQ6936 FDA6936 FCK6936 FBU6936 FBE6936 FAO6936 EZY6936 EZI6936 EYS6936 EYC6936 EXM6936 EWW6936 EWG6936 EVQ6936 EVA6936 EUK6936 ETU6936 ETE6936 ESO6936 ERY6936 ERI6936 EQS6936 EQC6936 EPM6936 EOW6936 EOG6936 ENQ6936 ENA6936 EMK6936 ELU6936 ELE6936 EKO6936 EJY6936 EJI6936 EIS6936 EIC6936 EHM6936 EGW6936 EGG6936 EFQ6936 EFA6936 EEK6936 EDU6936 EDE6936 ECO6936 EBY6936 EBI6936 EAS6936 EAC6936 DZM6936 DYW6936 DYG6936 DXQ6936 DXA6936 DWK6936 DVU6936 DVE6936 DUO6936 DTY6936 DTI6936 DSS6936 DSC6936 DRM6936 DQW6936 DQG6936 DPQ6936 DPA6936 DOK6936 DNU6936 DNE6936 DMO6936 DLY6936 DLI6936 DKS6936 DKC6936 DJM6936 DIW6936 DIG6936 DHQ6936 DHA6936 DGK6936 DFU6936 DFE6936 DEO6936 DDY6936 DDI6936 DCS6936 DCC6936 DBM6936 DAW6936 DAG6936 CZQ6936 CZA6936 CYK6936 CXU6936 CXE6936 CWO6936 CVY6936 CVI6936 CUS6936 CUC6936 CTM6936 CSW6936 CSG6936 CRQ6936 CRA6936 CQK6936 CPU6936 CPE6936 COO6936 CNY6936 CNI6936 CMS6936 CMC6936 CLM6936 CKW6936 CKG6936 CJQ6936 CJA6936 CIK6936 CHU6936 CHE6936 CGO6936 CFY6936 CFI6936 CES6936 CEC6936 CDM6936 CCW6936 CCG6936 CBQ6936 CBA6936 CAK6936 BZU6936 BZE6936 BYO6936 BXY6936 BXI6936 BWS6936 BWC6936 BVM6936 BUW6936 BUG6936 BTQ6936 BTA6936 BSK6936 BRU6936 BRE6936 BQO6936 BPY6936 BPI6936 BOS6936 BOC6936 BNM6936 BMW6936 BMG6936 BLQ6936 BLA6936 BKK6936 BJU6936 BJE6936 BIO6936 BHY6936 BHI6936 BGS6936 BGC6936 BFM6936 BEW6936 BEG6936 BDQ6936 BDA6936 BCK6936 BBU6936 BBE6936 BAO6936 AZY6936 AZI6936 AYS6936 AYC6936 AXM6936 AWW6936 AWG6936 AVQ6936 AVA6936 AUK6936 ATU6936 ATE6936 ASO6936 ARY6936 ARI6936 AQS6936 AQC6936 APM6936 AOW6936 AOG6936 ANQ6936 ANA6936 AMK6936 ALU6936 ALE6936 AKO6936 AJY6936 AJI6936 AIS6936 AIC6936 AHM6936 AGW6936 AGG6936 AFQ6936 AFA6936 AEK6936 ADU6936 ADE6936 ACO6936 ABY6936 ABI6936 AAS6936 AAC6936 ZM6936 YW6936 YG6936 XQ6936 XA6936 WK6936 VU6936 VE6936 UO6936 TY6936 TI6936 SS6936 SC6936 RM6936 QW6936 QG6936 PQ6936 PA6936 OK6936 NU6936 NE6936 MO6936 LY6936 LI6936 KS6936 KC6936 JM6936 IW6936 IG6936 HQ6936 HA6936 GK6936 FU6936 FE6936 EO6936 DY6936 DI6936 CS6936 CC6936 BM6936 AW6936 AG6936 Q6936 D6936">
    <cfRule type="cellIs" dxfId="4830" priority="5563" operator="equal">
      <formula>"NORMAL"</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9" priority="5564" operator="equal">
      <formula>"REABERTO!"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8" priority="5565" operator="equal">
      <formula>"FECHADO"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7" priority="5566" operator="equal">
      <formula>"SOLUCIONADO"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ellIs" dxfId="4826" priority="5567" operator="equal">
      <formula>"PROCESSANDO"</formula>
    </cfRule>
  </conditionalFormatting>
  <conditionalFormatting sqref="VEE6936 VDO6936 VCY6936 VCI6936 VBS6936 VBC6936 VAM6936 UZW6936 UZG6936 UYQ6936 UYA6936 UXK6936 UWU6936 UWE6936 UVO6936 UUY6936 UUI6936 UTS6936 UTC6936 USM6936 URW6936 URG6936 UQQ6936 UQA6936 UPK6936 UOU6936 UOE6936 UNO6936 UMY6936 UMI6936 ULS6936 ULC6936 UKM6936 UJW6936 UJG6936 UIQ6936 UIA6936 UHK6936 UGU6936 UGE6936 UFO6936 UEY6936 UEI6936 UDS6936 UDC6936 UCM6936 UBW6936 UBG6936 UAQ6936 UAA6936 TZK6936 TYU6936 TYE6936 TXO6936 TWY6936 TWI6936 TVS6936 TVC6936 TUM6936 TTW6936 TTG6936 TSQ6936 TSA6936 TRK6936 TQU6936 TQE6936 TPO6936 TOY6936 TOI6936 TNS6936 TNC6936 TMM6936 TLW6936 TLG6936 TKQ6936 TKA6936 TJK6936 TIU6936 TIE6936 THO6936 TGY6936 TGI6936 TFS6936 TFC6936 TEM6936 TDW6936 TDG6936 TCQ6936 TCA6936 TBK6936 TAU6936 TAE6936 SZO6936 SYY6936 SYI6936 SXS6936 SXC6936 SWM6936 SVW6936 SVG6936 SUQ6936 SUA6936 STK6936 SSU6936 SSE6936 SRO6936 SQY6936 SQI6936 SPS6936 SPC6936 SOM6936 SNW6936 SNG6936 SMQ6936 SMA6936 SLK6936 SKU6936 SKE6936 SJO6936 SIY6936 SII6936 SHS6936 SHC6936 SGM6936 SFW6936 SFG6936 SEQ6936 SEA6936 SDK6936 SCU6936 SCE6936 SBO6936 SAY6936 SAI6936 RZS6936 RZC6936 RYM6936 RXW6936 RXG6936 RWQ6936 RWA6936 RVK6936 RUU6936 RUE6936 RTO6936 RSY6936 RSI6936 RRS6936 RRC6936 RQM6936 RPW6936 RPG6936 ROQ6936 ROA6936 RNK6936 RMU6936 RME6936 RLO6936 RKY6936 RKI6936 RJS6936 RJC6936 RIM6936 RHW6936 RHG6936 RGQ6936 RGA6936 RFK6936 REU6936 REE6936 RDO6936 RCY6936 RCI6936 RBS6936 RBC6936 RAM6936 QZW6936 QZG6936 QYQ6936 QYA6936 QXK6936 QWU6936 QWE6936 QVO6936 QUY6936 QUI6936 QTS6936 QTC6936 QSM6936 QRW6936 QRG6936 QQQ6936 QQA6936 QPK6936 QOU6936 QOE6936 QNO6936 QMY6936 QMI6936 QLS6936 QLC6936 QKM6936 QJW6936 QJG6936 QIQ6936 QIA6936 QHK6936 QGU6936 QGE6936 QFO6936 QEY6936 QEI6936 QDS6936 QDC6936 QCM6936 QBW6936 QBG6936 QAQ6936 QAA6936 PZK6936 PYU6936 PYE6936 PXO6936 PWY6936 PWI6936 PVS6936 PVC6936 PUM6936 PTW6936 PTG6936 PSQ6936 PSA6936 PRK6936 PQU6936 PQE6936 PPO6936 POY6936 POI6936 PNS6936 PNC6936 PMM6936 PLW6936 PLG6936 PKQ6936 PKA6936 PJK6936 PIU6936 PIE6936 PHO6936 PGY6936 PGI6936 PFS6936 PFC6936 PEM6936 PDW6936 PDG6936 PCQ6936 PCA6936 PBK6936 PAU6936 PAE6936 OZO6936 OYY6936 OYI6936 OXS6936 OXC6936 OWM6936 OVW6936 OVG6936 OUQ6936 OUA6936 OTK6936 OSU6936 OSE6936 ORO6936 OQY6936 OQI6936 OPS6936 OPC6936 OOM6936 ONW6936 ONG6936 OMQ6936 OMA6936 OLK6936 OKU6936 OKE6936 OJO6936 OIY6936 OII6936 OHS6936 OHC6936 OGM6936 OFW6936 OFG6936 OEQ6936 OEA6936 ODK6936 OCU6936 OCE6936 OBO6936 OAY6936 OAI6936 NZS6936 NZC6936 NYM6936 NXW6936 NXG6936 NWQ6936 NWA6936 NVK6936 NUU6936 NUE6936 NTO6936 NSY6936 NSI6936 NRS6936 NRC6936 NQM6936 NPW6936 NPG6936 NOQ6936 NOA6936 NNK6936 NMU6936 NME6936 NLO6936 NKY6936 NKI6936 NJS6936 NJC6936 NIM6936 NHW6936 NHG6936 NGQ6936 NGA6936 NFK6936 NEU6936 NEE6936 NDO6936 NCY6936 NCI6936 NBS6936 NBC6936 NAM6936 MZW6936 MZG6936 MYQ6936 MYA6936 MXK6936 MWU6936 MWE6936 MVO6936 MUY6936 MUI6936 MTS6936 MTC6936 MSM6936 MRW6936 MRG6936 MQQ6936 MQA6936 MPK6936 MOU6936 MOE6936 MNO6936 MMY6936 MMI6936 MLS6936 MLC6936 MKM6936 MJW6936 MJG6936 MIQ6936 MIA6936 MHK6936 MGU6936 MGE6936 MFO6936 MEY6936 MEI6936 MDS6936 MDC6936 MCM6936 MBW6936 MBG6936 MAQ6936 MAA6936 LZK6936 LYU6936 LYE6936 LXO6936 LWY6936 LWI6936 LVS6936 LVC6936 LUM6936 LTW6936 LTG6936 LSQ6936 LSA6936 LRK6936 LQU6936 LQE6936 LPO6936 LOY6936 LOI6936 LNS6936 LNC6936 LMM6936 LLW6936 LLG6936 LKQ6936 LKA6936 LJK6936 LIU6936 LIE6936 LHO6936 LGY6936 LGI6936 LFS6936 LFC6936 LEM6936 LDW6936 LDG6936 LCQ6936 LCA6936 LBK6936 LAU6936 LAE6936 KZO6936 KYY6936 KYI6936 KXS6936 KXC6936 KWM6936 KVW6936 KVG6936 KUQ6936 KUA6936 KTK6936 KSU6936 KSE6936 KRO6936 KQY6936 KQI6936 KPS6936 KPC6936 KOM6936 KNW6936 KNG6936 KMQ6936 KMA6936 KLK6936 KKU6936 KKE6936 KJO6936 KIY6936 KII6936 KHS6936 KHC6936 KGM6936 KFW6936 KFG6936 KEQ6936 KEA6936 KDK6936 KCU6936 KCE6936 KBO6936 KAY6936 KAI6936 JZS6936 JZC6936 JYM6936 JXW6936 JXG6936 JWQ6936 JWA6936 JVK6936 JUU6936 JUE6936 JTO6936 JSY6936 JSI6936 JRS6936 JRC6936 JQM6936 JPW6936 JPG6936 JOQ6936 JOA6936 JNK6936 JMU6936 JME6936 JLO6936 JKY6936 JKI6936 JJS6936 JJC6936 JIM6936 JHW6936 JHG6936 JGQ6936 JGA6936 JFK6936 JEU6936 JEE6936 JDO6936 JCY6936 JCI6936 JBS6936 JBC6936 JAM6936 IZW6936 IZG6936 IYQ6936 IYA6936 IXK6936 IWU6936 IWE6936 IVO6936 IUY6936 IUI6936 ITS6936 ITC6936 ISM6936 IRW6936 IRG6936 IQQ6936 IQA6936 IPK6936 IOU6936 IOE6936 INO6936 IMY6936 IMI6936 ILS6936 ILC6936 IKM6936 IJW6936 IJG6936 IIQ6936 IIA6936 IHK6936 IGU6936 IGE6936 IFO6936 IEY6936 IEI6936 IDS6936 IDC6936 ICM6936 IBW6936 IBG6936 IAQ6936 IAA6936 HZK6936 HYU6936 HYE6936 HXO6936 HWY6936 HWI6936 HVS6936 HVC6936 HUM6936 HTW6936 HTG6936 HSQ6936 HSA6936 HRK6936 HQU6936 HQE6936 HPO6936 HOY6936 HOI6936 HNS6936 HNC6936 HMM6936 HLW6936 HLG6936 HKQ6936 HKA6936 HJK6936 HIU6936 HIE6936 HHO6936 HGY6936 HGI6936 HFS6936 HFC6936 HEM6936 HDW6936 HDG6936 HCQ6936 HCA6936 HBK6936 HAU6936 HAE6936 GZO6936 GYY6936 GYI6936 GXS6936 GXC6936 GWM6936 GVW6936 GVG6936 GUQ6936 GUA6936 GTK6936 GSU6936 GSE6936 GRO6936 GQY6936 GQI6936 GPS6936 GPC6936 GOM6936 GNW6936 GNG6936 GMQ6936 GMA6936 GLK6936 GKU6936 GKE6936 GJO6936 GIY6936 GII6936 GHS6936 GHC6936 GGM6936 GFW6936 GFG6936 GEQ6936 GEA6936 GDK6936 GCU6936 GCE6936 GBO6936 GAY6936 GAI6936 FZS6936 FZC6936 FYM6936 FXW6936 FXG6936 FWQ6936 FWA6936 FVK6936 FUU6936 FUE6936 FTO6936 FSY6936 FSI6936 FRS6936 FRC6936 FQM6936 FPW6936 FPG6936 FOQ6936 FOA6936 FNK6936 FMU6936 FME6936 FLO6936 FKY6936 FKI6936 FJS6936 FJC6936 FIM6936 FHW6936 FHG6936 FGQ6936 FGA6936 FFK6936 FEU6936 FEE6936 FDO6936 FCY6936 FCI6936 FBS6936 FBC6936 FAM6936 EZW6936 EZG6936 EYQ6936 EYA6936 EXK6936 EWU6936 EWE6936 EVO6936 EUY6936 EUI6936 ETS6936 ETC6936 ESM6936 ERW6936 ERG6936 EQQ6936 EQA6936 EPK6936 EOU6936 EOE6936 ENO6936 EMY6936 EMI6936 ELS6936 ELC6936 EKM6936 EJW6936 EJG6936 EIQ6936 EIA6936 EHK6936 EGU6936 EGE6936 EFO6936 EEY6936 EEI6936 EDS6936 EDC6936 ECM6936 EBW6936 EBG6936 EAQ6936 EAA6936 DZK6936 DYU6936 DYE6936 DXO6936 DWY6936 DWI6936 DVS6936 DVC6936 DUM6936 DTW6936 DTG6936 DSQ6936 DSA6936 DRK6936 DQU6936 DQE6936 DPO6936 DOY6936 DOI6936 DNS6936 DNC6936 DMM6936 DLW6936 DLG6936 DKQ6936 DKA6936 DJK6936 DIU6936 DIE6936 DHO6936 DGY6936 DGI6936 DFS6936 DFC6936 DEM6936 DDW6936 DDG6936 DCQ6936 DCA6936 DBK6936 DAU6936 DAE6936 CZO6936 CYY6936 CYI6936 CXS6936 CXC6936 CWM6936 CVW6936 CVG6936 CUQ6936 CUA6936 CTK6936 CSU6936 CSE6936 CRO6936 CQY6936 CQI6936 CPS6936 CPC6936 COM6936 CNW6936 CNG6936 CMQ6936 CMA6936 CLK6936 CKU6936 CKE6936 CJO6936 CIY6936 CII6936 CHS6936 CHC6936 CGM6936 CFW6936 CFG6936 CEQ6936 CEA6936 CDK6936 CCU6936 CCE6936 CBO6936 CAY6936 CAI6936 BZS6936 BZC6936 BYM6936 BXW6936 BXG6936 BWQ6936 BWA6936 BVK6936 BUU6936 BUE6936 BTO6936 BSY6936 BSI6936 BRS6936 BRC6936 BQM6936 BPW6936 BPG6936 BOQ6936 BOA6936 BNK6936 BMU6936 BME6936 BLO6936 BKY6936 BKI6936 BJS6936 BJC6936 BIM6936 BHW6936 BHG6936 BGQ6936 BGA6936 BFK6936 BEU6936 BEE6936 BDO6936 BCY6936 BCI6936 BBS6936 BBC6936 BAM6936 AZW6936 AZG6936 AYQ6936 AYA6936 AXK6936 AWU6936 AWE6936 AVO6936 AUY6936 AUI6936 ATS6936 ATC6936 ASM6936 ARW6936 ARG6936 AQQ6936 AQA6936 APK6936 AOU6936 AOE6936 ANO6936 AMY6936 AMI6936 ALS6936 ALC6936 AKM6936 AJW6936 AJG6936 AIQ6936 AIA6936 AHK6936 AGU6936 AGE6936 AFO6936 AEY6936 AEI6936 ADS6936 ADC6936 ACM6936 ABW6936 ABG6936 AAQ6936 AAA6936 ZK6936 YU6936 YE6936 XO6936 WY6936 WI6936 VS6936 VC6936 UM6936 TW6936 TG6936 SQ6936 SA6936 RK6936 QU6936 QE6936 PO6936 OY6936 OI6936 NS6936 NC6936 MM6936 LW6936 LG6936 KQ6936 KA6936 JK6936 IU6936 IE6936 HO6936 GY6936 GI6936 FS6936 FC6936 EM6936 DW6936 DG6936 CQ6936 CA6936 BK6936 AU6936 AE6936 O6936">
    <cfRule type="containsText" dxfId="4825" priority="5568" operator="containsText" text="CANCELADO">
      <formula>NOT(ISERROR(SEARCH(("CANCELADO"),(O6936))))</formula>
    </cfRule>
  </conditionalFormatting>
  <conditionalFormatting sqref="VEB6936 VDL6936 VCV6936 VCF6936 VBP6936 VAZ6936 VAJ6936 UZT6936 UZD6936 UYN6936 UXX6936 UXH6936 UWR6936 UWB6936 UVL6936 UUV6936 UUF6936 UTP6936 USZ6936 USJ6936 URT6936 URD6936 UQN6936 UPX6936 UPH6936 UOR6936 UOB6936 UNL6936 UMV6936 UMF6936 ULP6936 UKZ6936 UKJ6936 UJT6936 UJD6936 UIN6936 UHX6936 UHH6936 UGR6936 UGB6936 UFL6936 UEV6936 UEF6936 UDP6936 UCZ6936 UCJ6936 UBT6936 UBD6936 UAN6936 TZX6936 TZH6936 TYR6936 TYB6936 TXL6936 TWV6936 TWF6936 TVP6936 TUZ6936 TUJ6936 TTT6936 TTD6936 TSN6936 TRX6936 TRH6936 TQR6936 TQB6936 TPL6936 TOV6936 TOF6936 TNP6936 TMZ6936 TMJ6936 TLT6936 TLD6936 TKN6936 TJX6936 TJH6936 TIR6936 TIB6936 THL6936 TGV6936 TGF6936 TFP6936 TEZ6936 TEJ6936 TDT6936 TDD6936 TCN6936 TBX6936 TBH6936 TAR6936 TAB6936 SZL6936 SYV6936 SYF6936 SXP6936 SWZ6936 SWJ6936 SVT6936 SVD6936 SUN6936 STX6936 STH6936 SSR6936 SSB6936 SRL6936 SQV6936 SQF6936 SPP6936 SOZ6936 SOJ6936 SNT6936 SND6936 SMN6936 SLX6936 SLH6936 SKR6936 SKB6936 SJL6936 SIV6936 SIF6936 SHP6936 SGZ6936 SGJ6936 SFT6936 SFD6936 SEN6936 SDX6936 SDH6936 SCR6936 SCB6936 SBL6936 SAV6936 SAF6936 RZP6936 RYZ6936 RYJ6936 RXT6936 RXD6936 RWN6936 RVX6936 RVH6936 RUR6936 RUB6936 RTL6936 RSV6936 RSF6936 RRP6936 RQZ6936 RQJ6936 RPT6936 RPD6936 RON6936 RNX6936 RNH6936 RMR6936 RMB6936 RLL6936 RKV6936 RKF6936 RJP6936 RIZ6936 RIJ6936 RHT6936 RHD6936 RGN6936 RFX6936 RFH6936 RER6936 REB6936 RDL6936 RCV6936 RCF6936 RBP6936 RAZ6936 RAJ6936 QZT6936 QZD6936 QYN6936 QXX6936 QXH6936 QWR6936 QWB6936 QVL6936 QUV6936 QUF6936 QTP6936 QSZ6936 QSJ6936 QRT6936 QRD6936 QQN6936 QPX6936 QPH6936 QOR6936 QOB6936 QNL6936 QMV6936 QMF6936 QLP6936 QKZ6936 QKJ6936 QJT6936 QJD6936 QIN6936 QHX6936 QHH6936 QGR6936 QGB6936 QFL6936 QEV6936 QEF6936 QDP6936 QCZ6936 QCJ6936 QBT6936 QBD6936 QAN6936 PZX6936 PZH6936 PYR6936 PYB6936 PXL6936 PWV6936 PWF6936 PVP6936 PUZ6936 PUJ6936 PTT6936 PTD6936 PSN6936 PRX6936 PRH6936 PQR6936 PQB6936 PPL6936 POV6936 POF6936 PNP6936 PMZ6936 PMJ6936 PLT6936 PLD6936 PKN6936 PJX6936 PJH6936 PIR6936 PIB6936 PHL6936 PGV6936 PGF6936 PFP6936 PEZ6936 PEJ6936 PDT6936 PDD6936 PCN6936 PBX6936 PBH6936 PAR6936 PAB6936 OZL6936 OYV6936 OYF6936 OXP6936 OWZ6936 OWJ6936 OVT6936 OVD6936 OUN6936 OTX6936 OTH6936 OSR6936 OSB6936 ORL6936 OQV6936 OQF6936 OPP6936 OOZ6936 OOJ6936 ONT6936 OND6936 OMN6936 OLX6936 OLH6936 OKR6936 OKB6936 OJL6936 OIV6936 OIF6936 OHP6936 OGZ6936 OGJ6936 OFT6936 OFD6936 OEN6936 ODX6936 ODH6936 OCR6936 OCB6936 OBL6936 OAV6936 OAF6936 NZP6936 NYZ6936 NYJ6936 NXT6936 NXD6936 NWN6936 NVX6936 NVH6936 NUR6936 NUB6936 NTL6936 NSV6936 NSF6936 NRP6936 NQZ6936 NQJ6936 NPT6936 NPD6936 NON6936 NNX6936 NNH6936 NMR6936 NMB6936 NLL6936 NKV6936 NKF6936 NJP6936 NIZ6936 NIJ6936 NHT6936 NHD6936 NGN6936 NFX6936 NFH6936 NER6936 NEB6936 NDL6936 NCV6936 NCF6936 NBP6936 NAZ6936 NAJ6936 MZT6936 MZD6936 MYN6936 MXX6936 MXH6936 MWR6936 MWB6936 MVL6936 MUV6936 MUF6936 MTP6936 MSZ6936 MSJ6936 MRT6936 MRD6936 MQN6936 MPX6936 MPH6936 MOR6936 MOB6936 MNL6936 MMV6936 MMF6936 MLP6936 MKZ6936 MKJ6936 MJT6936 MJD6936 MIN6936 MHX6936 MHH6936 MGR6936 MGB6936 MFL6936 MEV6936 MEF6936 MDP6936 MCZ6936 MCJ6936 MBT6936 MBD6936 MAN6936 LZX6936 LZH6936 LYR6936 LYB6936 LXL6936 LWV6936 LWF6936 LVP6936 LUZ6936 LUJ6936 LTT6936 LTD6936 LSN6936 LRX6936 LRH6936 LQR6936 LQB6936 LPL6936 LOV6936 LOF6936 LNP6936 LMZ6936 LMJ6936 LLT6936 LLD6936 LKN6936 LJX6936 LJH6936 LIR6936 LIB6936 LHL6936 LGV6936 LGF6936 LFP6936 LEZ6936 LEJ6936 LDT6936 LDD6936 LCN6936 LBX6936 LBH6936 LAR6936 LAB6936 KZL6936 KYV6936 KYF6936 KXP6936 KWZ6936 KWJ6936 KVT6936 KVD6936 KUN6936 KTX6936 KTH6936 KSR6936 KSB6936 KRL6936 KQV6936 KQF6936 KPP6936 KOZ6936 KOJ6936 KNT6936 KND6936 KMN6936 KLX6936 KLH6936 KKR6936 KKB6936 KJL6936 KIV6936 KIF6936 KHP6936 KGZ6936 KGJ6936 KFT6936 KFD6936 KEN6936 KDX6936 KDH6936 KCR6936 KCB6936 KBL6936 KAV6936 KAF6936 JZP6936 JYZ6936 JYJ6936 JXT6936 JXD6936 JWN6936 JVX6936 JVH6936 JUR6936 JUB6936 JTL6936 JSV6936 JSF6936 JRP6936 JQZ6936 JQJ6936 JPT6936 JPD6936 JON6936 JNX6936 JNH6936 JMR6936 JMB6936 JLL6936 JKV6936 JKF6936 JJP6936 JIZ6936 JIJ6936 JHT6936 JHD6936 JGN6936 JFX6936 JFH6936 JER6936 JEB6936 JDL6936 JCV6936 JCF6936 JBP6936 JAZ6936 JAJ6936 IZT6936 IZD6936 IYN6936 IXX6936 IXH6936 IWR6936 IWB6936 IVL6936 IUV6936 IUF6936 ITP6936 ISZ6936 ISJ6936 IRT6936 IRD6936 IQN6936 IPX6936 IPH6936 IOR6936 IOB6936 INL6936 IMV6936 IMF6936 ILP6936 IKZ6936 IKJ6936 IJT6936 IJD6936 IIN6936 IHX6936 IHH6936 IGR6936 IGB6936 IFL6936 IEV6936 IEF6936 IDP6936 ICZ6936 ICJ6936 IBT6936 IBD6936 IAN6936 HZX6936 HZH6936 HYR6936 HYB6936 HXL6936 HWV6936 HWF6936 HVP6936 HUZ6936 HUJ6936 HTT6936 HTD6936 HSN6936 HRX6936 HRH6936 HQR6936 HQB6936 HPL6936 HOV6936 HOF6936 HNP6936 HMZ6936 HMJ6936 HLT6936 HLD6936 HKN6936 HJX6936 HJH6936 HIR6936 HIB6936 HHL6936 HGV6936 HGF6936 HFP6936 HEZ6936 HEJ6936 HDT6936 HDD6936 HCN6936 HBX6936 HBH6936 HAR6936 HAB6936 GZL6936 GYV6936 GYF6936 GXP6936 GWZ6936 GWJ6936 GVT6936 GVD6936 GUN6936 GTX6936 GTH6936 GSR6936 GSB6936 GRL6936 GQV6936 GQF6936 GPP6936 GOZ6936 GOJ6936 GNT6936 GND6936 GMN6936 GLX6936 GLH6936 GKR6936 GKB6936 GJL6936 GIV6936 GIF6936 GHP6936 GGZ6936 GGJ6936 GFT6936 GFD6936 GEN6936 GDX6936 GDH6936 GCR6936 GCB6936 GBL6936 GAV6936 GAF6936 FZP6936 FYZ6936 FYJ6936 FXT6936 FXD6936 FWN6936 FVX6936 FVH6936 FUR6936 FUB6936 FTL6936 FSV6936 FSF6936 FRP6936 FQZ6936 FQJ6936 FPT6936 FPD6936 FON6936 FNX6936 FNH6936 FMR6936 FMB6936 FLL6936 FKV6936 FKF6936 FJP6936 FIZ6936 FIJ6936 FHT6936 FHD6936 FGN6936 FFX6936 FFH6936 FER6936 FEB6936 FDL6936 FCV6936 FCF6936 FBP6936 FAZ6936 FAJ6936 EZT6936 EZD6936 EYN6936 EXX6936 EXH6936 EWR6936 EWB6936 EVL6936 EUV6936 EUF6936 ETP6936 ESZ6936 ESJ6936 ERT6936 ERD6936 EQN6936 EPX6936 EPH6936 EOR6936 EOB6936 ENL6936 EMV6936 EMF6936 ELP6936 EKZ6936 EKJ6936 EJT6936 EJD6936 EIN6936 EHX6936 EHH6936 EGR6936 EGB6936 EFL6936 EEV6936 EEF6936 EDP6936 ECZ6936 ECJ6936 EBT6936 EBD6936 EAN6936 DZX6936 DZH6936 DYR6936 DYB6936 DXL6936 DWV6936 DWF6936 DVP6936 DUZ6936 DUJ6936 DTT6936 DTD6936 DSN6936 DRX6936 DRH6936 DQR6936 DQB6936 DPL6936 DOV6936 DOF6936 DNP6936 DMZ6936 DMJ6936 DLT6936 DLD6936 DKN6936 DJX6936 DJH6936 DIR6936 DIB6936 DHL6936 DGV6936 DGF6936 DFP6936 DEZ6936 DEJ6936 DDT6936 DDD6936 DCN6936 DBX6936 DBH6936 DAR6936 DAB6936 CZL6936 CYV6936 CYF6936 CXP6936 CWZ6936 CWJ6936 CVT6936 CVD6936 CUN6936 CTX6936 CTH6936 CSR6936 CSB6936 CRL6936 CQV6936 CQF6936 CPP6936 COZ6936 COJ6936 CNT6936 CND6936 CMN6936 CLX6936 CLH6936 CKR6936 CKB6936 CJL6936 CIV6936 CIF6936 CHP6936 CGZ6936 CGJ6936 CFT6936 CFD6936 CEN6936 CDX6936 CDH6936 CCR6936 CCB6936 CBL6936 CAV6936 CAF6936 BZP6936 BYZ6936 BYJ6936 BXT6936 BXD6936 BWN6936 BVX6936 BVH6936 BUR6936 BUB6936 BTL6936 BSV6936 BSF6936 BRP6936 BQZ6936 BQJ6936 BPT6936 BPD6936 BON6936 BNX6936 BNH6936 BMR6936 BMB6936 BLL6936 BKV6936 BKF6936 BJP6936 BIZ6936 BIJ6936 BHT6936 BHD6936 BGN6936 BFX6936 BFH6936 BER6936 BEB6936 BDL6936 BCV6936 BCF6936 BBP6936 BAZ6936 BAJ6936 AZT6936 AZD6936 AYN6936 AXX6936 AXH6936 AWR6936 AWB6936 AVL6936 AUV6936 AUF6936 ATP6936 ASZ6936 ASJ6936 ART6936 ARD6936 AQN6936 APX6936 APH6936 AOR6936 AOB6936 ANL6936 AMV6936 AMF6936 ALP6936 AKZ6936 AKJ6936 AJT6936 AJD6936 AIN6936 AHX6936 AHH6936 AGR6936 AGB6936 AFL6936 AEV6936 AEF6936 ADP6936 ACZ6936 ACJ6936 ABT6936 ABD6936 AAN6936 ZX6936 ZH6936 YR6936 YB6936 XL6936 WV6936 WF6936 VP6936 UZ6936 UJ6936 TT6936 TD6936 SN6936 RX6936 RH6936 QR6936 QB6936 PL6936 OV6936 OF6936 NP6936 MZ6936 MJ6936 LT6936 LD6936 KN6936 JX6936 JH6936 IR6936 IB6936 HL6936 GV6936 GF6936 FP6936 EZ6936 EJ6936 DT6936 DD6936 CN6936 BX6936 BH6936 AR6936 AB6936">
    <cfRule type="cellIs" dxfId="4824" priority="5558" operator="equal">
      <formula>"EM DIA"</formula>
    </cfRule>
  </conditionalFormatting>
  <conditionalFormatting sqref="VEB6936 VDL6936 VCV6936 VCF6936 VBP6936 VAZ6936 VAJ6936 UZT6936 UZD6936 UYN6936 UXX6936 UXH6936 UWR6936 UWB6936 UVL6936 UUV6936 UUF6936 UTP6936 USZ6936 USJ6936 URT6936 URD6936 UQN6936 UPX6936 UPH6936 UOR6936 UOB6936 UNL6936 UMV6936 UMF6936 ULP6936 UKZ6936 UKJ6936 UJT6936 UJD6936 UIN6936 UHX6936 UHH6936 UGR6936 UGB6936 UFL6936 UEV6936 UEF6936 UDP6936 UCZ6936 UCJ6936 UBT6936 UBD6936 UAN6936 TZX6936 TZH6936 TYR6936 TYB6936 TXL6936 TWV6936 TWF6936 TVP6936 TUZ6936 TUJ6936 TTT6936 TTD6936 TSN6936 TRX6936 TRH6936 TQR6936 TQB6936 TPL6936 TOV6936 TOF6936 TNP6936 TMZ6936 TMJ6936 TLT6936 TLD6936 TKN6936 TJX6936 TJH6936 TIR6936 TIB6936 THL6936 TGV6936 TGF6936 TFP6936 TEZ6936 TEJ6936 TDT6936 TDD6936 TCN6936 TBX6936 TBH6936 TAR6936 TAB6936 SZL6936 SYV6936 SYF6936 SXP6936 SWZ6936 SWJ6936 SVT6936 SVD6936 SUN6936 STX6936 STH6936 SSR6936 SSB6936 SRL6936 SQV6936 SQF6936 SPP6936 SOZ6936 SOJ6936 SNT6936 SND6936 SMN6936 SLX6936 SLH6936 SKR6936 SKB6936 SJL6936 SIV6936 SIF6936 SHP6936 SGZ6936 SGJ6936 SFT6936 SFD6936 SEN6936 SDX6936 SDH6936 SCR6936 SCB6936 SBL6936 SAV6936 SAF6936 RZP6936 RYZ6936 RYJ6936 RXT6936 RXD6936 RWN6936 RVX6936 RVH6936 RUR6936 RUB6936 RTL6936 RSV6936 RSF6936 RRP6936 RQZ6936 RQJ6936 RPT6936 RPD6936 RON6936 RNX6936 RNH6936 RMR6936 RMB6936 RLL6936 RKV6936 RKF6936 RJP6936 RIZ6936 RIJ6936 RHT6936 RHD6936 RGN6936 RFX6936 RFH6936 RER6936 REB6936 RDL6936 RCV6936 RCF6936 RBP6936 RAZ6936 RAJ6936 QZT6936 QZD6936 QYN6936 QXX6936 QXH6936 QWR6936 QWB6936 QVL6936 QUV6936 QUF6936 QTP6936 QSZ6936 QSJ6936 QRT6936 QRD6936 QQN6936 QPX6936 QPH6936 QOR6936 QOB6936 QNL6936 QMV6936 QMF6936 QLP6936 QKZ6936 QKJ6936 QJT6936 QJD6936 QIN6936 QHX6936 QHH6936 QGR6936 QGB6936 QFL6936 QEV6936 QEF6936 QDP6936 QCZ6936 QCJ6936 QBT6936 QBD6936 QAN6936 PZX6936 PZH6936 PYR6936 PYB6936 PXL6936 PWV6936 PWF6936 PVP6936 PUZ6936 PUJ6936 PTT6936 PTD6936 PSN6936 PRX6936 PRH6936 PQR6936 PQB6936 PPL6936 POV6936 POF6936 PNP6936 PMZ6936 PMJ6936 PLT6936 PLD6936 PKN6936 PJX6936 PJH6936 PIR6936 PIB6936 PHL6936 PGV6936 PGF6936 PFP6936 PEZ6936 PEJ6936 PDT6936 PDD6936 PCN6936 PBX6936 PBH6936 PAR6936 PAB6936 OZL6936 OYV6936 OYF6936 OXP6936 OWZ6936 OWJ6936 OVT6936 OVD6936 OUN6936 OTX6936 OTH6936 OSR6936 OSB6936 ORL6936 OQV6936 OQF6936 OPP6936 OOZ6936 OOJ6936 ONT6936 OND6936 OMN6936 OLX6936 OLH6936 OKR6936 OKB6936 OJL6936 OIV6936 OIF6936 OHP6936 OGZ6936 OGJ6936 OFT6936 OFD6936 OEN6936 ODX6936 ODH6936 OCR6936 OCB6936 OBL6936 OAV6936 OAF6936 NZP6936 NYZ6936 NYJ6936 NXT6936 NXD6936 NWN6936 NVX6936 NVH6936 NUR6936 NUB6936 NTL6936 NSV6936 NSF6936 NRP6936 NQZ6936 NQJ6936 NPT6936 NPD6936 NON6936 NNX6936 NNH6936 NMR6936 NMB6936 NLL6936 NKV6936 NKF6936 NJP6936 NIZ6936 NIJ6936 NHT6936 NHD6936 NGN6936 NFX6936 NFH6936 NER6936 NEB6936 NDL6936 NCV6936 NCF6936 NBP6936 NAZ6936 NAJ6936 MZT6936 MZD6936 MYN6936 MXX6936 MXH6936 MWR6936 MWB6936 MVL6936 MUV6936 MUF6936 MTP6936 MSZ6936 MSJ6936 MRT6936 MRD6936 MQN6936 MPX6936 MPH6936 MOR6936 MOB6936 MNL6936 MMV6936 MMF6936 MLP6936 MKZ6936 MKJ6936 MJT6936 MJD6936 MIN6936 MHX6936 MHH6936 MGR6936 MGB6936 MFL6936 MEV6936 MEF6936 MDP6936 MCZ6936 MCJ6936 MBT6936 MBD6936 MAN6936 LZX6936 LZH6936 LYR6936 LYB6936 LXL6936 LWV6936 LWF6936 LVP6936 LUZ6936 LUJ6936 LTT6936 LTD6936 LSN6936 LRX6936 LRH6936 LQR6936 LQB6936 LPL6936 LOV6936 LOF6936 LNP6936 LMZ6936 LMJ6936 LLT6936 LLD6936 LKN6936 LJX6936 LJH6936 LIR6936 LIB6936 LHL6936 LGV6936 LGF6936 LFP6936 LEZ6936 LEJ6936 LDT6936 LDD6936 LCN6936 LBX6936 LBH6936 LAR6936 LAB6936 KZL6936 KYV6936 KYF6936 KXP6936 KWZ6936 KWJ6936 KVT6936 KVD6936 KUN6936 KTX6936 KTH6936 KSR6936 KSB6936 KRL6936 KQV6936 KQF6936 KPP6936 KOZ6936 KOJ6936 KNT6936 KND6936 KMN6936 KLX6936 KLH6936 KKR6936 KKB6936 KJL6936 KIV6936 KIF6936 KHP6936 KGZ6936 KGJ6936 KFT6936 KFD6936 KEN6936 KDX6936 KDH6936 KCR6936 KCB6936 KBL6936 KAV6936 KAF6936 JZP6936 JYZ6936 JYJ6936 JXT6936 JXD6936 JWN6936 JVX6936 JVH6936 JUR6936 JUB6936 JTL6936 JSV6936 JSF6936 JRP6936 JQZ6936 JQJ6936 JPT6936 JPD6936 JON6936 JNX6936 JNH6936 JMR6936 JMB6936 JLL6936 JKV6936 JKF6936 JJP6936 JIZ6936 JIJ6936 JHT6936 JHD6936 JGN6936 JFX6936 JFH6936 JER6936 JEB6936 JDL6936 JCV6936 JCF6936 JBP6936 JAZ6936 JAJ6936 IZT6936 IZD6936 IYN6936 IXX6936 IXH6936 IWR6936 IWB6936 IVL6936 IUV6936 IUF6936 ITP6936 ISZ6936 ISJ6936 IRT6936 IRD6936 IQN6936 IPX6936 IPH6936 IOR6936 IOB6936 INL6936 IMV6936 IMF6936 ILP6936 IKZ6936 IKJ6936 IJT6936 IJD6936 IIN6936 IHX6936 IHH6936 IGR6936 IGB6936 IFL6936 IEV6936 IEF6936 IDP6936 ICZ6936 ICJ6936 IBT6936 IBD6936 IAN6936 HZX6936 HZH6936 HYR6936 HYB6936 HXL6936 HWV6936 HWF6936 HVP6936 HUZ6936 HUJ6936 HTT6936 HTD6936 HSN6936 HRX6936 HRH6936 HQR6936 HQB6936 HPL6936 HOV6936 HOF6936 HNP6936 HMZ6936 HMJ6936 HLT6936 HLD6936 HKN6936 HJX6936 HJH6936 HIR6936 HIB6936 HHL6936 HGV6936 HGF6936 HFP6936 HEZ6936 HEJ6936 HDT6936 HDD6936 HCN6936 HBX6936 HBH6936 HAR6936 HAB6936 GZL6936 GYV6936 GYF6936 GXP6936 GWZ6936 GWJ6936 GVT6936 GVD6936 GUN6936 GTX6936 GTH6936 GSR6936 GSB6936 GRL6936 GQV6936 GQF6936 GPP6936 GOZ6936 GOJ6936 GNT6936 GND6936 GMN6936 GLX6936 GLH6936 GKR6936 GKB6936 GJL6936 GIV6936 GIF6936 GHP6936 GGZ6936 GGJ6936 GFT6936 GFD6936 GEN6936 GDX6936 GDH6936 GCR6936 GCB6936 GBL6936 GAV6936 GAF6936 FZP6936 FYZ6936 FYJ6936 FXT6936 FXD6936 FWN6936 FVX6936 FVH6936 FUR6936 FUB6936 FTL6936 FSV6936 FSF6936 FRP6936 FQZ6936 FQJ6936 FPT6936 FPD6936 FON6936 FNX6936 FNH6936 FMR6936 FMB6936 FLL6936 FKV6936 FKF6936 FJP6936 FIZ6936 FIJ6936 FHT6936 FHD6936 FGN6936 FFX6936 FFH6936 FER6936 FEB6936 FDL6936 FCV6936 FCF6936 FBP6936 FAZ6936 FAJ6936 EZT6936 EZD6936 EYN6936 EXX6936 EXH6936 EWR6936 EWB6936 EVL6936 EUV6936 EUF6936 ETP6936 ESZ6936 ESJ6936 ERT6936 ERD6936 EQN6936 EPX6936 EPH6936 EOR6936 EOB6936 ENL6936 EMV6936 EMF6936 ELP6936 EKZ6936 EKJ6936 EJT6936 EJD6936 EIN6936 EHX6936 EHH6936 EGR6936 EGB6936 EFL6936 EEV6936 EEF6936 EDP6936 ECZ6936 ECJ6936 EBT6936 EBD6936 EAN6936 DZX6936 DZH6936 DYR6936 DYB6936 DXL6936 DWV6936 DWF6936 DVP6936 DUZ6936 DUJ6936 DTT6936 DTD6936 DSN6936 DRX6936 DRH6936 DQR6936 DQB6936 DPL6936 DOV6936 DOF6936 DNP6936 DMZ6936 DMJ6936 DLT6936 DLD6936 DKN6936 DJX6936 DJH6936 DIR6936 DIB6936 DHL6936 DGV6936 DGF6936 DFP6936 DEZ6936 DEJ6936 DDT6936 DDD6936 DCN6936 DBX6936 DBH6936 DAR6936 DAB6936 CZL6936 CYV6936 CYF6936 CXP6936 CWZ6936 CWJ6936 CVT6936 CVD6936 CUN6936 CTX6936 CTH6936 CSR6936 CSB6936 CRL6936 CQV6936 CQF6936 CPP6936 COZ6936 COJ6936 CNT6936 CND6936 CMN6936 CLX6936 CLH6936 CKR6936 CKB6936 CJL6936 CIV6936 CIF6936 CHP6936 CGZ6936 CGJ6936 CFT6936 CFD6936 CEN6936 CDX6936 CDH6936 CCR6936 CCB6936 CBL6936 CAV6936 CAF6936 BZP6936 BYZ6936 BYJ6936 BXT6936 BXD6936 BWN6936 BVX6936 BVH6936 BUR6936 BUB6936 BTL6936 BSV6936 BSF6936 BRP6936 BQZ6936 BQJ6936 BPT6936 BPD6936 BON6936 BNX6936 BNH6936 BMR6936 BMB6936 BLL6936 BKV6936 BKF6936 BJP6936 BIZ6936 BIJ6936 BHT6936 BHD6936 BGN6936 BFX6936 BFH6936 BER6936 BEB6936 BDL6936 BCV6936 BCF6936 BBP6936 BAZ6936 BAJ6936 AZT6936 AZD6936 AYN6936 AXX6936 AXH6936 AWR6936 AWB6936 AVL6936 AUV6936 AUF6936 ATP6936 ASZ6936 ASJ6936 ART6936 ARD6936 AQN6936 APX6936 APH6936 AOR6936 AOB6936 ANL6936 AMV6936 AMF6936 ALP6936 AKZ6936 AKJ6936 AJT6936 AJD6936 AIN6936 AHX6936 AHH6936 AGR6936 AGB6936 AFL6936 AEV6936 AEF6936 ADP6936 ACZ6936 ACJ6936 ABT6936 ABD6936 AAN6936 ZX6936 ZH6936 YR6936 YB6936 XL6936 WV6936 WF6936 VP6936 UZ6936 UJ6936 TT6936 TD6936 SN6936 RX6936 RH6936 QR6936 QB6936 PL6936 OV6936 OF6936 NP6936 MZ6936 MJ6936 LT6936 LD6936 KN6936 JX6936 JH6936 IR6936 IB6936 HL6936 GV6936 GF6936 FP6936 EZ6936 EJ6936 DT6936 DD6936 CN6936 BX6936 BH6936 AR6936 AB6936">
    <cfRule type="cellIs" dxfId="4823" priority="5559" operator="between">
      <formula>0</formula>
      <formula>365</formula>
    </cfRule>
  </conditionalFormatting>
  <conditionalFormatting sqref="D1899">
    <cfRule type="cellIs" dxfId="4822" priority="5549" operator="equal">
      <formula>"PROGRAMADA"</formula>
    </cfRule>
  </conditionalFormatting>
  <conditionalFormatting sqref="D1899">
    <cfRule type="cellIs" dxfId="4821" priority="5550" operator="equal">
      <formula>"EMERGÊNCIA"</formula>
    </cfRule>
  </conditionalFormatting>
  <conditionalFormatting sqref="D1899">
    <cfRule type="cellIs" dxfId="4820" priority="5551" operator="equal">
      <formula>"URGÊNCIA"</formula>
    </cfRule>
  </conditionalFormatting>
  <conditionalFormatting sqref="D1899">
    <cfRule type="cellIs" dxfId="4819" priority="5552" operator="equal">
      <formula>"NORMAL"</formula>
    </cfRule>
  </conditionalFormatting>
  <conditionalFormatting sqref="B1899">
    <cfRule type="cellIs" dxfId="4818" priority="5553" operator="equal">
      <formula>"REABERTO!"</formula>
    </cfRule>
  </conditionalFormatting>
  <conditionalFormatting sqref="B1899">
    <cfRule type="cellIs" dxfId="4817" priority="5554" operator="equal">
      <formula>"FECHADO"</formula>
    </cfRule>
  </conditionalFormatting>
  <conditionalFormatting sqref="B1899">
    <cfRule type="cellIs" dxfId="4816" priority="5555" operator="equal">
      <formula>"SOLUCIONADO"</formula>
    </cfRule>
  </conditionalFormatting>
  <conditionalFormatting sqref="B1899">
    <cfRule type="cellIs" dxfId="4815" priority="5556" operator="equal">
      <formula>"PROCESSANDO"</formula>
    </cfRule>
  </conditionalFormatting>
  <conditionalFormatting sqref="B1899">
    <cfRule type="containsText" dxfId="4814" priority="5557" operator="containsText" text="CANCELADO">
      <formula>NOT(ISERROR(SEARCH(("CANCELADO"),(B1899))))</formula>
    </cfRule>
  </conditionalFormatting>
  <conditionalFormatting sqref="D2823">
    <cfRule type="cellIs" dxfId="4813" priority="5540" operator="equal">
      <formula>"PROGRAMADA"</formula>
    </cfRule>
  </conditionalFormatting>
  <conditionalFormatting sqref="D2823">
    <cfRule type="cellIs" dxfId="4812" priority="5541" operator="equal">
      <formula>"EMERGÊNCIA"</formula>
    </cfRule>
  </conditionalFormatting>
  <conditionalFormatting sqref="D2823">
    <cfRule type="cellIs" dxfId="4811" priority="5542" operator="equal">
      <formula>"URGÊNCIA"</formula>
    </cfRule>
  </conditionalFormatting>
  <conditionalFormatting sqref="D2823">
    <cfRule type="cellIs" dxfId="4810" priority="5543" operator="equal">
      <formula>"NORMAL"</formula>
    </cfRule>
  </conditionalFormatting>
  <conditionalFormatting sqref="B2823">
    <cfRule type="cellIs" dxfId="4809" priority="5544" operator="equal">
      <formula>"REABERTO!"</formula>
    </cfRule>
  </conditionalFormatting>
  <conditionalFormatting sqref="B2823">
    <cfRule type="cellIs" dxfId="4808" priority="5545" operator="equal">
      <formula>"FECHADO"</formula>
    </cfRule>
  </conditionalFormatting>
  <conditionalFormatting sqref="B2823">
    <cfRule type="cellIs" dxfId="4807" priority="5546" operator="equal">
      <formula>"SOLUCIONADO"</formula>
    </cfRule>
  </conditionalFormatting>
  <conditionalFormatting sqref="B2823">
    <cfRule type="cellIs" dxfId="4806" priority="5547" operator="equal">
      <formula>"PROCESSANDO"</formula>
    </cfRule>
  </conditionalFormatting>
  <conditionalFormatting sqref="B2823">
    <cfRule type="containsText" dxfId="4805" priority="5548" operator="containsText" text="CANCELADO">
      <formula>NOT(ISERROR(SEARCH(("CANCELADO"),(B2823))))</formula>
    </cfRule>
  </conditionalFormatting>
  <conditionalFormatting sqref="D6915">
    <cfRule type="cellIs" dxfId="4804" priority="5487" operator="equal">
      <formula>"PROGRAMADA"</formula>
    </cfRule>
  </conditionalFormatting>
  <conditionalFormatting sqref="D6915">
    <cfRule type="cellIs" dxfId="4803" priority="5488" operator="equal">
      <formula>"EMERGÊNCIA"</formula>
    </cfRule>
  </conditionalFormatting>
  <conditionalFormatting sqref="D6915">
    <cfRule type="cellIs" dxfId="4802" priority="5489" operator="equal">
      <formula>"URGÊNCIA"</formula>
    </cfRule>
  </conditionalFormatting>
  <conditionalFormatting sqref="D6915">
    <cfRule type="cellIs" dxfId="4801" priority="5490" operator="equal">
      <formula>"NORMAL"</formula>
    </cfRule>
  </conditionalFormatting>
  <conditionalFormatting sqref="D6922">
    <cfRule type="cellIs" dxfId="4800" priority="5527" operator="equal">
      <formula>"PROGRAMADA"</formula>
    </cfRule>
  </conditionalFormatting>
  <conditionalFormatting sqref="D6922">
    <cfRule type="cellIs" dxfId="4799" priority="5528" operator="equal">
      <formula>"EMERGÊNCIA"</formula>
    </cfRule>
  </conditionalFormatting>
  <conditionalFormatting sqref="D6922">
    <cfRule type="cellIs" dxfId="4798" priority="5529" operator="equal">
      <formula>"URGÊNCIA"</formula>
    </cfRule>
  </conditionalFormatting>
  <conditionalFormatting sqref="D6922">
    <cfRule type="cellIs" dxfId="4797" priority="5530" operator="equal">
      <formula>"NORMAL"</formula>
    </cfRule>
  </conditionalFormatting>
  <conditionalFormatting sqref="D6920">
    <cfRule type="cellIs" dxfId="4796" priority="5523" operator="equal">
      <formula>"PROGRAMADA"</formula>
    </cfRule>
  </conditionalFormatting>
  <conditionalFormatting sqref="D6920">
    <cfRule type="cellIs" dxfId="4795" priority="5524" operator="equal">
      <formula>"EMERGÊNCIA"</formula>
    </cfRule>
  </conditionalFormatting>
  <conditionalFormatting sqref="D6920">
    <cfRule type="cellIs" dxfId="4794" priority="5525" operator="equal">
      <formula>"URGÊNCIA"</formula>
    </cfRule>
  </conditionalFormatting>
  <conditionalFormatting sqref="D6920">
    <cfRule type="cellIs" dxfId="4793" priority="5526" operator="equal">
      <formula>"NORMAL"</formula>
    </cfRule>
  </conditionalFormatting>
  <conditionalFormatting sqref="D6918">
    <cfRule type="cellIs" dxfId="4792" priority="5514" operator="equal">
      <formula>"PROGRAMADA"</formula>
    </cfRule>
  </conditionalFormatting>
  <conditionalFormatting sqref="D6918">
    <cfRule type="cellIs" dxfId="4791" priority="5515" operator="equal">
      <formula>"EMERGÊNCIA"</formula>
    </cfRule>
  </conditionalFormatting>
  <conditionalFormatting sqref="D6918">
    <cfRule type="cellIs" dxfId="4790" priority="5516" operator="equal">
      <formula>"URGÊNCIA"</formula>
    </cfRule>
  </conditionalFormatting>
  <conditionalFormatting sqref="D6918">
    <cfRule type="cellIs" dxfId="4789" priority="5517" operator="equal">
      <formula>"NORMAL"</formula>
    </cfRule>
  </conditionalFormatting>
  <conditionalFormatting sqref="D6917">
    <cfRule type="cellIs" dxfId="4788" priority="5505" operator="equal">
      <formula>"PROGRAMADA"</formula>
    </cfRule>
  </conditionalFormatting>
  <conditionalFormatting sqref="D6917">
    <cfRule type="cellIs" dxfId="4787" priority="5506" operator="equal">
      <formula>"EMERGÊNCIA"</formula>
    </cfRule>
  </conditionalFormatting>
  <conditionalFormatting sqref="D6917">
    <cfRule type="cellIs" dxfId="4786" priority="5507" operator="equal">
      <formula>"URGÊNCIA"</formula>
    </cfRule>
  </conditionalFormatting>
  <conditionalFormatting sqref="D6917">
    <cfRule type="cellIs" dxfId="4785" priority="5508" operator="equal">
      <formula>"NORMAL"</formula>
    </cfRule>
  </conditionalFormatting>
  <conditionalFormatting sqref="D6916">
    <cfRule type="cellIs" dxfId="4784" priority="5496" operator="equal">
      <formula>"PROGRAMADA"</formula>
    </cfRule>
  </conditionalFormatting>
  <conditionalFormatting sqref="D6916">
    <cfRule type="cellIs" dxfId="4783" priority="5497" operator="equal">
      <formula>"EMERGÊNCIA"</formula>
    </cfRule>
  </conditionalFormatting>
  <conditionalFormatting sqref="D6916">
    <cfRule type="cellIs" dxfId="4782" priority="5498" operator="equal">
      <formula>"URGÊNCIA"</formula>
    </cfRule>
  </conditionalFormatting>
  <conditionalFormatting sqref="D6916">
    <cfRule type="cellIs" dxfId="4781" priority="5499" operator="equal">
      <formula>"NORMAL"</formula>
    </cfRule>
  </conditionalFormatting>
  <conditionalFormatting sqref="B6916">
    <cfRule type="cellIs" dxfId="4780" priority="5500" operator="equal">
      <formula>"REABERTO!"</formula>
    </cfRule>
  </conditionalFormatting>
  <conditionalFormatting sqref="B6916">
    <cfRule type="cellIs" dxfId="4779" priority="5501" operator="equal">
      <formula>"FECHADO"</formula>
    </cfRule>
  </conditionalFormatting>
  <conditionalFormatting sqref="B6916">
    <cfRule type="cellIs" dxfId="4778" priority="5502" operator="equal">
      <formula>"SOLUCIONADO"</formula>
    </cfRule>
  </conditionalFormatting>
  <conditionalFormatting sqref="B6916">
    <cfRule type="cellIs" dxfId="4777" priority="5503" operator="equal">
      <formula>"PROCESSANDO"</formula>
    </cfRule>
  </conditionalFormatting>
  <conditionalFormatting sqref="B6916">
    <cfRule type="containsText" dxfId="4776" priority="5504" operator="containsText" text="CANCELADO">
      <formula>NOT(ISERROR(SEARCH(("CANCELADO"),(B6916))))</formula>
    </cfRule>
  </conditionalFormatting>
  <conditionalFormatting sqref="D6839">
    <cfRule type="cellIs" dxfId="4775" priority="5392" operator="equal">
      <formula>"PROGRAMADA"</formula>
    </cfRule>
  </conditionalFormatting>
  <conditionalFormatting sqref="D6839">
    <cfRule type="cellIs" dxfId="4774" priority="5393" operator="equal">
      <formula>"EMERGÊNCIA"</formula>
    </cfRule>
  </conditionalFormatting>
  <conditionalFormatting sqref="D6839">
    <cfRule type="cellIs" dxfId="4773" priority="5394" operator="equal">
      <formula>"URGÊNCIA"</formula>
    </cfRule>
  </conditionalFormatting>
  <conditionalFormatting sqref="D6839">
    <cfRule type="cellIs" dxfId="4772" priority="5395" operator="equal">
      <formula>"NORMAL"</formula>
    </cfRule>
  </conditionalFormatting>
  <conditionalFormatting sqref="B6915">
    <cfRule type="cellIs" dxfId="4771" priority="5491" operator="equal">
      <formula>"REABERTO!"</formula>
    </cfRule>
  </conditionalFormatting>
  <conditionalFormatting sqref="B6915">
    <cfRule type="cellIs" dxfId="4770" priority="5492" operator="equal">
      <formula>"FECHADO"</formula>
    </cfRule>
  </conditionalFormatting>
  <conditionalFormatting sqref="B6915">
    <cfRule type="cellIs" dxfId="4769" priority="5493" operator="equal">
      <formula>"SOLUCIONADO"</formula>
    </cfRule>
  </conditionalFormatting>
  <conditionalFormatting sqref="B6915">
    <cfRule type="cellIs" dxfId="4768" priority="5494" operator="equal">
      <formula>"PROCESSANDO"</formula>
    </cfRule>
  </conditionalFormatting>
  <conditionalFormatting sqref="B6915">
    <cfRule type="containsText" dxfId="4767" priority="5495" operator="containsText" text="CANCELADO">
      <formula>NOT(ISERROR(SEARCH(("CANCELADO"),(B6915))))</formula>
    </cfRule>
  </conditionalFormatting>
  <conditionalFormatting sqref="D6927">
    <cfRule type="cellIs" dxfId="4766" priority="5478" operator="equal">
      <formula>"PROGRAMADA"</formula>
    </cfRule>
  </conditionalFormatting>
  <conditionalFormatting sqref="D6927">
    <cfRule type="cellIs" dxfId="4765" priority="5479" operator="equal">
      <formula>"EMERGÊNCIA"</formula>
    </cfRule>
  </conditionalFormatting>
  <conditionalFormatting sqref="D6927">
    <cfRule type="cellIs" dxfId="4764" priority="5480" operator="equal">
      <formula>"URGÊNCIA"</formula>
    </cfRule>
  </conditionalFormatting>
  <conditionalFormatting sqref="D6927">
    <cfRule type="cellIs" dxfId="4763" priority="5481" operator="equal">
      <formula>"NORMAL"</formula>
    </cfRule>
  </conditionalFormatting>
  <conditionalFormatting sqref="B6927">
    <cfRule type="cellIs" dxfId="4762" priority="5482" operator="equal">
      <formula>"REABERTO!"</formula>
    </cfRule>
  </conditionalFormatting>
  <conditionalFormatting sqref="B6927">
    <cfRule type="cellIs" dxfId="4761" priority="5483" operator="equal">
      <formula>"FECHADO"</formula>
    </cfRule>
  </conditionalFormatting>
  <conditionalFormatting sqref="B6927">
    <cfRule type="cellIs" dxfId="4760" priority="5484" operator="equal">
      <formula>"SOLUCIONADO"</formula>
    </cfRule>
  </conditionalFormatting>
  <conditionalFormatting sqref="B6927">
    <cfRule type="cellIs" dxfId="4759" priority="5485" operator="equal">
      <formula>"PROCESSANDO"</formula>
    </cfRule>
  </conditionalFormatting>
  <conditionalFormatting sqref="B6927">
    <cfRule type="containsText" dxfId="4758" priority="5486" operator="containsText" text="CANCELADO">
      <formula>NOT(ISERROR(SEARCH(("CANCELADO"),(B6927))))</formula>
    </cfRule>
  </conditionalFormatting>
  <conditionalFormatting sqref="B6937">
    <cfRule type="cellIs" dxfId="4757" priority="5473" operator="equal">
      <formula>"REABERTO!"</formula>
    </cfRule>
  </conditionalFormatting>
  <conditionalFormatting sqref="B6937">
    <cfRule type="cellIs" dxfId="4756" priority="5474" operator="equal">
      <formula>"FECHADO"</formula>
    </cfRule>
  </conditionalFormatting>
  <conditionalFormatting sqref="B6937">
    <cfRule type="cellIs" dxfId="4755" priority="5475" operator="equal">
      <formula>"SOLUCIONADO"</formula>
    </cfRule>
  </conditionalFormatting>
  <conditionalFormatting sqref="B6937">
    <cfRule type="cellIs" dxfId="4754" priority="5476" operator="equal">
      <formula>"PROCESSANDO"</formula>
    </cfRule>
  </conditionalFormatting>
  <conditionalFormatting sqref="B6937">
    <cfRule type="containsText" dxfId="4753" priority="5477" operator="containsText" text="CANCELADO">
      <formula>NOT(ISERROR(SEARCH(("CANCELADO"),(B6937))))</formula>
    </cfRule>
  </conditionalFormatting>
  <conditionalFormatting sqref="D6906">
    <cfRule type="cellIs" dxfId="4752" priority="5464" operator="equal">
      <formula>"PROGRAMADA"</formula>
    </cfRule>
  </conditionalFormatting>
  <conditionalFormatting sqref="D6906">
    <cfRule type="cellIs" dxfId="4751" priority="5465" operator="equal">
      <formula>"EMERGÊNCIA"</formula>
    </cfRule>
  </conditionalFormatting>
  <conditionalFormatting sqref="D6906">
    <cfRule type="cellIs" dxfId="4750" priority="5466" operator="equal">
      <formula>"URGÊNCIA"</formula>
    </cfRule>
  </conditionalFormatting>
  <conditionalFormatting sqref="D6906">
    <cfRule type="cellIs" dxfId="4749" priority="5467" operator="equal">
      <formula>"NORMAL"</formula>
    </cfRule>
  </conditionalFormatting>
  <conditionalFormatting sqref="B6906">
    <cfRule type="cellIs" dxfId="4748" priority="5468" operator="equal">
      <formula>"REABERTO!"</formula>
    </cfRule>
  </conditionalFormatting>
  <conditionalFormatting sqref="B6906">
    <cfRule type="cellIs" dxfId="4747" priority="5469" operator="equal">
      <formula>"FECHADO"</formula>
    </cfRule>
  </conditionalFormatting>
  <conditionalFormatting sqref="B6906">
    <cfRule type="cellIs" dxfId="4746" priority="5470" operator="equal">
      <formula>"SOLUCIONADO"</formula>
    </cfRule>
  </conditionalFormatting>
  <conditionalFormatting sqref="B6906">
    <cfRule type="cellIs" dxfId="4745" priority="5471" operator="equal">
      <formula>"PROCESSANDO"</formula>
    </cfRule>
  </conditionalFormatting>
  <conditionalFormatting sqref="B6906">
    <cfRule type="containsText" dxfId="4744" priority="5472" operator="containsText" text="CANCELADO">
      <formula>NOT(ISERROR(SEARCH(("CANCELADO"),(B6906))))</formula>
    </cfRule>
  </conditionalFormatting>
  <conditionalFormatting sqref="D6901">
    <cfRule type="cellIs" dxfId="4743" priority="5455" operator="equal">
      <formula>"PROGRAMADA"</formula>
    </cfRule>
  </conditionalFormatting>
  <conditionalFormatting sqref="D6901">
    <cfRule type="cellIs" dxfId="4742" priority="5456" operator="equal">
      <formula>"EMERGÊNCIA"</formula>
    </cfRule>
  </conditionalFormatting>
  <conditionalFormatting sqref="D6901">
    <cfRule type="cellIs" dxfId="4741" priority="5457" operator="equal">
      <formula>"URGÊNCIA"</formula>
    </cfRule>
  </conditionalFormatting>
  <conditionalFormatting sqref="D6901">
    <cfRule type="cellIs" dxfId="4740" priority="5458" operator="equal">
      <formula>"NORMAL"</formula>
    </cfRule>
  </conditionalFormatting>
  <conditionalFormatting sqref="B6901">
    <cfRule type="cellIs" dxfId="4739" priority="5459" operator="equal">
      <formula>"REABERTO!"</formula>
    </cfRule>
  </conditionalFormatting>
  <conditionalFormatting sqref="B6901">
    <cfRule type="cellIs" dxfId="4738" priority="5460" operator="equal">
      <formula>"FECHADO"</formula>
    </cfRule>
  </conditionalFormatting>
  <conditionalFormatting sqref="B6901">
    <cfRule type="cellIs" dxfId="4737" priority="5461" operator="equal">
      <formula>"SOLUCIONADO"</formula>
    </cfRule>
  </conditionalFormatting>
  <conditionalFormatting sqref="B6901">
    <cfRule type="cellIs" dxfId="4736" priority="5462" operator="equal">
      <formula>"PROCESSANDO"</formula>
    </cfRule>
  </conditionalFormatting>
  <conditionalFormatting sqref="B6901">
    <cfRule type="containsText" dxfId="4735" priority="5463" operator="containsText" text="CANCELADO">
      <formula>NOT(ISERROR(SEARCH(("CANCELADO"),(B6901))))</formula>
    </cfRule>
  </conditionalFormatting>
  <conditionalFormatting sqref="D6900">
    <cfRule type="cellIs" dxfId="4734" priority="5446" operator="equal">
      <formula>"PROGRAMADA"</formula>
    </cfRule>
  </conditionalFormatting>
  <conditionalFormatting sqref="D6900">
    <cfRule type="cellIs" dxfId="4733" priority="5447" operator="equal">
      <formula>"EMERGÊNCIA"</formula>
    </cfRule>
  </conditionalFormatting>
  <conditionalFormatting sqref="D6900">
    <cfRule type="cellIs" dxfId="4732" priority="5448" operator="equal">
      <formula>"URGÊNCIA"</formula>
    </cfRule>
  </conditionalFormatting>
  <conditionalFormatting sqref="D6900">
    <cfRule type="cellIs" dxfId="4731" priority="5449" operator="equal">
      <formula>"NORMAL"</formula>
    </cfRule>
  </conditionalFormatting>
  <conditionalFormatting sqref="D6891">
    <cfRule type="cellIs" dxfId="4730" priority="5437" operator="equal">
      <formula>"PROGRAMADA"</formula>
    </cfRule>
  </conditionalFormatting>
  <conditionalFormatting sqref="D6891">
    <cfRule type="cellIs" dxfId="4729" priority="5438" operator="equal">
      <formula>"EMERGÊNCIA"</formula>
    </cfRule>
  </conditionalFormatting>
  <conditionalFormatting sqref="D6891">
    <cfRule type="cellIs" dxfId="4728" priority="5439" operator="equal">
      <formula>"URGÊNCIA"</formula>
    </cfRule>
  </conditionalFormatting>
  <conditionalFormatting sqref="D6891">
    <cfRule type="cellIs" dxfId="4727" priority="5440" operator="equal">
      <formula>"NORMAL"</formula>
    </cfRule>
  </conditionalFormatting>
  <conditionalFormatting sqref="B6891">
    <cfRule type="cellIs" dxfId="4726" priority="5441" operator="equal">
      <formula>"REABERTO!"</formula>
    </cfRule>
  </conditionalFormatting>
  <conditionalFormatting sqref="B6891">
    <cfRule type="cellIs" dxfId="4725" priority="5442" operator="equal">
      <formula>"FECHADO"</formula>
    </cfRule>
  </conditionalFormatting>
  <conditionalFormatting sqref="B6891">
    <cfRule type="cellIs" dxfId="4724" priority="5443" operator="equal">
      <formula>"SOLUCIONADO"</formula>
    </cfRule>
  </conditionalFormatting>
  <conditionalFormatting sqref="B6891">
    <cfRule type="cellIs" dxfId="4723" priority="5444" operator="equal">
      <formula>"PROCESSANDO"</formula>
    </cfRule>
  </conditionalFormatting>
  <conditionalFormatting sqref="B6891">
    <cfRule type="containsText" dxfId="4722" priority="5445" operator="containsText" text="CANCELADO">
      <formula>NOT(ISERROR(SEARCH(("CANCELADO"),(B6891))))</formula>
    </cfRule>
  </conditionalFormatting>
  <conditionalFormatting sqref="D6880">
    <cfRule type="cellIs" dxfId="4721" priority="5428" operator="equal">
      <formula>"PROGRAMADA"</formula>
    </cfRule>
  </conditionalFormatting>
  <conditionalFormatting sqref="D6880">
    <cfRule type="cellIs" dxfId="4720" priority="5429" operator="equal">
      <formula>"EMERGÊNCIA"</formula>
    </cfRule>
  </conditionalFormatting>
  <conditionalFormatting sqref="D6880">
    <cfRule type="cellIs" dxfId="4719" priority="5430" operator="equal">
      <formula>"URGÊNCIA"</formula>
    </cfRule>
  </conditionalFormatting>
  <conditionalFormatting sqref="D6880">
    <cfRule type="cellIs" dxfId="4718" priority="5431" operator="equal">
      <formula>"NORMAL"</formula>
    </cfRule>
  </conditionalFormatting>
  <conditionalFormatting sqref="B6880">
    <cfRule type="cellIs" dxfId="4717" priority="5432" operator="equal">
      <formula>"REABERTO!"</formula>
    </cfRule>
  </conditionalFormatting>
  <conditionalFormatting sqref="B6880">
    <cfRule type="cellIs" dxfId="4716" priority="5433" operator="equal">
      <formula>"FECHADO"</formula>
    </cfRule>
  </conditionalFormatting>
  <conditionalFormatting sqref="B6880">
    <cfRule type="cellIs" dxfId="4715" priority="5434" operator="equal">
      <formula>"SOLUCIONADO"</formula>
    </cfRule>
  </conditionalFormatting>
  <conditionalFormatting sqref="B6880">
    <cfRule type="cellIs" dxfId="4714" priority="5435" operator="equal">
      <formula>"PROCESSANDO"</formula>
    </cfRule>
  </conditionalFormatting>
  <conditionalFormatting sqref="B6880">
    <cfRule type="containsText" dxfId="4713" priority="5436" operator="containsText" text="CANCELADO">
      <formula>NOT(ISERROR(SEARCH(("CANCELADO"),(B6880))))</formula>
    </cfRule>
  </conditionalFormatting>
  <conditionalFormatting sqref="D6862">
    <cfRule type="cellIs" dxfId="4712" priority="5419" operator="equal">
      <formula>"PROGRAMADA"</formula>
    </cfRule>
  </conditionalFormatting>
  <conditionalFormatting sqref="D6862">
    <cfRule type="cellIs" dxfId="4711" priority="5420" operator="equal">
      <formula>"EMERGÊNCIA"</formula>
    </cfRule>
  </conditionalFormatting>
  <conditionalFormatting sqref="D6862">
    <cfRule type="cellIs" dxfId="4710" priority="5421" operator="equal">
      <formula>"URGÊNCIA"</formula>
    </cfRule>
  </conditionalFormatting>
  <conditionalFormatting sqref="D6862">
    <cfRule type="cellIs" dxfId="4709" priority="5422" operator="equal">
      <formula>"NORMAL"</formula>
    </cfRule>
  </conditionalFormatting>
  <conditionalFormatting sqref="B6862">
    <cfRule type="cellIs" dxfId="4708" priority="5423" operator="equal">
      <formula>"REABERTO!"</formula>
    </cfRule>
  </conditionalFormatting>
  <conditionalFormatting sqref="B6862">
    <cfRule type="cellIs" dxfId="4707" priority="5424" operator="equal">
      <formula>"FECHADO"</formula>
    </cfRule>
  </conditionalFormatting>
  <conditionalFormatting sqref="B6862">
    <cfRule type="cellIs" dxfId="4706" priority="5425" operator="equal">
      <formula>"SOLUCIONADO"</formula>
    </cfRule>
  </conditionalFormatting>
  <conditionalFormatting sqref="B6862">
    <cfRule type="cellIs" dxfId="4705" priority="5426" operator="equal">
      <formula>"PROCESSANDO"</formula>
    </cfRule>
  </conditionalFormatting>
  <conditionalFormatting sqref="B6862">
    <cfRule type="containsText" dxfId="4704" priority="5427" operator="containsText" text="CANCELADO">
      <formula>NOT(ISERROR(SEARCH(("CANCELADO"),(B6862))))</formula>
    </cfRule>
  </conditionalFormatting>
  <conditionalFormatting sqref="D6859">
    <cfRule type="cellIs" dxfId="4703" priority="5410" operator="equal">
      <formula>"PROGRAMADA"</formula>
    </cfRule>
  </conditionalFormatting>
  <conditionalFormatting sqref="D6859">
    <cfRule type="cellIs" dxfId="4702" priority="5411" operator="equal">
      <formula>"EMERGÊNCIA"</formula>
    </cfRule>
  </conditionalFormatting>
  <conditionalFormatting sqref="D6859">
    <cfRule type="cellIs" dxfId="4701" priority="5412" operator="equal">
      <formula>"URGÊNCIA"</formula>
    </cfRule>
  </conditionalFormatting>
  <conditionalFormatting sqref="D6859">
    <cfRule type="cellIs" dxfId="4700" priority="5413" operator="equal">
      <formula>"NORMAL"</formula>
    </cfRule>
  </conditionalFormatting>
  <conditionalFormatting sqref="B6859">
    <cfRule type="cellIs" dxfId="4699" priority="5414" operator="equal">
      <formula>"REABERTO!"</formula>
    </cfRule>
  </conditionalFormatting>
  <conditionalFormatting sqref="B6859">
    <cfRule type="cellIs" dxfId="4698" priority="5415" operator="equal">
      <formula>"FECHADO"</formula>
    </cfRule>
  </conditionalFormatting>
  <conditionalFormatting sqref="B6859">
    <cfRule type="cellIs" dxfId="4697" priority="5416" operator="equal">
      <formula>"SOLUCIONADO"</formula>
    </cfRule>
  </conditionalFormatting>
  <conditionalFormatting sqref="B6859">
    <cfRule type="cellIs" dxfId="4696" priority="5417" operator="equal">
      <formula>"PROCESSANDO"</formula>
    </cfRule>
  </conditionalFormatting>
  <conditionalFormatting sqref="B6859">
    <cfRule type="containsText" dxfId="4695" priority="5418" operator="containsText" text="CANCELADO">
      <formula>NOT(ISERROR(SEARCH(("CANCELADO"),(B6859))))</formula>
    </cfRule>
  </conditionalFormatting>
  <conditionalFormatting sqref="D6858">
    <cfRule type="cellIs" dxfId="4694" priority="5401" operator="equal">
      <formula>"PROGRAMADA"</formula>
    </cfRule>
  </conditionalFormatting>
  <conditionalFormatting sqref="D6858">
    <cfRule type="cellIs" dxfId="4693" priority="5402" operator="equal">
      <formula>"EMERGÊNCIA"</formula>
    </cfRule>
  </conditionalFormatting>
  <conditionalFormatting sqref="D6858">
    <cfRule type="cellIs" dxfId="4692" priority="5403" operator="equal">
      <formula>"URGÊNCIA"</formula>
    </cfRule>
  </conditionalFormatting>
  <conditionalFormatting sqref="D6858">
    <cfRule type="cellIs" dxfId="4691" priority="5404" operator="equal">
      <formula>"NORMAL"</formula>
    </cfRule>
  </conditionalFormatting>
  <conditionalFormatting sqref="B6858">
    <cfRule type="cellIs" dxfId="4690" priority="5405" operator="equal">
      <formula>"REABERTO!"</formula>
    </cfRule>
  </conditionalFormatting>
  <conditionalFormatting sqref="B6858">
    <cfRule type="cellIs" dxfId="4689" priority="5406" operator="equal">
      <formula>"FECHADO"</formula>
    </cfRule>
  </conditionalFormatting>
  <conditionalFormatting sqref="B6858">
    <cfRule type="cellIs" dxfId="4688" priority="5407" operator="equal">
      <formula>"SOLUCIONADO"</formula>
    </cfRule>
  </conditionalFormatting>
  <conditionalFormatting sqref="B6858">
    <cfRule type="cellIs" dxfId="4687" priority="5408" operator="equal">
      <formula>"PROCESSANDO"</formula>
    </cfRule>
  </conditionalFormatting>
  <conditionalFormatting sqref="B6858">
    <cfRule type="containsText" dxfId="4686" priority="5409" operator="containsText" text="CANCELADO">
      <formula>NOT(ISERROR(SEARCH(("CANCELADO"),(B6858))))</formula>
    </cfRule>
  </conditionalFormatting>
  <conditionalFormatting sqref="B6839">
    <cfRule type="cellIs" dxfId="4685" priority="5396" operator="equal">
      <formula>"REABERTO!"</formula>
    </cfRule>
  </conditionalFormatting>
  <conditionalFormatting sqref="B6839">
    <cfRule type="cellIs" dxfId="4684" priority="5397" operator="equal">
      <formula>"FECHADO"</formula>
    </cfRule>
  </conditionalFormatting>
  <conditionalFormatting sqref="B6839">
    <cfRule type="cellIs" dxfId="4683" priority="5398" operator="equal">
      <formula>"SOLUCIONADO"</formula>
    </cfRule>
  </conditionalFormatting>
  <conditionalFormatting sqref="B6839">
    <cfRule type="cellIs" dxfId="4682" priority="5399" operator="equal">
      <formula>"PROCESSANDO"</formula>
    </cfRule>
  </conditionalFormatting>
  <conditionalFormatting sqref="B6839">
    <cfRule type="containsText" dxfId="4681" priority="5400" operator="containsText" text="CANCELADO">
      <formula>NOT(ISERROR(SEARCH(("CANCELADO"),(B6839))))</formula>
    </cfRule>
  </conditionalFormatting>
  <conditionalFormatting sqref="D6815">
    <cfRule type="cellIs" dxfId="4680" priority="5383" operator="equal">
      <formula>"PROGRAMADA"</formula>
    </cfRule>
  </conditionalFormatting>
  <conditionalFormatting sqref="D6815">
    <cfRule type="cellIs" dxfId="4679" priority="5384" operator="equal">
      <formula>"EMERGÊNCIA"</formula>
    </cfRule>
  </conditionalFormatting>
  <conditionalFormatting sqref="D6815">
    <cfRule type="cellIs" dxfId="4678" priority="5385" operator="equal">
      <formula>"URGÊNCIA"</formula>
    </cfRule>
  </conditionalFormatting>
  <conditionalFormatting sqref="D6815">
    <cfRule type="cellIs" dxfId="4677" priority="5386" operator="equal">
      <formula>"NORMAL"</formula>
    </cfRule>
  </conditionalFormatting>
  <conditionalFormatting sqref="D6813">
    <cfRule type="cellIs" dxfId="4676" priority="5374" operator="equal">
      <formula>"PROGRAMADA"</formula>
    </cfRule>
  </conditionalFormatting>
  <conditionalFormatting sqref="D6813">
    <cfRule type="cellIs" dxfId="4675" priority="5375" operator="equal">
      <formula>"EMERGÊNCIA"</formula>
    </cfRule>
  </conditionalFormatting>
  <conditionalFormatting sqref="D6813">
    <cfRule type="cellIs" dxfId="4674" priority="5376" operator="equal">
      <formula>"URGÊNCIA"</formula>
    </cfRule>
  </conditionalFormatting>
  <conditionalFormatting sqref="D6813">
    <cfRule type="cellIs" dxfId="4673" priority="5377" operator="equal">
      <formula>"NORMAL"</formula>
    </cfRule>
  </conditionalFormatting>
  <conditionalFormatting sqref="B6813">
    <cfRule type="cellIs" dxfId="4672" priority="5378" operator="equal">
      <formula>"REABERTO!"</formula>
    </cfRule>
  </conditionalFormatting>
  <conditionalFormatting sqref="B6813">
    <cfRule type="cellIs" dxfId="4671" priority="5379" operator="equal">
      <formula>"FECHADO"</formula>
    </cfRule>
  </conditionalFormatting>
  <conditionalFormatting sqref="B6813">
    <cfRule type="cellIs" dxfId="4670" priority="5380" operator="equal">
      <formula>"SOLUCIONADO"</formula>
    </cfRule>
  </conditionalFormatting>
  <conditionalFormatting sqref="B6813">
    <cfRule type="cellIs" dxfId="4669" priority="5381" operator="equal">
      <formula>"PROCESSANDO"</formula>
    </cfRule>
  </conditionalFormatting>
  <conditionalFormatting sqref="B6813">
    <cfRule type="containsText" dxfId="4668" priority="5382" operator="containsText" text="CANCELADO">
      <formula>NOT(ISERROR(SEARCH(("CANCELADO"),(B6813))))</formula>
    </cfRule>
  </conditionalFormatting>
  <conditionalFormatting sqref="D6811">
    <cfRule type="cellIs" dxfId="4667" priority="5365" operator="equal">
      <formula>"PROGRAMADA"</formula>
    </cfRule>
  </conditionalFormatting>
  <conditionalFormatting sqref="D6811">
    <cfRule type="cellIs" dxfId="4666" priority="5366" operator="equal">
      <formula>"EMERGÊNCIA"</formula>
    </cfRule>
  </conditionalFormatting>
  <conditionalFormatting sqref="D6811">
    <cfRule type="cellIs" dxfId="4665" priority="5367" operator="equal">
      <formula>"URGÊNCIA"</formula>
    </cfRule>
  </conditionalFormatting>
  <conditionalFormatting sqref="D6811">
    <cfRule type="cellIs" dxfId="4664" priority="5368" operator="equal">
      <formula>"NORMAL"</formula>
    </cfRule>
  </conditionalFormatting>
  <conditionalFormatting sqref="B6811">
    <cfRule type="cellIs" dxfId="4663" priority="5369" operator="equal">
      <formula>"REABERTO!"</formula>
    </cfRule>
  </conditionalFormatting>
  <conditionalFormatting sqref="B6811">
    <cfRule type="cellIs" dxfId="4662" priority="5370" operator="equal">
      <formula>"FECHADO"</formula>
    </cfRule>
  </conditionalFormatting>
  <conditionalFormatting sqref="B6811">
    <cfRule type="cellIs" dxfId="4661" priority="5371" operator="equal">
      <formula>"SOLUCIONADO"</formula>
    </cfRule>
  </conditionalFormatting>
  <conditionalFormatting sqref="B6811">
    <cfRule type="cellIs" dxfId="4660" priority="5372" operator="equal">
      <formula>"PROCESSANDO"</formula>
    </cfRule>
  </conditionalFormatting>
  <conditionalFormatting sqref="B6811">
    <cfRule type="containsText" dxfId="4659" priority="5373" operator="containsText" text="CANCELADO">
      <formula>NOT(ISERROR(SEARCH(("CANCELADO"),(B6811))))</formula>
    </cfRule>
  </conditionalFormatting>
  <conditionalFormatting sqref="D6809">
    <cfRule type="cellIs" dxfId="4658" priority="5356" operator="equal">
      <formula>"PROGRAMADA"</formula>
    </cfRule>
  </conditionalFormatting>
  <conditionalFormatting sqref="D6809">
    <cfRule type="cellIs" dxfId="4657" priority="5357" operator="equal">
      <formula>"EMERGÊNCIA"</formula>
    </cfRule>
  </conditionalFormatting>
  <conditionalFormatting sqref="D6809">
    <cfRule type="cellIs" dxfId="4656" priority="5358" operator="equal">
      <formula>"URGÊNCIA"</formula>
    </cfRule>
  </conditionalFormatting>
  <conditionalFormatting sqref="D6809">
    <cfRule type="cellIs" dxfId="4655" priority="5359" operator="equal">
      <formula>"NORMAL"</formula>
    </cfRule>
  </conditionalFormatting>
  <conditionalFormatting sqref="B6809">
    <cfRule type="cellIs" dxfId="4654" priority="5360" operator="equal">
      <formula>"REABERTO!"</formula>
    </cfRule>
  </conditionalFormatting>
  <conditionalFormatting sqref="B6809">
    <cfRule type="cellIs" dxfId="4653" priority="5361" operator="equal">
      <formula>"FECHADO"</formula>
    </cfRule>
  </conditionalFormatting>
  <conditionalFormatting sqref="B6809">
    <cfRule type="cellIs" dxfId="4652" priority="5362" operator="equal">
      <formula>"SOLUCIONADO"</formula>
    </cfRule>
  </conditionalFormatting>
  <conditionalFormatting sqref="B6809">
    <cfRule type="cellIs" dxfId="4651" priority="5363" operator="equal">
      <formula>"PROCESSANDO"</formula>
    </cfRule>
  </conditionalFormatting>
  <conditionalFormatting sqref="B6809">
    <cfRule type="containsText" dxfId="4650" priority="5364" operator="containsText" text="CANCELADO">
      <formula>NOT(ISERROR(SEARCH(("CANCELADO"),(B6809))))</formula>
    </cfRule>
  </conditionalFormatting>
  <conditionalFormatting sqref="D6806">
    <cfRule type="cellIs" dxfId="4649" priority="5347" operator="equal">
      <formula>"PROGRAMADA"</formula>
    </cfRule>
  </conditionalFormatting>
  <conditionalFormatting sqref="D6806">
    <cfRule type="cellIs" dxfId="4648" priority="5348" operator="equal">
      <formula>"EMERGÊNCIA"</formula>
    </cfRule>
  </conditionalFormatting>
  <conditionalFormatting sqref="D6806">
    <cfRule type="cellIs" dxfId="4647" priority="5349" operator="equal">
      <formula>"URGÊNCIA"</formula>
    </cfRule>
  </conditionalFormatting>
  <conditionalFormatting sqref="D6806">
    <cfRule type="cellIs" dxfId="4646" priority="5350" operator="equal">
      <formula>"NORMAL"</formula>
    </cfRule>
  </conditionalFormatting>
  <conditionalFormatting sqref="D6803">
    <cfRule type="cellIs" dxfId="4645" priority="5338" operator="equal">
      <formula>"PROGRAMADA"</formula>
    </cfRule>
  </conditionalFormatting>
  <conditionalFormatting sqref="D6803">
    <cfRule type="cellIs" dxfId="4644" priority="5339" operator="equal">
      <formula>"EMERGÊNCIA"</formula>
    </cfRule>
  </conditionalFormatting>
  <conditionalFormatting sqref="D6803">
    <cfRule type="cellIs" dxfId="4643" priority="5340" operator="equal">
      <formula>"URGÊNCIA"</formula>
    </cfRule>
  </conditionalFormatting>
  <conditionalFormatting sqref="D6803">
    <cfRule type="cellIs" dxfId="4642" priority="5341" operator="equal">
      <formula>"NORMAL"</formula>
    </cfRule>
  </conditionalFormatting>
  <conditionalFormatting sqref="B6803">
    <cfRule type="cellIs" dxfId="4641" priority="5342" operator="equal">
      <formula>"REABERTO!"</formula>
    </cfRule>
  </conditionalFormatting>
  <conditionalFormatting sqref="B6803">
    <cfRule type="cellIs" dxfId="4640" priority="5343" operator="equal">
      <formula>"FECHADO"</formula>
    </cfRule>
  </conditionalFormatting>
  <conditionalFormatting sqref="B6803">
    <cfRule type="cellIs" dxfId="4639" priority="5344" operator="equal">
      <formula>"SOLUCIONADO"</formula>
    </cfRule>
  </conditionalFormatting>
  <conditionalFormatting sqref="B6803">
    <cfRule type="cellIs" dxfId="4638" priority="5345" operator="equal">
      <formula>"PROCESSANDO"</formula>
    </cfRule>
  </conditionalFormatting>
  <conditionalFormatting sqref="B6803">
    <cfRule type="containsText" dxfId="4637" priority="5346" operator="containsText" text="CANCELADO">
      <formula>NOT(ISERROR(SEARCH(("CANCELADO"),(B6803))))</formula>
    </cfRule>
  </conditionalFormatting>
  <conditionalFormatting sqref="D6802">
    <cfRule type="cellIs" dxfId="4636" priority="5329" operator="equal">
      <formula>"PROGRAMADA"</formula>
    </cfRule>
  </conditionalFormatting>
  <conditionalFormatting sqref="D6802">
    <cfRule type="cellIs" dxfId="4635" priority="5330" operator="equal">
      <formula>"EMERGÊNCIA"</formula>
    </cfRule>
  </conditionalFormatting>
  <conditionalFormatting sqref="D6802">
    <cfRule type="cellIs" dxfId="4634" priority="5331" operator="equal">
      <formula>"URGÊNCIA"</formula>
    </cfRule>
  </conditionalFormatting>
  <conditionalFormatting sqref="D6802">
    <cfRule type="cellIs" dxfId="4633" priority="5332" operator="equal">
      <formula>"NORMAL"</formula>
    </cfRule>
  </conditionalFormatting>
  <conditionalFormatting sqref="B6802">
    <cfRule type="cellIs" dxfId="4632" priority="5333" operator="equal">
      <formula>"REABERTO!"</formula>
    </cfRule>
  </conditionalFormatting>
  <conditionalFormatting sqref="B6802">
    <cfRule type="cellIs" dxfId="4631" priority="5334" operator="equal">
      <formula>"FECHADO"</formula>
    </cfRule>
  </conditionalFormatting>
  <conditionalFormatting sqref="B6802">
    <cfRule type="cellIs" dxfId="4630" priority="5335" operator="equal">
      <formula>"SOLUCIONADO"</formula>
    </cfRule>
  </conditionalFormatting>
  <conditionalFormatting sqref="B6802">
    <cfRule type="cellIs" dxfId="4629" priority="5336" operator="equal">
      <formula>"PROCESSANDO"</formula>
    </cfRule>
  </conditionalFormatting>
  <conditionalFormatting sqref="B6802">
    <cfRule type="containsText" dxfId="4628" priority="5337" operator="containsText" text="CANCELADO">
      <formula>NOT(ISERROR(SEARCH(("CANCELADO"),(B6802))))</formula>
    </cfRule>
  </conditionalFormatting>
  <conditionalFormatting sqref="D6799">
    <cfRule type="cellIs" dxfId="4627" priority="5320" operator="equal">
      <formula>"PROGRAMADA"</formula>
    </cfRule>
  </conditionalFormatting>
  <conditionalFormatting sqref="D6799">
    <cfRule type="cellIs" dxfId="4626" priority="5321" operator="equal">
      <formula>"EMERGÊNCIA"</formula>
    </cfRule>
  </conditionalFormatting>
  <conditionalFormatting sqref="D6799">
    <cfRule type="cellIs" dxfId="4625" priority="5322" operator="equal">
      <formula>"URGÊNCIA"</formula>
    </cfRule>
  </conditionalFormatting>
  <conditionalFormatting sqref="D6799">
    <cfRule type="cellIs" dxfId="4624" priority="5323" operator="equal">
      <formula>"NORMAL"</formula>
    </cfRule>
  </conditionalFormatting>
  <conditionalFormatting sqref="D6796">
    <cfRule type="cellIs" dxfId="4623" priority="5311" operator="equal">
      <formula>"PROGRAMADA"</formula>
    </cfRule>
  </conditionalFormatting>
  <conditionalFormatting sqref="D6796">
    <cfRule type="cellIs" dxfId="4622" priority="5312" operator="equal">
      <formula>"EMERGÊNCIA"</formula>
    </cfRule>
  </conditionalFormatting>
  <conditionalFormatting sqref="D6796">
    <cfRule type="cellIs" dxfId="4621" priority="5313" operator="equal">
      <formula>"URGÊNCIA"</formula>
    </cfRule>
  </conditionalFormatting>
  <conditionalFormatting sqref="D6796">
    <cfRule type="cellIs" dxfId="4620" priority="5314" operator="equal">
      <formula>"NORMAL"</formula>
    </cfRule>
  </conditionalFormatting>
  <conditionalFormatting sqref="B6796">
    <cfRule type="cellIs" dxfId="4619" priority="5315" operator="equal">
      <formula>"REABERTO!"</formula>
    </cfRule>
  </conditionalFormatting>
  <conditionalFormatting sqref="B6796">
    <cfRule type="cellIs" dxfId="4618" priority="5316" operator="equal">
      <formula>"FECHADO"</formula>
    </cfRule>
  </conditionalFormatting>
  <conditionalFormatting sqref="B6796">
    <cfRule type="cellIs" dxfId="4617" priority="5317" operator="equal">
      <formula>"SOLUCIONADO"</formula>
    </cfRule>
  </conditionalFormatting>
  <conditionalFormatting sqref="B6796">
    <cfRule type="cellIs" dxfId="4616" priority="5318" operator="equal">
      <formula>"PROCESSANDO"</formula>
    </cfRule>
  </conditionalFormatting>
  <conditionalFormatting sqref="B6796">
    <cfRule type="containsText" dxfId="4615" priority="5319" operator="containsText" text="CANCELADO">
      <formula>NOT(ISERROR(SEARCH(("CANCELADO"),(B6796))))</formula>
    </cfRule>
  </conditionalFormatting>
  <conditionalFormatting sqref="D6795">
    <cfRule type="cellIs" dxfId="4614" priority="5302" operator="equal">
      <formula>"PROGRAMADA"</formula>
    </cfRule>
  </conditionalFormatting>
  <conditionalFormatting sqref="D6795">
    <cfRule type="cellIs" dxfId="4613" priority="5303" operator="equal">
      <formula>"EMERGÊNCIA"</formula>
    </cfRule>
  </conditionalFormatting>
  <conditionalFormatting sqref="D6795">
    <cfRule type="cellIs" dxfId="4612" priority="5304" operator="equal">
      <formula>"URGÊNCIA"</formula>
    </cfRule>
  </conditionalFormatting>
  <conditionalFormatting sqref="D6795">
    <cfRule type="cellIs" dxfId="4611" priority="5305" operator="equal">
      <formula>"NORMAL"</formula>
    </cfRule>
  </conditionalFormatting>
  <conditionalFormatting sqref="B6795">
    <cfRule type="cellIs" dxfId="4610" priority="5306" operator="equal">
      <formula>"REABERTO!"</formula>
    </cfRule>
  </conditionalFormatting>
  <conditionalFormatting sqref="B6795">
    <cfRule type="cellIs" dxfId="4609" priority="5307" operator="equal">
      <formula>"FECHADO"</formula>
    </cfRule>
  </conditionalFormatting>
  <conditionalFormatting sqref="B6795">
    <cfRule type="cellIs" dxfId="4608" priority="5308" operator="equal">
      <formula>"SOLUCIONADO"</formula>
    </cfRule>
  </conditionalFormatting>
  <conditionalFormatting sqref="B6795">
    <cfRule type="cellIs" dxfId="4607" priority="5309" operator="equal">
      <formula>"PROCESSANDO"</formula>
    </cfRule>
  </conditionalFormatting>
  <conditionalFormatting sqref="B6795">
    <cfRule type="containsText" dxfId="4606" priority="5310" operator="containsText" text="CANCELADO">
      <formula>NOT(ISERROR(SEARCH(("CANCELADO"),(B6795))))</formula>
    </cfRule>
  </conditionalFormatting>
  <conditionalFormatting sqref="D6790">
    <cfRule type="cellIs" dxfId="4605" priority="5293" operator="equal">
      <formula>"PROGRAMADA"</formula>
    </cfRule>
  </conditionalFormatting>
  <conditionalFormatting sqref="D6790">
    <cfRule type="cellIs" dxfId="4604" priority="5294" operator="equal">
      <formula>"EMERGÊNCIA"</formula>
    </cfRule>
  </conditionalFormatting>
  <conditionalFormatting sqref="D6790">
    <cfRule type="cellIs" dxfId="4603" priority="5295" operator="equal">
      <formula>"URGÊNCIA"</formula>
    </cfRule>
  </conditionalFormatting>
  <conditionalFormatting sqref="D6790">
    <cfRule type="cellIs" dxfId="4602" priority="5296" operator="equal">
      <formula>"NORMAL"</formula>
    </cfRule>
  </conditionalFormatting>
  <conditionalFormatting sqref="B6790">
    <cfRule type="cellIs" dxfId="4601" priority="5297" operator="equal">
      <formula>"REABERTO!"</formula>
    </cfRule>
  </conditionalFormatting>
  <conditionalFormatting sqref="B6790">
    <cfRule type="cellIs" dxfId="4600" priority="5298" operator="equal">
      <formula>"FECHADO"</formula>
    </cfRule>
  </conditionalFormatting>
  <conditionalFormatting sqref="B6790">
    <cfRule type="cellIs" dxfId="4599" priority="5299" operator="equal">
      <formula>"SOLUCIONADO"</formula>
    </cfRule>
  </conditionalFormatting>
  <conditionalFormatting sqref="B6790">
    <cfRule type="cellIs" dxfId="4598" priority="5300" operator="equal">
      <formula>"PROCESSANDO"</formula>
    </cfRule>
  </conditionalFormatting>
  <conditionalFormatting sqref="B6790">
    <cfRule type="containsText" dxfId="4597" priority="5301" operator="containsText" text="CANCELADO">
      <formula>NOT(ISERROR(SEARCH(("CANCELADO"),(B6790))))</formula>
    </cfRule>
  </conditionalFormatting>
  <conditionalFormatting sqref="D6789">
    <cfRule type="cellIs" dxfId="4596" priority="5284" operator="equal">
      <formula>"PROGRAMADA"</formula>
    </cfRule>
  </conditionalFormatting>
  <conditionalFormatting sqref="D6789">
    <cfRule type="cellIs" dxfId="4595" priority="5285" operator="equal">
      <formula>"EMERGÊNCIA"</formula>
    </cfRule>
  </conditionalFormatting>
  <conditionalFormatting sqref="D6789">
    <cfRule type="cellIs" dxfId="4594" priority="5286" operator="equal">
      <formula>"URGÊNCIA"</formula>
    </cfRule>
  </conditionalFormatting>
  <conditionalFormatting sqref="D6789">
    <cfRule type="cellIs" dxfId="4593" priority="5287" operator="equal">
      <formula>"NORMAL"</formula>
    </cfRule>
  </conditionalFormatting>
  <conditionalFormatting sqref="B6789">
    <cfRule type="cellIs" dxfId="4592" priority="5288" operator="equal">
      <formula>"REABERTO!"</formula>
    </cfRule>
  </conditionalFormatting>
  <conditionalFormatting sqref="B6789">
    <cfRule type="cellIs" dxfId="4591" priority="5289" operator="equal">
      <formula>"FECHADO"</formula>
    </cfRule>
  </conditionalFormatting>
  <conditionalFormatting sqref="B6789">
    <cfRule type="cellIs" dxfId="4590" priority="5290" operator="equal">
      <formula>"SOLUCIONADO"</formula>
    </cfRule>
  </conditionalFormatting>
  <conditionalFormatting sqref="B6789">
    <cfRule type="cellIs" dxfId="4589" priority="5291" operator="equal">
      <formula>"PROCESSANDO"</formula>
    </cfRule>
  </conditionalFormatting>
  <conditionalFormatting sqref="B6789">
    <cfRule type="containsText" dxfId="4588" priority="5292" operator="containsText" text="CANCELADO">
      <formula>NOT(ISERROR(SEARCH(("CANCELADO"),(B6789))))</formula>
    </cfRule>
  </conditionalFormatting>
  <conditionalFormatting sqref="D6788">
    <cfRule type="cellIs" dxfId="4587" priority="5275" operator="equal">
      <formula>"PROGRAMADA"</formula>
    </cfRule>
  </conditionalFormatting>
  <conditionalFormatting sqref="D6788">
    <cfRule type="cellIs" dxfId="4586" priority="5276" operator="equal">
      <formula>"EMERGÊNCIA"</formula>
    </cfRule>
  </conditionalFormatting>
  <conditionalFormatting sqref="D6788">
    <cfRule type="cellIs" dxfId="4585" priority="5277" operator="equal">
      <formula>"URGÊNCIA"</formula>
    </cfRule>
  </conditionalFormatting>
  <conditionalFormatting sqref="D6788">
    <cfRule type="cellIs" dxfId="4584" priority="5278" operator="equal">
      <formula>"NORMAL"</formula>
    </cfRule>
  </conditionalFormatting>
  <conditionalFormatting sqref="B6788">
    <cfRule type="cellIs" dxfId="4583" priority="5279" operator="equal">
      <formula>"REABERTO!"</formula>
    </cfRule>
  </conditionalFormatting>
  <conditionalFormatting sqref="B6788">
    <cfRule type="cellIs" dxfId="4582" priority="5280" operator="equal">
      <formula>"FECHADO"</formula>
    </cfRule>
  </conditionalFormatting>
  <conditionalFormatting sqref="B6788">
    <cfRule type="cellIs" dxfId="4581" priority="5281" operator="equal">
      <formula>"SOLUCIONADO"</formula>
    </cfRule>
  </conditionalFormatting>
  <conditionalFormatting sqref="B6788">
    <cfRule type="cellIs" dxfId="4580" priority="5282" operator="equal">
      <formula>"PROCESSANDO"</formula>
    </cfRule>
  </conditionalFormatting>
  <conditionalFormatting sqref="B6788">
    <cfRule type="containsText" dxfId="4579" priority="5283" operator="containsText" text="CANCELADO">
      <formula>NOT(ISERROR(SEARCH(("CANCELADO"),(B6788))))</formula>
    </cfRule>
  </conditionalFormatting>
  <conditionalFormatting sqref="D6781">
    <cfRule type="cellIs" dxfId="4578" priority="5266" operator="equal">
      <formula>"PROGRAMADA"</formula>
    </cfRule>
  </conditionalFormatting>
  <conditionalFormatting sqref="D6781">
    <cfRule type="cellIs" dxfId="4577" priority="5267" operator="equal">
      <formula>"EMERGÊNCIA"</formula>
    </cfRule>
  </conditionalFormatting>
  <conditionalFormatting sqref="D6781">
    <cfRule type="cellIs" dxfId="4576" priority="5268" operator="equal">
      <formula>"URGÊNCIA"</formula>
    </cfRule>
  </conditionalFormatting>
  <conditionalFormatting sqref="D6781">
    <cfRule type="cellIs" dxfId="4575" priority="5269" operator="equal">
      <formula>"NORMAL"</formula>
    </cfRule>
  </conditionalFormatting>
  <conditionalFormatting sqref="B6781">
    <cfRule type="cellIs" dxfId="4574" priority="5270" operator="equal">
      <formula>"REABERTO!"</formula>
    </cfRule>
  </conditionalFormatting>
  <conditionalFormatting sqref="B6781">
    <cfRule type="cellIs" dxfId="4573" priority="5271" operator="equal">
      <formula>"FECHADO"</formula>
    </cfRule>
  </conditionalFormatting>
  <conditionalFormatting sqref="B6781">
    <cfRule type="cellIs" dxfId="4572" priority="5272" operator="equal">
      <formula>"SOLUCIONADO"</formula>
    </cfRule>
  </conditionalFormatting>
  <conditionalFormatting sqref="B6781">
    <cfRule type="cellIs" dxfId="4571" priority="5273" operator="equal">
      <formula>"PROCESSANDO"</formula>
    </cfRule>
  </conditionalFormatting>
  <conditionalFormatting sqref="B6781">
    <cfRule type="containsText" dxfId="4570" priority="5274" operator="containsText" text="CANCELADO">
      <formula>NOT(ISERROR(SEARCH(("CANCELADO"),(B6781))))</formula>
    </cfRule>
  </conditionalFormatting>
  <conditionalFormatting sqref="D6777">
    <cfRule type="cellIs" dxfId="4569" priority="5257" operator="equal">
      <formula>"PROGRAMADA"</formula>
    </cfRule>
  </conditionalFormatting>
  <conditionalFormatting sqref="D6777">
    <cfRule type="cellIs" dxfId="4568" priority="5258" operator="equal">
      <formula>"EMERGÊNCIA"</formula>
    </cfRule>
  </conditionalFormatting>
  <conditionalFormatting sqref="D6777">
    <cfRule type="cellIs" dxfId="4567" priority="5259" operator="equal">
      <formula>"URGÊNCIA"</formula>
    </cfRule>
  </conditionalFormatting>
  <conditionalFormatting sqref="D6777">
    <cfRule type="cellIs" dxfId="4566" priority="5260" operator="equal">
      <formula>"NORMAL"</formula>
    </cfRule>
  </conditionalFormatting>
  <conditionalFormatting sqref="B6777">
    <cfRule type="cellIs" dxfId="4565" priority="5261" operator="equal">
      <formula>"REABERTO!"</formula>
    </cfRule>
  </conditionalFormatting>
  <conditionalFormatting sqref="B6777">
    <cfRule type="cellIs" dxfId="4564" priority="5262" operator="equal">
      <formula>"FECHADO"</formula>
    </cfRule>
  </conditionalFormatting>
  <conditionalFormatting sqref="B6777">
    <cfRule type="cellIs" dxfId="4563" priority="5263" operator="equal">
      <formula>"SOLUCIONADO"</formula>
    </cfRule>
  </conditionalFormatting>
  <conditionalFormatting sqref="B6777">
    <cfRule type="cellIs" dxfId="4562" priority="5264" operator="equal">
      <formula>"PROCESSANDO"</formula>
    </cfRule>
  </conditionalFormatting>
  <conditionalFormatting sqref="B6777">
    <cfRule type="containsText" dxfId="4561" priority="5265" operator="containsText" text="CANCELADO">
      <formula>NOT(ISERROR(SEARCH(("CANCELADO"),(B6777))))</formula>
    </cfRule>
  </conditionalFormatting>
  <conditionalFormatting sqref="D6775">
    <cfRule type="cellIs" dxfId="4560" priority="5248" operator="equal">
      <formula>"PROGRAMADA"</formula>
    </cfRule>
  </conditionalFormatting>
  <conditionalFormatting sqref="D6775">
    <cfRule type="cellIs" dxfId="4559" priority="5249" operator="equal">
      <formula>"EMERGÊNCIA"</formula>
    </cfRule>
  </conditionalFormatting>
  <conditionalFormatting sqref="D6775">
    <cfRule type="cellIs" dxfId="4558" priority="5250" operator="equal">
      <formula>"URGÊNCIA"</formula>
    </cfRule>
  </conditionalFormatting>
  <conditionalFormatting sqref="D6775">
    <cfRule type="cellIs" dxfId="4557" priority="5251" operator="equal">
      <formula>"NORMAL"</formula>
    </cfRule>
  </conditionalFormatting>
  <conditionalFormatting sqref="D6773">
    <cfRule type="cellIs" dxfId="4556" priority="5239" operator="equal">
      <formula>"PROGRAMADA"</formula>
    </cfRule>
  </conditionalFormatting>
  <conditionalFormatting sqref="D6773">
    <cfRule type="cellIs" dxfId="4555" priority="5240" operator="equal">
      <formula>"EMERGÊNCIA"</formula>
    </cfRule>
  </conditionalFormatting>
  <conditionalFormatting sqref="D6773">
    <cfRule type="cellIs" dxfId="4554" priority="5241" operator="equal">
      <formula>"URGÊNCIA"</formula>
    </cfRule>
  </conditionalFormatting>
  <conditionalFormatting sqref="D6773">
    <cfRule type="cellIs" dxfId="4553" priority="5242" operator="equal">
      <formula>"NORMAL"</formula>
    </cfRule>
  </conditionalFormatting>
  <conditionalFormatting sqref="B6773">
    <cfRule type="cellIs" dxfId="4552" priority="5243" operator="equal">
      <formula>"REABERTO!"</formula>
    </cfRule>
  </conditionalFormatting>
  <conditionalFormatting sqref="B6773">
    <cfRule type="cellIs" dxfId="4551" priority="5244" operator="equal">
      <formula>"FECHADO"</formula>
    </cfRule>
  </conditionalFormatting>
  <conditionalFormatting sqref="B6773">
    <cfRule type="cellIs" dxfId="4550" priority="5245" operator="equal">
      <formula>"SOLUCIONADO"</formula>
    </cfRule>
  </conditionalFormatting>
  <conditionalFormatting sqref="B6773">
    <cfRule type="cellIs" dxfId="4549" priority="5246" operator="equal">
      <formula>"PROCESSANDO"</formula>
    </cfRule>
  </conditionalFormatting>
  <conditionalFormatting sqref="B6773">
    <cfRule type="containsText" dxfId="4548" priority="5247" operator="containsText" text="CANCELADO">
      <formula>NOT(ISERROR(SEARCH(("CANCELADO"),(B6773))))</formula>
    </cfRule>
  </conditionalFormatting>
  <conditionalFormatting sqref="D6771">
    <cfRule type="cellIs" dxfId="4547" priority="5230" operator="equal">
      <formula>"PROGRAMADA"</formula>
    </cfRule>
  </conditionalFormatting>
  <conditionalFormatting sqref="D6771">
    <cfRule type="cellIs" dxfId="4546" priority="5231" operator="equal">
      <formula>"EMERGÊNCIA"</formula>
    </cfRule>
  </conditionalFormatting>
  <conditionalFormatting sqref="D6771">
    <cfRule type="cellIs" dxfId="4545" priority="5232" operator="equal">
      <formula>"URGÊNCIA"</formula>
    </cfRule>
  </conditionalFormatting>
  <conditionalFormatting sqref="D6771">
    <cfRule type="cellIs" dxfId="4544" priority="5233" operator="equal">
      <formula>"NORMAL"</formula>
    </cfRule>
  </conditionalFormatting>
  <conditionalFormatting sqref="B6771">
    <cfRule type="cellIs" dxfId="4543" priority="5234" operator="equal">
      <formula>"REABERTO!"</formula>
    </cfRule>
  </conditionalFormatting>
  <conditionalFormatting sqref="B6771">
    <cfRule type="cellIs" dxfId="4542" priority="5235" operator="equal">
      <formula>"FECHADO"</formula>
    </cfRule>
  </conditionalFormatting>
  <conditionalFormatting sqref="B6771">
    <cfRule type="cellIs" dxfId="4541" priority="5236" operator="equal">
      <formula>"SOLUCIONADO"</formula>
    </cfRule>
  </conditionalFormatting>
  <conditionalFormatting sqref="B6771">
    <cfRule type="cellIs" dxfId="4540" priority="5237" operator="equal">
      <formula>"PROCESSANDO"</formula>
    </cfRule>
  </conditionalFormatting>
  <conditionalFormatting sqref="B6771">
    <cfRule type="containsText" dxfId="4539" priority="5238" operator="containsText" text="CANCELADO">
      <formula>NOT(ISERROR(SEARCH(("CANCELADO"),(B6771))))</formula>
    </cfRule>
  </conditionalFormatting>
  <conditionalFormatting sqref="D6769">
    <cfRule type="cellIs" dxfId="4538" priority="5221" operator="equal">
      <formula>"PROGRAMADA"</formula>
    </cfRule>
  </conditionalFormatting>
  <conditionalFormatting sqref="D6769">
    <cfRule type="cellIs" dxfId="4537" priority="5222" operator="equal">
      <formula>"EMERGÊNCIA"</formula>
    </cfRule>
  </conditionalFormatting>
  <conditionalFormatting sqref="D6769">
    <cfRule type="cellIs" dxfId="4536" priority="5223" operator="equal">
      <formula>"URGÊNCIA"</formula>
    </cfRule>
  </conditionalFormatting>
  <conditionalFormatting sqref="D6769">
    <cfRule type="cellIs" dxfId="4535" priority="5224" operator="equal">
      <formula>"NORMAL"</formula>
    </cfRule>
  </conditionalFormatting>
  <conditionalFormatting sqref="B6769">
    <cfRule type="cellIs" dxfId="4534" priority="5225" operator="equal">
      <formula>"REABERTO!"</formula>
    </cfRule>
  </conditionalFormatting>
  <conditionalFormatting sqref="B6769">
    <cfRule type="cellIs" dxfId="4533" priority="5226" operator="equal">
      <formula>"FECHADO"</formula>
    </cfRule>
  </conditionalFormatting>
  <conditionalFormatting sqref="B6769">
    <cfRule type="cellIs" dxfId="4532" priority="5227" operator="equal">
      <formula>"SOLUCIONADO"</formula>
    </cfRule>
  </conditionalFormatting>
  <conditionalFormatting sqref="B6769">
    <cfRule type="cellIs" dxfId="4531" priority="5228" operator="equal">
      <formula>"PROCESSANDO"</formula>
    </cfRule>
  </conditionalFormatting>
  <conditionalFormatting sqref="B6769">
    <cfRule type="containsText" dxfId="4530" priority="5229" operator="containsText" text="CANCELADO">
      <formula>NOT(ISERROR(SEARCH(("CANCELADO"),(B6769))))</formula>
    </cfRule>
  </conditionalFormatting>
  <conditionalFormatting sqref="D6765">
    <cfRule type="cellIs" dxfId="4529" priority="5212" operator="equal">
      <formula>"PROGRAMADA"</formula>
    </cfRule>
  </conditionalFormatting>
  <conditionalFormatting sqref="D6765">
    <cfRule type="cellIs" dxfId="4528" priority="5213" operator="equal">
      <formula>"EMERGÊNCIA"</formula>
    </cfRule>
  </conditionalFormatting>
  <conditionalFormatting sqref="D6765">
    <cfRule type="cellIs" dxfId="4527" priority="5214" operator="equal">
      <formula>"URGÊNCIA"</formula>
    </cfRule>
  </conditionalFormatting>
  <conditionalFormatting sqref="D6765">
    <cfRule type="cellIs" dxfId="4526" priority="5215" operator="equal">
      <formula>"NORMAL"</formula>
    </cfRule>
  </conditionalFormatting>
  <conditionalFormatting sqref="D6763">
    <cfRule type="cellIs" dxfId="4525" priority="5203" operator="equal">
      <formula>"PROGRAMADA"</formula>
    </cfRule>
  </conditionalFormatting>
  <conditionalFormatting sqref="D6763">
    <cfRule type="cellIs" dxfId="4524" priority="5204" operator="equal">
      <formula>"EMERGÊNCIA"</formula>
    </cfRule>
  </conditionalFormatting>
  <conditionalFormatting sqref="D6763">
    <cfRule type="cellIs" dxfId="4523" priority="5205" operator="equal">
      <formula>"URGÊNCIA"</formula>
    </cfRule>
  </conditionalFormatting>
  <conditionalFormatting sqref="D6763">
    <cfRule type="cellIs" dxfId="4522" priority="5206" operator="equal">
      <formula>"NORMAL"</formula>
    </cfRule>
  </conditionalFormatting>
  <conditionalFormatting sqref="D6761">
    <cfRule type="cellIs" dxfId="4521" priority="5194" operator="equal">
      <formula>"PROGRAMADA"</formula>
    </cfRule>
  </conditionalFormatting>
  <conditionalFormatting sqref="D6761">
    <cfRule type="cellIs" dxfId="4520" priority="5195" operator="equal">
      <formula>"EMERGÊNCIA"</formula>
    </cfRule>
  </conditionalFormatting>
  <conditionalFormatting sqref="D6761">
    <cfRule type="cellIs" dxfId="4519" priority="5196" operator="equal">
      <formula>"URGÊNCIA"</formula>
    </cfRule>
  </conditionalFormatting>
  <conditionalFormatting sqref="D6761">
    <cfRule type="cellIs" dxfId="4518" priority="5197" operator="equal">
      <formula>"NORMAL"</formula>
    </cfRule>
  </conditionalFormatting>
  <conditionalFormatting sqref="B6761">
    <cfRule type="cellIs" dxfId="4517" priority="5198" operator="equal">
      <formula>"REABERTO!"</formula>
    </cfRule>
  </conditionalFormatting>
  <conditionalFormatting sqref="B6761">
    <cfRule type="cellIs" dxfId="4516" priority="5199" operator="equal">
      <formula>"FECHADO"</formula>
    </cfRule>
  </conditionalFormatting>
  <conditionalFormatting sqref="B6761">
    <cfRule type="cellIs" dxfId="4515" priority="5200" operator="equal">
      <formula>"SOLUCIONADO"</formula>
    </cfRule>
  </conditionalFormatting>
  <conditionalFormatting sqref="B6761">
    <cfRule type="cellIs" dxfId="4514" priority="5201" operator="equal">
      <formula>"PROCESSANDO"</formula>
    </cfRule>
  </conditionalFormatting>
  <conditionalFormatting sqref="B6761">
    <cfRule type="containsText" dxfId="4513" priority="5202" operator="containsText" text="CANCELADO">
      <formula>NOT(ISERROR(SEARCH(("CANCELADO"),(B6761))))</formula>
    </cfRule>
  </conditionalFormatting>
  <conditionalFormatting sqref="D6758">
    <cfRule type="cellIs" dxfId="4512" priority="5185" operator="equal">
      <formula>"PROGRAMADA"</formula>
    </cfRule>
  </conditionalFormatting>
  <conditionalFormatting sqref="D6758">
    <cfRule type="cellIs" dxfId="4511" priority="5186" operator="equal">
      <formula>"EMERGÊNCIA"</formula>
    </cfRule>
  </conditionalFormatting>
  <conditionalFormatting sqref="D6758">
    <cfRule type="cellIs" dxfId="4510" priority="5187" operator="equal">
      <formula>"URGÊNCIA"</formula>
    </cfRule>
  </conditionalFormatting>
  <conditionalFormatting sqref="D6758">
    <cfRule type="cellIs" dxfId="4509" priority="5188" operator="equal">
      <formula>"NORMAL"</formula>
    </cfRule>
  </conditionalFormatting>
  <conditionalFormatting sqref="B6758">
    <cfRule type="cellIs" dxfId="4508" priority="5189" operator="equal">
      <formula>"REABERTO!"</formula>
    </cfRule>
  </conditionalFormatting>
  <conditionalFormatting sqref="B6758">
    <cfRule type="cellIs" dxfId="4507" priority="5190" operator="equal">
      <formula>"FECHADO"</formula>
    </cfRule>
  </conditionalFormatting>
  <conditionalFormatting sqref="B6758">
    <cfRule type="cellIs" dxfId="4506" priority="5191" operator="equal">
      <formula>"SOLUCIONADO"</formula>
    </cfRule>
  </conditionalFormatting>
  <conditionalFormatting sqref="B6758">
    <cfRule type="cellIs" dxfId="4505" priority="5192" operator="equal">
      <formula>"PROCESSANDO"</formula>
    </cfRule>
  </conditionalFormatting>
  <conditionalFormatting sqref="B6758">
    <cfRule type="containsText" dxfId="4504" priority="5193" operator="containsText" text="CANCELADO">
      <formula>NOT(ISERROR(SEARCH(("CANCELADO"),(B6758))))</formula>
    </cfRule>
  </conditionalFormatting>
  <conditionalFormatting sqref="D6755">
    <cfRule type="cellIs" dxfId="4503" priority="5176" operator="equal">
      <formula>"PROGRAMADA"</formula>
    </cfRule>
  </conditionalFormatting>
  <conditionalFormatting sqref="D6755">
    <cfRule type="cellIs" dxfId="4502" priority="5177" operator="equal">
      <formula>"EMERGÊNCIA"</formula>
    </cfRule>
  </conditionalFormatting>
  <conditionalFormatting sqref="D6755">
    <cfRule type="cellIs" dxfId="4501" priority="5178" operator="equal">
      <formula>"URGÊNCIA"</formula>
    </cfRule>
  </conditionalFormatting>
  <conditionalFormatting sqref="D6755">
    <cfRule type="cellIs" dxfId="4500" priority="5179" operator="equal">
      <formula>"NORMAL"</formula>
    </cfRule>
  </conditionalFormatting>
  <conditionalFormatting sqref="B6755">
    <cfRule type="cellIs" dxfId="4499" priority="5180" operator="equal">
      <formula>"REABERTO!"</formula>
    </cfRule>
  </conditionalFormatting>
  <conditionalFormatting sqref="B6755">
    <cfRule type="cellIs" dxfId="4498" priority="5181" operator="equal">
      <formula>"FECHADO"</formula>
    </cfRule>
  </conditionalFormatting>
  <conditionalFormatting sqref="B6755">
    <cfRule type="cellIs" dxfId="4497" priority="5182" operator="equal">
      <formula>"SOLUCIONADO"</formula>
    </cfRule>
  </conditionalFormatting>
  <conditionalFormatting sqref="B6755">
    <cfRule type="cellIs" dxfId="4496" priority="5183" operator="equal">
      <formula>"PROCESSANDO"</formula>
    </cfRule>
  </conditionalFormatting>
  <conditionalFormatting sqref="B6755">
    <cfRule type="containsText" dxfId="4495" priority="5184" operator="containsText" text="CANCELADO">
      <formula>NOT(ISERROR(SEARCH(("CANCELADO"),(B6755))))</formula>
    </cfRule>
  </conditionalFormatting>
  <conditionalFormatting sqref="D6754">
    <cfRule type="cellIs" dxfId="4494" priority="5167" operator="equal">
      <formula>"PROGRAMADA"</formula>
    </cfRule>
  </conditionalFormatting>
  <conditionalFormatting sqref="D6754">
    <cfRule type="cellIs" dxfId="4493" priority="5168" operator="equal">
      <formula>"EMERGÊNCIA"</formula>
    </cfRule>
  </conditionalFormatting>
  <conditionalFormatting sqref="D6754">
    <cfRule type="cellIs" dxfId="4492" priority="5169" operator="equal">
      <formula>"URGÊNCIA"</formula>
    </cfRule>
  </conditionalFormatting>
  <conditionalFormatting sqref="D6754">
    <cfRule type="cellIs" dxfId="4491" priority="5170" operator="equal">
      <formula>"NORMAL"</formula>
    </cfRule>
  </conditionalFormatting>
  <conditionalFormatting sqref="B6754">
    <cfRule type="cellIs" dxfId="4490" priority="5171" operator="equal">
      <formula>"REABERTO!"</formula>
    </cfRule>
  </conditionalFormatting>
  <conditionalFormatting sqref="B6754">
    <cfRule type="cellIs" dxfId="4489" priority="5172" operator="equal">
      <formula>"FECHADO"</formula>
    </cfRule>
  </conditionalFormatting>
  <conditionalFormatting sqref="B6754">
    <cfRule type="cellIs" dxfId="4488" priority="5173" operator="equal">
      <formula>"SOLUCIONADO"</formula>
    </cfRule>
  </conditionalFormatting>
  <conditionalFormatting sqref="B6754">
    <cfRule type="cellIs" dxfId="4487" priority="5174" operator="equal">
      <formula>"PROCESSANDO"</formula>
    </cfRule>
  </conditionalFormatting>
  <conditionalFormatting sqref="B6754">
    <cfRule type="containsText" dxfId="4486" priority="5175" operator="containsText" text="CANCELADO">
      <formula>NOT(ISERROR(SEARCH(("CANCELADO"),(B6754))))</formula>
    </cfRule>
  </conditionalFormatting>
  <conditionalFormatting sqref="B6922">
    <cfRule type="cellIs" dxfId="4485" priority="5162" operator="equal">
      <formula>"REABERTO!"</formula>
    </cfRule>
  </conditionalFormatting>
  <conditionalFormatting sqref="B6922">
    <cfRule type="cellIs" dxfId="4484" priority="5163" operator="equal">
      <formula>"FECHADO"</formula>
    </cfRule>
  </conditionalFormatting>
  <conditionalFormatting sqref="B6922">
    <cfRule type="cellIs" dxfId="4483" priority="5164" operator="equal">
      <formula>"SOLUCIONADO"</formula>
    </cfRule>
  </conditionalFormatting>
  <conditionalFormatting sqref="B6922">
    <cfRule type="cellIs" dxfId="4482" priority="5165" operator="equal">
      <formula>"PROCESSANDO"</formula>
    </cfRule>
  </conditionalFormatting>
  <conditionalFormatting sqref="B6922">
    <cfRule type="containsText" dxfId="4481" priority="5166" operator="containsText" text="CANCELADO">
      <formula>NOT(ISERROR(SEARCH(("CANCELADO"),(B6922))))</formula>
    </cfRule>
  </conditionalFormatting>
  <conditionalFormatting sqref="B6936">
    <cfRule type="cellIs" dxfId="4480" priority="5157" operator="equal">
      <formula>"REABERTO!"</formula>
    </cfRule>
  </conditionalFormatting>
  <conditionalFormatting sqref="B6936">
    <cfRule type="cellIs" dxfId="4479" priority="5158" operator="equal">
      <formula>"FECHADO"</formula>
    </cfRule>
  </conditionalFormatting>
  <conditionalFormatting sqref="B6936">
    <cfRule type="cellIs" dxfId="4478" priority="5159" operator="equal">
      <formula>"SOLUCIONADO"</formula>
    </cfRule>
  </conditionalFormatting>
  <conditionalFormatting sqref="B6936">
    <cfRule type="cellIs" dxfId="4477" priority="5160" operator="equal">
      <formula>"PROCESSANDO"</formula>
    </cfRule>
  </conditionalFormatting>
  <conditionalFormatting sqref="B6936">
    <cfRule type="containsText" dxfId="4476" priority="5161" operator="containsText" text="CANCELADO">
      <formula>NOT(ISERROR(SEARCH(("CANCELADO"),(B6936))))</formula>
    </cfRule>
  </conditionalFormatting>
  <conditionalFormatting sqref="D6749">
    <cfRule type="cellIs" dxfId="4475" priority="5148" operator="equal">
      <formula>"PROGRAMADA"</formula>
    </cfRule>
  </conditionalFormatting>
  <conditionalFormatting sqref="D6749">
    <cfRule type="cellIs" dxfId="4474" priority="5149" operator="equal">
      <formula>"EMERGÊNCIA"</formula>
    </cfRule>
  </conditionalFormatting>
  <conditionalFormatting sqref="D6749">
    <cfRule type="cellIs" dxfId="4473" priority="5150" operator="equal">
      <formula>"URGÊNCIA"</formula>
    </cfRule>
  </conditionalFormatting>
  <conditionalFormatting sqref="D6749">
    <cfRule type="cellIs" dxfId="4472" priority="5151" operator="equal">
      <formula>"NORMAL"</formula>
    </cfRule>
  </conditionalFormatting>
  <conditionalFormatting sqref="D6739">
    <cfRule type="cellIs" dxfId="4471" priority="5139" operator="equal">
      <formula>"PROGRAMADA"</formula>
    </cfRule>
  </conditionalFormatting>
  <conditionalFormatting sqref="D6739">
    <cfRule type="cellIs" dxfId="4470" priority="5140" operator="equal">
      <formula>"EMERGÊNCIA"</formula>
    </cfRule>
  </conditionalFormatting>
  <conditionalFormatting sqref="D6739">
    <cfRule type="cellIs" dxfId="4469" priority="5141" operator="equal">
      <formula>"URGÊNCIA"</formula>
    </cfRule>
  </conditionalFormatting>
  <conditionalFormatting sqref="D6739">
    <cfRule type="cellIs" dxfId="4468" priority="5142" operator="equal">
      <formula>"NORMAL"</formula>
    </cfRule>
  </conditionalFormatting>
  <conditionalFormatting sqref="B6739">
    <cfRule type="cellIs" dxfId="4467" priority="5143" operator="equal">
      <formula>"REABERTO!"</formula>
    </cfRule>
  </conditionalFormatting>
  <conditionalFormatting sqref="B6739">
    <cfRule type="cellIs" dxfId="4466" priority="5144" operator="equal">
      <formula>"FECHADO"</formula>
    </cfRule>
  </conditionalFormatting>
  <conditionalFormatting sqref="B6739">
    <cfRule type="cellIs" dxfId="4465" priority="5145" operator="equal">
      <formula>"SOLUCIONADO"</formula>
    </cfRule>
  </conditionalFormatting>
  <conditionalFormatting sqref="B6739">
    <cfRule type="cellIs" dxfId="4464" priority="5146" operator="equal">
      <formula>"PROCESSANDO"</formula>
    </cfRule>
  </conditionalFormatting>
  <conditionalFormatting sqref="B6739">
    <cfRule type="containsText" dxfId="4463" priority="5147" operator="containsText" text="CANCELADO">
      <formula>NOT(ISERROR(SEARCH(("CANCELADO"),(B6739))))</formula>
    </cfRule>
  </conditionalFormatting>
  <conditionalFormatting sqref="D6747">
    <cfRule type="cellIs" dxfId="4462" priority="5130" operator="equal">
      <formula>"PROGRAMADA"</formula>
    </cfRule>
  </conditionalFormatting>
  <conditionalFormatting sqref="D6747">
    <cfRule type="cellIs" dxfId="4461" priority="5131" operator="equal">
      <formula>"EMERGÊNCIA"</formula>
    </cfRule>
  </conditionalFormatting>
  <conditionalFormatting sqref="D6747">
    <cfRule type="cellIs" dxfId="4460" priority="5132" operator="equal">
      <formula>"URGÊNCIA"</formula>
    </cfRule>
  </conditionalFormatting>
  <conditionalFormatting sqref="D6747">
    <cfRule type="cellIs" dxfId="4459" priority="5133" operator="equal">
      <formula>"NORMAL"</formula>
    </cfRule>
  </conditionalFormatting>
  <conditionalFormatting sqref="B6747">
    <cfRule type="cellIs" dxfId="4458" priority="5134" operator="equal">
      <formula>"REABERTO!"</formula>
    </cfRule>
  </conditionalFormatting>
  <conditionalFormatting sqref="B6747">
    <cfRule type="cellIs" dxfId="4457" priority="5135" operator="equal">
      <formula>"FECHADO"</formula>
    </cfRule>
  </conditionalFormatting>
  <conditionalFormatting sqref="B6747">
    <cfRule type="cellIs" dxfId="4456" priority="5136" operator="equal">
      <formula>"SOLUCIONADO"</formula>
    </cfRule>
  </conditionalFormatting>
  <conditionalFormatting sqref="B6747">
    <cfRule type="cellIs" dxfId="4455" priority="5137" operator="equal">
      <formula>"PROCESSANDO"</formula>
    </cfRule>
  </conditionalFormatting>
  <conditionalFormatting sqref="B6747">
    <cfRule type="containsText" dxfId="4454" priority="5138" operator="containsText" text="CANCELADO">
      <formula>NOT(ISERROR(SEARCH(("CANCELADO"),(B6747))))</formula>
    </cfRule>
  </conditionalFormatting>
  <conditionalFormatting sqref="D6738">
    <cfRule type="cellIs" dxfId="4453" priority="5121" operator="equal">
      <formula>"PROGRAMADA"</formula>
    </cfRule>
  </conditionalFormatting>
  <conditionalFormatting sqref="D6738">
    <cfRule type="cellIs" dxfId="4452" priority="5122" operator="equal">
      <formula>"EMERGÊNCIA"</formula>
    </cfRule>
  </conditionalFormatting>
  <conditionalFormatting sqref="D6738">
    <cfRule type="cellIs" dxfId="4451" priority="5123" operator="equal">
      <formula>"URGÊNCIA"</formula>
    </cfRule>
  </conditionalFormatting>
  <conditionalFormatting sqref="D6738">
    <cfRule type="cellIs" dxfId="4450" priority="5124" operator="equal">
      <formula>"NORMAL"</formula>
    </cfRule>
  </conditionalFormatting>
  <conditionalFormatting sqref="D6735">
    <cfRule type="cellIs" dxfId="4449" priority="5112" operator="equal">
      <formula>"PROGRAMADA"</formula>
    </cfRule>
  </conditionalFormatting>
  <conditionalFormatting sqref="D6735">
    <cfRule type="cellIs" dxfId="4448" priority="5113" operator="equal">
      <formula>"EMERGÊNCIA"</formula>
    </cfRule>
  </conditionalFormatting>
  <conditionalFormatting sqref="D6735">
    <cfRule type="cellIs" dxfId="4447" priority="5114" operator="equal">
      <formula>"URGÊNCIA"</formula>
    </cfRule>
  </conditionalFormatting>
  <conditionalFormatting sqref="D6735">
    <cfRule type="cellIs" dxfId="4446" priority="5115" operator="equal">
      <formula>"NORMAL"</formula>
    </cfRule>
  </conditionalFormatting>
  <conditionalFormatting sqref="D6733">
    <cfRule type="cellIs" dxfId="4445" priority="5103" operator="equal">
      <formula>"PROGRAMADA"</formula>
    </cfRule>
  </conditionalFormatting>
  <conditionalFormatting sqref="D6733">
    <cfRule type="cellIs" dxfId="4444" priority="5104" operator="equal">
      <formula>"EMERGÊNCIA"</formula>
    </cfRule>
  </conditionalFormatting>
  <conditionalFormatting sqref="D6733">
    <cfRule type="cellIs" dxfId="4443" priority="5105" operator="equal">
      <formula>"URGÊNCIA"</formula>
    </cfRule>
  </conditionalFormatting>
  <conditionalFormatting sqref="D6733">
    <cfRule type="cellIs" dxfId="4442" priority="5106" operator="equal">
      <formula>"NORMAL"</formula>
    </cfRule>
  </conditionalFormatting>
  <conditionalFormatting sqref="B6733">
    <cfRule type="cellIs" dxfId="4441" priority="5107" operator="equal">
      <formula>"REABERTO!"</formula>
    </cfRule>
  </conditionalFormatting>
  <conditionalFormatting sqref="B6733">
    <cfRule type="cellIs" dxfId="4440" priority="5108" operator="equal">
      <formula>"FECHADO"</formula>
    </cfRule>
  </conditionalFormatting>
  <conditionalFormatting sqref="B6733">
    <cfRule type="cellIs" dxfId="4439" priority="5109" operator="equal">
      <formula>"SOLUCIONADO"</formula>
    </cfRule>
  </conditionalFormatting>
  <conditionalFormatting sqref="B6733">
    <cfRule type="cellIs" dxfId="4438" priority="5110" operator="equal">
      <formula>"PROCESSANDO"</formula>
    </cfRule>
  </conditionalFormatting>
  <conditionalFormatting sqref="B6733">
    <cfRule type="containsText" dxfId="4437" priority="5111" operator="containsText" text="CANCELADO">
      <formula>NOT(ISERROR(SEARCH(("CANCELADO"),(B6733))))</formula>
    </cfRule>
  </conditionalFormatting>
  <conditionalFormatting sqref="D6732">
    <cfRule type="cellIs" dxfId="4436" priority="5094" operator="equal">
      <formula>"PROGRAMADA"</formula>
    </cfRule>
  </conditionalFormatting>
  <conditionalFormatting sqref="D6732">
    <cfRule type="cellIs" dxfId="4435" priority="5095" operator="equal">
      <formula>"EMERGÊNCIA"</formula>
    </cfRule>
  </conditionalFormatting>
  <conditionalFormatting sqref="D6732">
    <cfRule type="cellIs" dxfId="4434" priority="5096" operator="equal">
      <formula>"URGÊNCIA"</formula>
    </cfRule>
  </conditionalFormatting>
  <conditionalFormatting sqref="D6732">
    <cfRule type="cellIs" dxfId="4433" priority="5097" operator="equal">
      <formula>"NORMAL"</formula>
    </cfRule>
  </conditionalFormatting>
  <conditionalFormatting sqref="B6732">
    <cfRule type="cellIs" dxfId="4432" priority="5098" operator="equal">
      <formula>"REABERTO!"</formula>
    </cfRule>
  </conditionalFormatting>
  <conditionalFormatting sqref="B6732">
    <cfRule type="cellIs" dxfId="4431" priority="5099" operator="equal">
      <formula>"FECHADO"</formula>
    </cfRule>
  </conditionalFormatting>
  <conditionalFormatting sqref="B6732">
    <cfRule type="cellIs" dxfId="4430" priority="5100" operator="equal">
      <formula>"SOLUCIONADO"</formula>
    </cfRule>
  </conditionalFormatting>
  <conditionalFormatting sqref="B6732">
    <cfRule type="cellIs" dxfId="4429" priority="5101" operator="equal">
      <formula>"PROCESSANDO"</formula>
    </cfRule>
  </conditionalFormatting>
  <conditionalFormatting sqref="B6732">
    <cfRule type="containsText" dxfId="4428" priority="5102" operator="containsText" text="CANCELADO">
      <formula>NOT(ISERROR(SEARCH(("CANCELADO"),(B6732))))</formula>
    </cfRule>
  </conditionalFormatting>
  <conditionalFormatting sqref="D6731">
    <cfRule type="cellIs" dxfId="4427" priority="5085" operator="equal">
      <formula>"PROGRAMADA"</formula>
    </cfRule>
  </conditionalFormatting>
  <conditionalFormatting sqref="D6731">
    <cfRule type="cellIs" dxfId="4426" priority="5086" operator="equal">
      <formula>"EMERGÊNCIA"</formula>
    </cfRule>
  </conditionalFormatting>
  <conditionalFormatting sqref="D6731">
    <cfRule type="cellIs" dxfId="4425" priority="5087" operator="equal">
      <formula>"URGÊNCIA"</formula>
    </cfRule>
  </conditionalFormatting>
  <conditionalFormatting sqref="D6731">
    <cfRule type="cellIs" dxfId="4424" priority="5088" operator="equal">
      <formula>"NORMAL"</formula>
    </cfRule>
  </conditionalFormatting>
  <conditionalFormatting sqref="B6731">
    <cfRule type="cellIs" dxfId="4423" priority="5089" operator="equal">
      <formula>"REABERTO!"</formula>
    </cfRule>
  </conditionalFormatting>
  <conditionalFormatting sqref="B6731">
    <cfRule type="cellIs" dxfId="4422" priority="5090" operator="equal">
      <formula>"FECHADO"</formula>
    </cfRule>
  </conditionalFormatting>
  <conditionalFormatting sqref="B6731">
    <cfRule type="cellIs" dxfId="4421" priority="5091" operator="equal">
      <formula>"SOLUCIONADO"</formula>
    </cfRule>
  </conditionalFormatting>
  <conditionalFormatting sqref="B6731">
    <cfRule type="cellIs" dxfId="4420" priority="5092" operator="equal">
      <formula>"PROCESSANDO"</formula>
    </cfRule>
  </conditionalFormatting>
  <conditionalFormatting sqref="B6731">
    <cfRule type="containsText" dxfId="4419" priority="5093" operator="containsText" text="CANCELADO">
      <formula>NOT(ISERROR(SEARCH(("CANCELADO"),(B6731))))</formula>
    </cfRule>
  </conditionalFormatting>
  <conditionalFormatting sqref="D6730">
    <cfRule type="cellIs" dxfId="4418" priority="5076" operator="equal">
      <formula>"PROGRAMADA"</formula>
    </cfRule>
  </conditionalFormatting>
  <conditionalFormatting sqref="D6730">
    <cfRule type="cellIs" dxfId="4417" priority="5077" operator="equal">
      <formula>"EMERGÊNCIA"</formula>
    </cfRule>
  </conditionalFormatting>
  <conditionalFormatting sqref="D6730">
    <cfRule type="cellIs" dxfId="4416" priority="5078" operator="equal">
      <formula>"URGÊNCIA"</formula>
    </cfRule>
  </conditionalFormatting>
  <conditionalFormatting sqref="D6730">
    <cfRule type="cellIs" dxfId="4415" priority="5079" operator="equal">
      <formula>"NORMAL"</formula>
    </cfRule>
  </conditionalFormatting>
  <conditionalFormatting sqref="B6730">
    <cfRule type="cellIs" dxfId="4414" priority="5080" operator="equal">
      <formula>"REABERTO!"</formula>
    </cfRule>
  </conditionalFormatting>
  <conditionalFormatting sqref="B6730">
    <cfRule type="cellIs" dxfId="4413" priority="5081" operator="equal">
      <formula>"FECHADO"</formula>
    </cfRule>
  </conditionalFormatting>
  <conditionalFormatting sqref="B6730">
    <cfRule type="cellIs" dxfId="4412" priority="5082" operator="equal">
      <formula>"SOLUCIONADO"</formula>
    </cfRule>
  </conditionalFormatting>
  <conditionalFormatting sqref="B6730">
    <cfRule type="cellIs" dxfId="4411" priority="5083" operator="equal">
      <formula>"PROCESSANDO"</formula>
    </cfRule>
  </conditionalFormatting>
  <conditionalFormatting sqref="B6730">
    <cfRule type="containsText" dxfId="4410" priority="5084" operator="containsText" text="CANCELADO">
      <formula>NOT(ISERROR(SEARCH(("CANCELADO"),(B6730))))</formula>
    </cfRule>
  </conditionalFormatting>
  <conditionalFormatting sqref="D6728">
    <cfRule type="cellIs" dxfId="4409" priority="5067" operator="equal">
      <formula>"PROGRAMADA"</formula>
    </cfRule>
  </conditionalFormatting>
  <conditionalFormatting sqref="D6728">
    <cfRule type="cellIs" dxfId="4408" priority="5068" operator="equal">
      <formula>"EMERGÊNCIA"</formula>
    </cfRule>
  </conditionalFormatting>
  <conditionalFormatting sqref="D6728">
    <cfRule type="cellIs" dxfId="4407" priority="5069" operator="equal">
      <formula>"URGÊNCIA"</formula>
    </cfRule>
  </conditionalFormatting>
  <conditionalFormatting sqref="D6728">
    <cfRule type="cellIs" dxfId="4406" priority="5070" operator="equal">
      <formula>"NORMAL"</formula>
    </cfRule>
  </conditionalFormatting>
  <conditionalFormatting sqref="B6728">
    <cfRule type="cellIs" dxfId="4405" priority="5071" operator="equal">
      <formula>"REABERTO!"</formula>
    </cfRule>
  </conditionalFormatting>
  <conditionalFormatting sqref="B6728">
    <cfRule type="cellIs" dxfId="4404" priority="5072" operator="equal">
      <formula>"FECHADO"</formula>
    </cfRule>
  </conditionalFormatting>
  <conditionalFormatting sqref="B6728">
    <cfRule type="cellIs" dxfId="4403" priority="5073" operator="equal">
      <formula>"SOLUCIONADO"</formula>
    </cfRule>
  </conditionalFormatting>
  <conditionalFormatting sqref="B6728">
    <cfRule type="cellIs" dxfId="4402" priority="5074" operator="equal">
      <formula>"PROCESSANDO"</formula>
    </cfRule>
  </conditionalFormatting>
  <conditionalFormatting sqref="B6728">
    <cfRule type="containsText" dxfId="4401" priority="5075" operator="containsText" text="CANCELADO">
      <formula>NOT(ISERROR(SEARCH(("CANCELADO"),(B6728))))</formula>
    </cfRule>
  </conditionalFormatting>
  <conditionalFormatting sqref="D6727">
    <cfRule type="cellIs" dxfId="4400" priority="5058" operator="equal">
      <formula>"PROGRAMADA"</formula>
    </cfRule>
  </conditionalFormatting>
  <conditionalFormatting sqref="D6727">
    <cfRule type="cellIs" dxfId="4399" priority="5059" operator="equal">
      <formula>"EMERGÊNCIA"</formula>
    </cfRule>
  </conditionalFormatting>
  <conditionalFormatting sqref="D6727">
    <cfRule type="cellIs" dxfId="4398" priority="5060" operator="equal">
      <formula>"URGÊNCIA"</formula>
    </cfRule>
  </conditionalFormatting>
  <conditionalFormatting sqref="D6727">
    <cfRule type="cellIs" dxfId="4397" priority="5061" operator="equal">
      <formula>"NORMAL"</formula>
    </cfRule>
  </conditionalFormatting>
  <conditionalFormatting sqref="B6712">
    <cfRule type="cellIs" dxfId="4396" priority="5017" operator="equal">
      <formula>"REABERTO!"</formula>
    </cfRule>
  </conditionalFormatting>
  <conditionalFormatting sqref="B6712">
    <cfRule type="cellIs" dxfId="4395" priority="5018" operator="equal">
      <formula>"FECHADO"</formula>
    </cfRule>
  </conditionalFormatting>
  <conditionalFormatting sqref="B6712">
    <cfRule type="cellIs" dxfId="4394" priority="5019" operator="equal">
      <formula>"SOLUCIONADO"</formula>
    </cfRule>
  </conditionalFormatting>
  <conditionalFormatting sqref="B6712">
    <cfRule type="cellIs" dxfId="4393" priority="5020" operator="equal">
      <formula>"PROCESSANDO"</formula>
    </cfRule>
  </conditionalFormatting>
  <conditionalFormatting sqref="B6712">
    <cfRule type="containsText" dxfId="4392" priority="5021" operator="containsText" text="CANCELADO">
      <formula>NOT(ISERROR(SEARCH(("CANCELADO"),(B6712))))</formula>
    </cfRule>
  </conditionalFormatting>
  <conditionalFormatting sqref="D6722">
    <cfRule type="cellIs" dxfId="4391" priority="5049" operator="equal">
      <formula>"PROGRAMADA"</formula>
    </cfRule>
  </conditionalFormatting>
  <conditionalFormatting sqref="D6722">
    <cfRule type="cellIs" dxfId="4390" priority="5050" operator="equal">
      <formula>"EMERGÊNCIA"</formula>
    </cfRule>
  </conditionalFormatting>
  <conditionalFormatting sqref="D6722">
    <cfRule type="cellIs" dxfId="4389" priority="5051" operator="equal">
      <formula>"URGÊNCIA"</formula>
    </cfRule>
  </conditionalFormatting>
  <conditionalFormatting sqref="D6722">
    <cfRule type="cellIs" dxfId="4388" priority="5052" operator="equal">
      <formula>"NORMAL"</formula>
    </cfRule>
  </conditionalFormatting>
  <conditionalFormatting sqref="B6722">
    <cfRule type="cellIs" dxfId="4387" priority="5053" operator="equal">
      <formula>"REABERTO!"</formula>
    </cfRule>
  </conditionalFormatting>
  <conditionalFormatting sqref="B6722">
    <cfRule type="cellIs" dxfId="4386" priority="5054" operator="equal">
      <formula>"FECHADO"</formula>
    </cfRule>
  </conditionalFormatting>
  <conditionalFormatting sqref="B6722">
    <cfRule type="cellIs" dxfId="4385" priority="5055" operator="equal">
      <formula>"SOLUCIONADO"</formula>
    </cfRule>
  </conditionalFormatting>
  <conditionalFormatting sqref="B6722">
    <cfRule type="cellIs" dxfId="4384" priority="5056" operator="equal">
      <formula>"PROCESSANDO"</formula>
    </cfRule>
  </conditionalFormatting>
  <conditionalFormatting sqref="B6722">
    <cfRule type="containsText" dxfId="4383" priority="5057" operator="containsText" text="CANCELADO">
      <formula>NOT(ISERROR(SEARCH(("CANCELADO"),(B6722))))</formula>
    </cfRule>
  </conditionalFormatting>
  <conditionalFormatting sqref="D6720">
    <cfRule type="cellIs" dxfId="4382" priority="5040" operator="equal">
      <formula>"PROGRAMADA"</formula>
    </cfRule>
  </conditionalFormatting>
  <conditionalFormatting sqref="D6720">
    <cfRule type="cellIs" dxfId="4381" priority="5041" operator="equal">
      <formula>"EMERGÊNCIA"</formula>
    </cfRule>
  </conditionalFormatting>
  <conditionalFormatting sqref="D6720">
    <cfRule type="cellIs" dxfId="4380" priority="5042" operator="equal">
      <formula>"URGÊNCIA"</formula>
    </cfRule>
  </conditionalFormatting>
  <conditionalFormatting sqref="D6720">
    <cfRule type="cellIs" dxfId="4379" priority="5043" operator="equal">
      <formula>"NORMAL"</formula>
    </cfRule>
  </conditionalFormatting>
  <conditionalFormatting sqref="B6720">
    <cfRule type="cellIs" dxfId="4378" priority="5044" operator="equal">
      <formula>"REABERTO!"</formula>
    </cfRule>
  </conditionalFormatting>
  <conditionalFormatting sqref="B6720">
    <cfRule type="cellIs" dxfId="4377" priority="5045" operator="equal">
      <formula>"FECHADO"</formula>
    </cfRule>
  </conditionalFormatting>
  <conditionalFormatting sqref="B6720">
    <cfRule type="cellIs" dxfId="4376" priority="5046" operator="equal">
      <formula>"SOLUCIONADO"</formula>
    </cfRule>
  </conditionalFormatting>
  <conditionalFormatting sqref="B6720">
    <cfRule type="cellIs" dxfId="4375" priority="5047" operator="equal">
      <formula>"PROCESSANDO"</formula>
    </cfRule>
  </conditionalFormatting>
  <conditionalFormatting sqref="B6720">
    <cfRule type="containsText" dxfId="4374" priority="5048" operator="containsText" text="CANCELADO">
      <formula>NOT(ISERROR(SEARCH(("CANCELADO"),(B6720))))</formula>
    </cfRule>
  </conditionalFormatting>
  <conditionalFormatting sqref="D6714">
    <cfRule type="cellIs" dxfId="4373" priority="5031" operator="equal">
      <formula>"PROGRAMADA"</formula>
    </cfRule>
  </conditionalFormatting>
  <conditionalFormatting sqref="D6714">
    <cfRule type="cellIs" dxfId="4372" priority="5032" operator="equal">
      <formula>"EMERGÊNCIA"</formula>
    </cfRule>
  </conditionalFormatting>
  <conditionalFormatting sqref="D6714">
    <cfRule type="cellIs" dxfId="4371" priority="5033" operator="equal">
      <formula>"URGÊNCIA"</formula>
    </cfRule>
  </conditionalFormatting>
  <conditionalFormatting sqref="D6714">
    <cfRule type="cellIs" dxfId="4370" priority="5034" operator="equal">
      <formula>"NORMAL"</formula>
    </cfRule>
  </conditionalFormatting>
  <conditionalFormatting sqref="B6714">
    <cfRule type="cellIs" dxfId="4369" priority="5035" operator="equal">
      <formula>"REABERTO!"</formula>
    </cfRule>
  </conditionalFormatting>
  <conditionalFormatting sqref="B6714">
    <cfRule type="cellIs" dxfId="4368" priority="5036" operator="equal">
      <formula>"FECHADO"</formula>
    </cfRule>
  </conditionalFormatting>
  <conditionalFormatting sqref="B6714">
    <cfRule type="cellIs" dxfId="4367" priority="5037" operator="equal">
      <formula>"SOLUCIONADO"</formula>
    </cfRule>
  </conditionalFormatting>
  <conditionalFormatting sqref="B6714">
    <cfRule type="cellIs" dxfId="4366" priority="5038" operator="equal">
      <formula>"PROCESSANDO"</formula>
    </cfRule>
  </conditionalFormatting>
  <conditionalFormatting sqref="B6714">
    <cfRule type="containsText" dxfId="4365" priority="5039" operator="containsText" text="CANCELADO">
      <formula>NOT(ISERROR(SEARCH(("CANCELADO"),(B6714))))</formula>
    </cfRule>
  </conditionalFormatting>
  <conditionalFormatting sqref="D6713">
    <cfRule type="cellIs" dxfId="4364" priority="5022" operator="equal">
      <formula>"PROGRAMADA"</formula>
    </cfRule>
  </conditionalFormatting>
  <conditionalFormatting sqref="D6713">
    <cfRule type="cellIs" dxfId="4363" priority="5023" operator="equal">
      <formula>"EMERGÊNCIA"</formula>
    </cfRule>
  </conditionalFormatting>
  <conditionalFormatting sqref="D6713">
    <cfRule type="cellIs" dxfId="4362" priority="5024" operator="equal">
      <formula>"URGÊNCIA"</formula>
    </cfRule>
  </conditionalFormatting>
  <conditionalFormatting sqref="D6713">
    <cfRule type="cellIs" dxfId="4361" priority="5025" operator="equal">
      <formula>"NORMAL"</formula>
    </cfRule>
  </conditionalFormatting>
  <conditionalFormatting sqref="B6713">
    <cfRule type="cellIs" dxfId="4360" priority="5026" operator="equal">
      <formula>"REABERTO!"</formula>
    </cfRule>
  </conditionalFormatting>
  <conditionalFormatting sqref="B6713">
    <cfRule type="cellIs" dxfId="4359" priority="5027" operator="equal">
      <formula>"FECHADO"</formula>
    </cfRule>
  </conditionalFormatting>
  <conditionalFormatting sqref="B6713">
    <cfRule type="cellIs" dxfId="4358" priority="5028" operator="equal">
      <formula>"SOLUCIONADO"</formula>
    </cfRule>
  </conditionalFormatting>
  <conditionalFormatting sqref="B6713">
    <cfRule type="cellIs" dxfId="4357" priority="5029" operator="equal">
      <formula>"PROCESSANDO"</formula>
    </cfRule>
  </conditionalFormatting>
  <conditionalFormatting sqref="B6713">
    <cfRule type="containsText" dxfId="4356" priority="5030" operator="containsText" text="CANCELADO">
      <formula>NOT(ISERROR(SEARCH(("CANCELADO"),(B6713))))</formula>
    </cfRule>
  </conditionalFormatting>
  <conditionalFormatting sqref="D6712">
    <cfRule type="cellIs" dxfId="4355" priority="5013" operator="equal">
      <formula>"PROGRAMADA"</formula>
    </cfRule>
  </conditionalFormatting>
  <conditionalFormatting sqref="D6712">
    <cfRule type="cellIs" dxfId="4354" priority="5014" operator="equal">
      <formula>"EMERGÊNCIA"</formula>
    </cfRule>
  </conditionalFormatting>
  <conditionalFormatting sqref="D6712">
    <cfRule type="cellIs" dxfId="4353" priority="5015" operator="equal">
      <formula>"URGÊNCIA"</formula>
    </cfRule>
  </conditionalFormatting>
  <conditionalFormatting sqref="D6712">
    <cfRule type="cellIs" dxfId="4352" priority="5016" operator="equal">
      <formula>"NORMAL"</formula>
    </cfRule>
  </conditionalFormatting>
  <conditionalFormatting sqref="D6711">
    <cfRule type="cellIs" dxfId="4351" priority="5004" operator="equal">
      <formula>"PROGRAMADA"</formula>
    </cfRule>
  </conditionalFormatting>
  <conditionalFormatting sqref="D6711">
    <cfRule type="cellIs" dxfId="4350" priority="5005" operator="equal">
      <formula>"EMERGÊNCIA"</formula>
    </cfRule>
  </conditionalFormatting>
  <conditionalFormatting sqref="D6711">
    <cfRule type="cellIs" dxfId="4349" priority="5006" operator="equal">
      <formula>"URGÊNCIA"</formula>
    </cfRule>
  </conditionalFormatting>
  <conditionalFormatting sqref="D6711">
    <cfRule type="cellIs" dxfId="4348" priority="5007" operator="equal">
      <formula>"NORMAL"</formula>
    </cfRule>
  </conditionalFormatting>
  <conditionalFormatting sqref="D6707">
    <cfRule type="cellIs" dxfId="4347" priority="4995" operator="equal">
      <formula>"PROGRAMADA"</formula>
    </cfRule>
  </conditionalFormatting>
  <conditionalFormatting sqref="D6707">
    <cfRule type="cellIs" dxfId="4346" priority="4996" operator="equal">
      <formula>"EMERGÊNCIA"</formula>
    </cfRule>
  </conditionalFormatting>
  <conditionalFormatting sqref="D6707">
    <cfRule type="cellIs" dxfId="4345" priority="4997" operator="equal">
      <formula>"URGÊNCIA"</formula>
    </cfRule>
  </conditionalFormatting>
  <conditionalFormatting sqref="D6707">
    <cfRule type="cellIs" dxfId="4344" priority="4998" operator="equal">
      <formula>"NORMAL"</formula>
    </cfRule>
  </conditionalFormatting>
  <conditionalFormatting sqref="D6701">
    <cfRule type="cellIs" dxfId="4343" priority="4986" operator="equal">
      <formula>"PROGRAMADA"</formula>
    </cfRule>
  </conditionalFormatting>
  <conditionalFormatting sqref="D6701">
    <cfRule type="cellIs" dxfId="4342" priority="4987" operator="equal">
      <formula>"EMERGÊNCIA"</formula>
    </cfRule>
  </conditionalFormatting>
  <conditionalFormatting sqref="D6701">
    <cfRule type="cellIs" dxfId="4341" priority="4988" operator="equal">
      <formula>"URGÊNCIA"</formula>
    </cfRule>
  </conditionalFormatting>
  <conditionalFormatting sqref="D6701">
    <cfRule type="cellIs" dxfId="4340" priority="4989" operator="equal">
      <formula>"NORMAL"</formula>
    </cfRule>
  </conditionalFormatting>
  <conditionalFormatting sqref="B6701">
    <cfRule type="cellIs" dxfId="4339" priority="4990" operator="equal">
      <formula>"REABERTO!"</formula>
    </cfRule>
  </conditionalFormatting>
  <conditionalFormatting sqref="B6701">
    <cfRule type="cellIs" dxfId="4338" priority="4991" operator="equal">
      <formula>"FECHADO"</formula>
    </cfRule>
  </conditionalFormatting>
  <conditionalFormatting sqref="B6701">
    <cfRule type="cellIs" dxfId="4337" priority="4992" operator="equal">
      <formula>"SOLUCIONADO"</formula>
    </cfRule>
  </conditionalFormatting>
  <conditionalFormatting sqref="B6701">
    <cfRule type="cellIs" dxfId="4336" priority="4993" operator="equal">
      <formula>"PROCESSANDO"</formula>
    </cfRule>
  </conditionalFormatting>
  <conditionalFormatting sqref="B6701">
    <cfRule type="containsText" dxfId="4335" priority="4994" operator="containsText" text="CANCELADO">
      <formula>NOT(ISERROR(SEARCH(("CANCELADO"),(B6701))))</formula>
    </cfRule>
  </conditionalFormatting>
  <conditionalFormatting sqref="D6685">
    <cfRule type="cellIs" dxfId="4334" priority="4977" operator="equal">
      <formula>"PROGRAMADA"</formula>
    </cfRule>
  </conditionalFormatting>
  <conditionalFormatting sqref="D6685">
    <cfRule type="cellIs" dxfId="4333" priority="4978" operator="equal">
      <formula>"EMERGÊNCIA"</formula>
    </cfRule>
  </conditionalFormatting>
  <conditionalFormatting sqref="D6685">
    <cfRule type="cellIs" dxfId="4332" priority="4979" operator="equal">
      <formula>"URGÊNCIA"</formula>
    </cfRule>
  </conditionalFormatting>
  <conditionalFormatting sqref="D6685">
    <cfRule type="cellIs" dxfId="4331" priority="4980" operator="equal">
      <formula>"NORMAL"</formula>
    </cfRule>
  </conditionalFormatting>
  <conditionalFormatting sqref="B6685">
    <cfRule type="cellIs" dxfId="4330" priority="4981" operator="equal">
      <formula>"REABERTO!"</formula>
    </cfRule>
  </conditionalFormatting>
  <conditionalFormatting sqref="B6685">
    <cfRule type="cellIs" dxfId="4329" priority="4982" operator="equal">
      <formula>"FECHADO"</formula>
    </cfRule>
  </conditionalFormatting>
  <conditionalFormatting sqref="B6685">
    <cfRule type="cellIs" dxfId="4328" priority="4983" operator="equal">
      <formula>"SOLUCIONADO"</formula>
    </cfRule>
  </conditionalFormatting>
  <conditionalFormatting sqref="B6685">
    <cfRule type="cellIs" dxfId="4327" priority="4984" operator="equal">
      <formula>"PROCESSANDO"</formula>
    </cfRule>
  </conditionalFormatting>
  <conditionalFormatting sqref="B6685">
    <cfRule type="containsText" dxfId="4326" priority="4985" operator="containsText" text="CANCELADO">
      <formula>NOT(ISERROR(SEARCH(("CANCELADO"),(B6685))))</formula>
    </cfRule>
  </conditionalFormatting>
  <conditionalFormatting sqref="D6683">
    <cfRule type="cellIs" dxfId="4325" priority="4968" operator="equal">
      <formula>"PROGRAMADA"</formula>
    </cfRule>
  </conditionalFormatting>
  <conditionalFormatting sqref="D6683">
    <cfRule type="cellIs" dxfId="4324" priority="4969" operator="equal">
      <formula>"EMERGÊNCIA"</formula>
    </cfRule>
  </conditionalFormatting>
  <conditionalFormatting sqref="D6683">
    <cfRule type="cellIs" dxfId="4323" priority="4970" operator="equal">
      <formula>"URGÊNCIA"</formula>
    </cfRule>
  </conditionalFormatting>
  <conditionalFormatting sqref="D6683">
    <cfRule type="cellIs" dxfId="4322" priority="4971" operator="equal">
      <formula>"NORMAL"</formula>
    </cfRule>
  </conditionalFormatting>
  <conditionalFormatting sqref="B6683">
    <cfRule type="cellIs" dxfId="4321" priority="4972" operator="equal">
      <formula>"REABERTO!"</formula>
    </cfRule>
  </conditionalFormatting>
  <conditionalFormatting sqref="B6683">
    <cfRule type="cellIs" dxfId="4320" priority="4973" operator="equal">
      <formula>"FECHADO"</formula>
    </cfRule>
  </conditionalFormatting>
  <conditionalFormatting sqref="B6683">
    <cfRule type="cellIs" dxfId="4319" priority="4974" operator="equal">
      <formula>"SOLUCIONADO"</formula>
    </cfRule>
  </conditionalFormatting>
  <conditionalFormatting sqref="B6683">
    <cfRule type="cellIs" dxfId="4318" priority="4975" operator="equal">
      <formula>"PROCESSANDO"</formula>
    </cfRule>
  </conditionalFormatting>
  <conditionalFormatting sqref="B6683">
    <cfRule type="containsText" dxfId="4317" priority="4976" operator="containsText" text="CANCELADO">
      <formula>NOT(ISERROR(SEARCH(("CANCELADO"),(B6683))))</formula>
    </cfRule>
  </conditionalFormatting>
  <conditionalFormatting sqref="D6682">
    <cfRule type="cellIs" dxfId="4316" priority="4959" operator="equal">
      <formula>"PROGRAMADA"</formula>
    </cfRule>
  </conditionalFormatting>
  <conditionalFormatting sqref="D6682">
    <cfRule type="cellIs" dxfId="4315" priority="4960" operator="equal">
      <formula>"EMERGÊNCIA"</formula>
    </cfRule>
  </conditionalFormatting>
  <conditionalFormatting sqref="D6682">
    <cfRule type="cellIs" dxfId="4314" priority="4961" operator="equal">
      <formula>"URGÊNCIA"</formula>
    </cfRule>
  </conditionalFormatting>
  <conditionalFormatting sqref="D6682">
    <cfRule type="cellIs" dxfId="4313" priority="4962" operator="equal">
      <formula>"NORMAL"</formula>
    </cfRule>
  </conditionalFormatting>
  <conditionalFormatting sqref="D6677">
    <cfRule type="cellIs" dxfId="4312" priority="4950" operator="equal">
      <formula>"PROGRAMADA"</formula>
    </cfRule>
  </conditionalFormatting>
  <conditionalFormatting sqref="D6677">
    <cfRule type="cellIs" dxfId="4311" priority="4951" operator="equal">
      <formula>"EMERGÊNCIA"</formula>
    </cfRule>
  </conditionalFormatting>
  <conditionalFormatting sqref="D6677">
    <cfRule type="cellIs" dxfId="4310" priority="4952" operator="equal">
      <formula>"URGÊNCIA"</formula>
    </cfRule>
  </conditionalFormatting>
  <conditionalFormatting sqref="D6677">
    <cfRule type="cellIs" dxfId="4309" priority="4953" operator="equal">
      <formula>"NORMAL"</formula>
    </cfRule>
  </conditionalFormatting>
  <conditionalFormatting sqref="B6677">
    <cfRule type="cellIs" dxfId="4308" priority="4954" operator="equal">
      <formula>"REABERTO!"</formula>
    </cfRule>
  </conditionalFormatting>
  <conditionalFormatting sqref="B6677">
    <cfRule type="cellIs" dxfId="4307" priority="4955" operator="equal">
      <formula>"FECHADO"</formula>
    </cfRule>
  </conditionalFormatting>
  <conditionalFormatting sqref="B6677">
    <cfRule type="cellIs" dxfId="4306" priority="4956" operator="equal">
      <formula>"SOLUCIONADO"</formula>
    </cfRule>
  </conditionalFormatting>
  <conditionalFormatting sqref="B6677">
    <cfRule type="cellIs" dxfId="4305" priority="4957" operator="equal">
      <formula>"PROCESSANDO"</formula>
    </cfRule>
  </conditionalFormatting>
  <conditionalFormatting sqref="B6677">
    <cfRule type="containsText" dxfId="4304" priority="4958" operator="containsText" text="CANCELADO">
      <formula>NOT(ISERROR(SEARCH(("CANCELADO"),(B6677))))</formula>
    </cfRule>
  </conditionalFormatting>
  <conditionalFormatting sqref="D6676">
    <cfRule type="cellIs" dxfId="4303" priority="4941" operator="equal">
      <formula>"PROGRAMADA"</formula>
    </cfRule>
  </conditionalFormatting>
  <conditionalFormatting sqref="D6676">
    <cfRule type="cellIs" dxfId="4302" priority="4942" operator="equal">
      <formula>"EMERGÊNCIA"</formula>
    </cfRule>
  </conditionalFormatting>
  <conditionalFormatting sqref="D6676">
    <cfRule type="cellIs" dxfId="4301" priority="4943" operator="equal">
      <formula>"URGÊNCIA"</formula>
    </cfRule>
  </conditionalFormatting>
  <conditionalFormatting sqref="D6676">
    <cfRule type="cellIs" dxfId="4300" priority="4944" operator="equal">
      <formula>"NORMAL"</formula>
    </cfRule>
  </conditionalFormatting>
  <conditionalFormatting sqref="B6676">
    <cfRule type="cellIs" dxfId="4299" priority="4945" operator="equal">
      <formula>"REABERTO!"</formula>
    </cfRule>
  </conditionalFormatting>
  <conditionalFormatting sqref="B6676">
    <cfRule type="cellIs" dxfId="4298" priority="4946" operator="equal">
      <formula>"FECHADO"</formula>
    </cfRule>
  </conditionalFormatting>
  <conditionalFormatting sqref="B6676">
    <cfRule type="cellIs" dxfId="4297" priority="4947" operator="equal">
      <formula>"SOLUCIONADO"</formula>
    </cfRule>
  </conditionalFormatting>
  <conditionalFormatting sqref="B6676">
    <cfRule type="cellIs" dxfId="4296" priority="4948" operator="equal">
      <formula>"PROCESSANDO"</formula>
    </cfRule>
  </conditionalFormatting>
  <conditionalFormatting sqref="B6676">
    <cfRule type="containsText" dxfId="4295" priority="4949" operator="containsText" text="CANCELADO">
      <formula>NOT(ISERROR(SEARCH(("CANCELADO"),(B6676))))</formula>
    </cfRule>
  </conditionalFormatting>
  <conditionalFormatting sqref="D6674">
    <cfRule type="cellIs" dxfId="4294" priority="4932" operator="equal">
      <formula>"PROGRAMADA"</formula>
    </cfRule>
  </conditionalFormatting>
  <conditionalFormatting sqref="D6674">
    <cfRule type="cellIs" dxfId="4293" priority="4933" operator="equal">
      <formula>"EMERGÊNCIA"</formula>
    </cfRule>
  </conditionalFormatting>
  <conditionalFormatting sqref="D6674">
    <cfRule type="cellIs" dxfId="4292" priority="4934" operator="equal">
      <formula>"URGÊNCIA"</formula>
    </cfRule>
  </conditionalFormatting>
  <conditionalFormatting sqref="D6674">
    <cfRule type="cellIs" dxfId="4291" priority="4935" operator="equal">
      <formula>"NORMAL"</formula>
    </cfRule>
  </conditionalFormatting>
  <conditionalFormatting sqref="D6669">
    <cfRule type="cellIs" dxfId="4290" priority="4923" operator="equal">
      <formula>"PROGRAMADA"</formula>
    </cfRule>
  </conditionalFormatting>
  <conditionalFormatting sqref="D6669">
    <cfRule type="cellIs" dxfId="4289" priority="4924" operator="equal">
      <formula>"EMERGÊNCIA"</formula>
    </cfRule>
  </conditionalFormatting>
  <conditionalFormatting sqref="D6669">
    <cfRule type="cellIs" dxfId="4288" priority="4925" operator="equal">
      <formula>"URGÊNCIA"</formula>
    </cfRule>
  </conditionalFormatting>
  <conditionalFormatting sqref="D6669">
    <cfRule type="cellIs" dxfId="4287" priority="4926" operator="equal">
      <formula>"NORMAL"</formula>
    </cfRule>
  </conditionalFormatting>
  <conditionalFormatting sqref="B6669">
    <cfRule type="cellIs" dxfId="4286" priority="4927" operator="equal">
      <formula>"REABERTO!"</formula>
    </cfRule>
  </conditionalFormatting>
  <conditionalFormatting sqref="B6669">
    <cfRule type="cellIs" dxfId="4285" priority="4928" operator="equal">
      <formula>"FECHADO"</formula>
    </cfRule>
  </conditionalFormatting>
  <conditionalFormatting sqref="B6669">
    <cfRule type="cellIs" dxfId="4284" priority="4929" operator="equal">
      <formula>"SOLUCIONADO"</formula>
    </cfRule>
  </conditionalFormatting>
  <conditionalFormatting sqref="B6669">
    <cfRule type="cellIs" dxfId="4283" priority="4930" operator="equal">
      <formula>"PROCESSANDO"</formula>
    </cfRule>
  </conditionalFormatting>
  <conditionalFormatting sqref="B6669">
    <cfRule type="containsText" dxfId="4282" priority="4931" operator="containsText" text="CANCELADO">
      <formula>NOT(ISERROR(SEARCH(("CANCELADO"),(B6669))))</formula>
    </cfRule>
  </conditionalFormatting>
  <conditionalFormatting sqref="D6667">
    <cfRule type="cellIs" dxfId="4281" priority="4914" operator="equal">
      <formula>"PROGRAMADA"</formula>
    </cfRule>
  </conditionalFormatting>
  <conditionalFormatting sqref="D6667">
    <cfRule type="cellIs" dxfId="4280" priority="4915" operator="equal">
      <formula>"EMERGÊNCIA"</formula>
    </cfRule>
  </conditionalFormatting>
  <conditionalFormatting sqref="D6667">
    <cfRule type="cellIs" dxfId="4279" priority="4916" operator="equal">
      <formula>"URGÊNCIA"</formula>
    </cfRule>
  </conditionalFormatting>
  <conditionalFormatting sqref="D6667">
    <cfRule type="cellIs" dxfId="4278" priority="4917" operator="equal">
      <formula>"NORMAL"</formula>
    </cfRule>
  </conditionalFormatting>
  <conditionalFormatting sqref="D6664">
    <cfRule type="cellIs" dxfId="4277" priority="4905" operator="equal">
      <formula>"PROGRAMADA"</formula>
    </cfRule>
  </conditionalFormatting>
  <conditionalFormatting sqref="D6664">
    <cfRule type="cellIs" dxfId="4276" priority="4906" operator="equal">
      <formula>"EMERGÊNCIA"</formula>
    </cfRule>
  </conditionalFormatting>
  <conditionalFormatting sqref="D6664">
    <cfRule type="cellIs" dxfId="4275" priority="4907" operator="equal">
      <formula>"URGÊNCIA"</formula>
    </cfRule>
  </conditionalFormatting>
  <conditionalFormatting sqref="D6664">
    <cfRule type="cellIs" dxfId="4274" priority="4908" operator="equal">
      <formula>"NORMAL"</formula>
    </cfRule>
  </conditionalFormatting>
  <conditionalFormatting sqref="B6664">
    <cfRule type="cellIs" dxfId="4273" priority="4909" operator="equal">
      <formula>"REABERTO!"</formula>
    </cfRule>
  </conditionalFormatting>
  <conditionalFormatting sqref="B6664">
    <cfRule type="cellIs" dxfId="4272" priority="4910" operator="equal">
      <formula>"FECHADO"</formula>
    </cfRule>
  </conditionalFormatting>
  <conditionalFormatting sqref="B6664">
    <cfRule type="cellIs" dxfId="4271" priority="4911" operator="equal">
      <formula>"SOLUCIONADO"</formula>
    </cfRule>
  </conditionalFormatting>
  <conditionalFormatting sqref="B6664">
    <cfRule type="cellIs" dxfId="4270" priority="4912" operator="equal">
      <formula>"PROCESSANDO"</formula>
    </cfRule>
  </conditionalFormatting>
  <conditionalFormatting sqref="B6664">
    <cfRule type="containsText" dxfId="4269" priority="4913" operator="containsText" text="CANCELADO">
      <formula>NOT(ISERROR(SEARCH(("CANCELADO"),(B6664))))</formula>
    </cfRule>
  </conditionalFormatting>
  <conditionalFormatting sqref="D6663">
    <cfRule type="cellIs" dxfId="4268" priority="4896" operator="equal">
      <formula>"PROGRAMADA"</formula>
    </cfRule>
  </conditionalFormatting>
  <conditionalFormatting sqref="D6663">
    <cfRule type="cellIs" dxfId="4267" priority="4897" operator="equal">
      <formula>"EMERGÊNCIA"</formula>
    </cfRule>
  </conditionalFormatting>
  <conditionalFormatting sqref="D6663">
    <cfRule type="cellIs" dxfId="4266" priority="4898" operator="equal">
      <formula>"URGÊNCIA"</formula>
    </cfRule>
  </conditionalFormatting>
  <conditionalFormatting sqref="D6663">
    <cfRule type="cellIs" dxfId="4265" priority="4899" operator="equal">
      <formula>"NORMAL"</formula>
    </cfRule>
  </conditionalFormatting>
  <conditionalFormatting sqref="B6663">
    <cfRule type="cellIs" dxfId="4264" priority="4900" operator="equal">
      <formula>"REABERTO!"</formula>
    </cfRule>
  </conditionalFormatting>
  <conditionalFormatting sqref="B6663">
    <cfRule type="cellIs" dxfId="4263" priority="4901" operator="equal">
      <formula>"FECHADO"</formula>
    </cfRule>
  </conditionalFormatting>
  <conditionalFormatting sqref="B6663">
    <cfRule type="cellIs" dxfId="4262" priority="4902" operator="equal">
      <formula>"SOLUCIONADO"</formula>
    </cfRule>
  </conditionalFormatting>
  <conditionalFormatting sqref="B6663">
    <cfRule type="cellIs" dxfId="4261" priority="4903" operator="equal">
      <formula>"PROCESSANDO"</formula>
    </cfRule>
  </conditionalFormatting>
  <conditionalFormatting sqref="B6663">
    <cfRule type="containsText" dxfId="4260" priority="4904" operator="containsText" text="CANCELADO">
      <formula>NOT(ISERROR(SEARCH(("CANCELADO"),(B6663))))</formula>
    </cfRule>
  </conditionalFormatting>
  <conditionalFormatting sqref="D6661">
    <cfRule type="cellIs" dxfId="4259" priority="4887" operator="equal">
      <formula>"PROGRAMADA"</formula>
    </cfRule>
  </conditionalFormatting>
  <conditionalFormatting sqref="D6661">
    <cfRule type="cellIs" dxfId="4258" priority="4888" operator="equal">
      <formula>"EMERGÊNCIA"</formula>
    </cfRule>
  </conditionalFormatting>
  <conditionalFormatting sqref="D6661">
    <cfRule type="cellIs" dxfId="4257" priority="4889" operator="equal">
      <formula>"URGÊNCIA"</formula>
    </cfRule>
  </conditionalFormatting>
  <conditionalFormatting sqref="D6661">
    <cfRule type="cellIs" dxfId="4256" priority="4890" operator="equal">
      <formula>"NORMAL"</formula>
    </cfRule>
  </conditionalFormatting>
  <conditionalFormatting sqref="B6661">
    <cfRule type="cellIs" dxfId="4255" priority="4891" operator="equal">
      <formula>"REABERTO!"</formula>
    </cfRule>
  </conditionalFormatting>
  <conditionalFormatting sqref="B6661">
    <cfRule type="cellIs" dxfId="4254" priority="4892" operator="equal">
      <formula>"FECHADO"</formula>
    </cfRule>
  </conditionalFormatting>
  <conditionalFormatting sqref="B6661">
    <cfRule type="cellIs" dxfId="4253" priority="4893" operator="equal">
      <formula>"SOLUCIONADO"</formula>
    </cfRule>
  </conditionalFormatting>
  <conditionalFormatting sqref="B6661">
    <cfRule type="cellIs" dxfId="4252" priority="4894" operator="equal">
      <formula>"PROCESSANDO"</formula>
    </cfRule>
  </conditionalFormatting>
  <conditionalFormatting sqref="B6661">
    <cfRule type="containsText" dxfId="4251" priority="4895" operator="containsText" text="CANCELADO">
      <formula>NOT(ISERROR(SEARCH(("CANCELADO"),(B6661))))</formula>
    </cfRule>
  </conditionalFormatting>
  <conditionalFormatting sqref="D6653">
    <cfRule type="cellIs" dxfId="4250" priority="4878" operator="equal">
      <formula>"PROGRAMADA"</formula>
    </cfRule>
  </conditionalFormatting>
  <conditionalFormatting sqref="D6653">
    <cfRule type="cellIs" dxfId="4249" priority="4879" operator="equal">
      <formula>"EMERGÊNCIA"</formula>
    </cfRule>
  </conditionalFormatting>
  <conditionalFormatting sqref="D6653">
    <cfRule type="cellIs" dxfId="4248" priority="4880" operator="equal">
      <formula>"URGÊNCIA"</formula>
    </cfRule>
  </conditionalFormatting>
  <conditionalFormatting sqref="D6653">
    <cfRule type="cellIs" dxfId="4247" priority="4881" operator="equal">
      <formula>"NORMAL"</formula>
    </cfRule>
  </conditionalFormatting>
  <conditionalFormatting sqref="B6653">
    <cfRule type="cellIs" dxfId="4246" priority="4882" operator="equal">
      <formula>"REABERTO!"</formula>
    </cfRule>
  </conditionalFormatting>
  <conditionalFormatting sqref="B6653">
    <cfRule type="cellIs" dxfId="4245" priority="4883" operator="equal">
      <formula>"FECHADO"</formula>
    </cfRule>
  </conditionalFormatting>
  <conditionalFormatting sqref="B6653">
    <cfRule type="cellIs" dxfId="4244" priority="4884" operator="equal">
      <formula>"SOLUCIONADO"</formula>
    </cfRule>
  </conditionalFormatting>
  <conditionalFormatting sqref="B6653">
    <cfRule type="cellIs" dxfId="4243" priority="4885" operator="equal">
      <formula>"PROCESSANDO"</formula>
    </cfRule>
  </conditionalFormatting>
  <conditionalFormatting sqref="B6653">
    <cfRule type="containsText" dxfId="4242" priority="4886" operator="containsText" text="CANCELADO">
      <formula>NOT(ISERROR(SEARCH(("CANCELADO"),(B6653))))</formula>
    </cfRule>
  </conditionalFormatting>
  <conditionalFormatting sqref="D6652">
    <cfRule type="cellIs" dxfId="4241" priority="4869" operator="equal">
      <formula>"PROGRAMADA"</formula>
    </cfRule>
  </conditionalFormatting>
  <conditionalFormatting sqref="D6652">
    <cfRule type="cellIs" dxfId="4240" priority="4870" operator="equal">
      <formula>"EMERGÊNCIA"</formula>
    </cfRule>
  </conditionalFormatting>
  <conditionalFormatting sqref="D6652">
    <cfRule type="cellIs" dxfId="4239" priority="4871" operator="equal">
      <formula>"URGÊNCIA"</formula>
    </cfRule>
  </conditionalFormatting>
  <conditionalFormatting sqref="D6652">
    <cfRule type="cellIs" dxfId="4238" priority="4872" operator="equal">
      <formula>"NORMAL"</formula>
    </cfRule>
  </conditionalFormatting>
  <conditionalFormatting sqref="B6652">
    <cfRule type="cellIs" dxfId="4237" priority="4873" operator="equal">
      <formula>"REABERTO!"</formula>
    </cfRule>
  </conditionalFormatting>
  <conditionalFormatting sqref="B6652">
    <cfRule type="cellIs" dxfId="4236" priority="4874" operator="equal">
      <formula>"FECHADO"</formula>
    </cfRule>
  </conditionalFormatting>
  <conditionalFormatting sqref="B6652">
    <cfRule type="cellIs" dxfId="4235" priority="4875" operator="equal">
      <formula>"SOLUCIONADO"</formula>
    </cfRule>
  </conditionalFormatting>
  <conditionalFormatting sqref="B6652">
    <cfRule type="cellIs" dxfId="4234" priority="4876" operator="equal">
      <formula>"PROCESSANDO"</formula>
    </cfRule>
  </conditionalFormatting>
  <conditionalFormatting sqref="B6652">
    <cfRule type="containsText" dxfId="4233" priority="4877" operator="containsText" text="CANCELADO">
      <formula>NOT(ISERROR(SEARCH(("CANCELADO"),(B6652))))</formula>
    </cfRule>
  </conditionalFormatting>
  <conditionalFormatting sqref="D6644">
    <cfRule type="cellIs" dxfId="4232" priority="4860" operator="equal">
      <formula>"PROGRAMADA"</formula>
    </cfRule>
  </conditionalFormatting>
  <conditionalFormatting sqref="D6644">
    <cfRule type="cellIs" dxfId="4231" priority="4861" operator="equal">
      <formula>"EMERGÊNCIA"</formula>
    </cfRule>
  </conditionalFormatting>
  <conditionalFormatting sqref="D6644">
    <cfRule type="cellIs" dxfId="4230" priority="4862" operator="equal">
      <formula>"URGÊNCIA"</formula>
    </cfRule>
  </conditionalFormatting>
  <conditionalFormatting sqref="D6644">
    <cfRule type="cellIs" dxfId="4229" priority="4863" operator="equal">
      <formula>"NORMAL"</formula>
    </cfRule>
  </conditionalFormatting>
  <conditionalFormatting sqref="B6644">
    <cfRule type="cellIs" dxfId="4228" priority="4864" operator="equal">
      <formula>"REABERTO!"</formula>
    </cfRule>
  </conditionalFormatting>
  <conditionalFormatting sqref="B6644">
    <cfRule type="cellIs" dxfId="4227" priority="4865" operator="equal">
      <formula>"FECHADO"</formula>
    </cfRule>
  </conditionalFormatting>
  <conditionalFormatting sqref="B6644">
    <cfRule type="cellIs" dxfId="4226" priority="4866" operator="equal">
      <formula>"SOLUCIONADO"</formula>
    </cfRule>
  </conditionalFormatting>
  <conditionalFormatting sqref="B6644">
    <cfRule type="cellIs" dxfId="4225" priority="4867" operator="equal">
      <formula>"PROCESSANDO"</formula>
    </cfRule>
  </conditionalFormatting>
  <conditionalFormatting sqref="B6644">
    <cfRule type="containsText" dxfId="4224" priority="4868" operator="containsText" text="CANCELADO">
      <formula>NOT(ISERROR(SEARCH(("CANCELADO"),(B6644))))</formula>
    </cfRule>
  </conditionalFormatting>
  <conditionalFormatting sqref="D6643">
    <cfRule type="cellIs" dxfId="4223" priority="4851" operator="equal">
      <formula>"PROGRAMADA"</formula>
    </cfRule>
  </conditionalFormatting>
  <conditionalFormatting sqref="D6643">
    <cfRule type="cellIs" dxfId="4222" priority="4852" operator="equal">
      <formula>"EMERGÊNCIA"</formula>
    </cfRule>
  </conditionalFormatting>
  <conditionalFormatting sqref="D6643">
    <cfRule type="cellIs" dxfId="4221" priority="4853" operator="equal">
      <formula>"URGÊNCIA"</formula>
    </cfRule>
  </conditionalFormatting>
  <conditionalFormatting sqref="D6643">
    <cfRule type="cellIs" dxfId="4220" priority="4854" operator="equal">
      <formula>"NORMAL"</formula>
    </cfRule>
  </conditionalFormatting>
  <conditionalFormatting sqref="B6643">
    <cfRule type="cellIs" dxfId="4219" priority="4855" operator="equal">
      <formula>"REABERTO!"</formula>
    </cfRule>
  </conditionalFormatting>
  <conditionalFormatting sqref="B6643">
    <cfRule type="cellIs" dxfId="4218" priority="4856" operator="equal">
      <formula>"FECHADO"</formula>
    </cfRule>
  </conditionalFormatting>
  <conditionalFormatting sqref="B6643">
    <cfRule type="cellIs" dxfId="4217" priority="4857" operator="equal">
      <formula>"SOLUCIONADO"</formula>
    </cfRule>
  </conditionalFormatting>
  <conditionalFormatting sqref="B6643">
    <cfRule type="cellIs" dxfId="4216" priority="4858" operator="equal">
      <formula>"PROCESSANDO"</formula>
    </cfRule>
  </conditionalFormatting>
  <conditionalFormatting sqref="B6643">
    <cfRule type="containsText" dxfId="4215" priority="4859" operator="containsText" text="CANCELADO">
      <formula>NOT(ISERROR(SEARCH(("CANCELADO"),(B6643))))</formula>
    </cfRule>
  </conditionalFormatting>
  <conditionalFormatting sqref="D6642">
    <cfRule type="cellIs" dxfId="4214" priority="4847" operator="equal">
      <formula>"PROGRAMADA"</formula>
    </cfRule>
  </conditionalFormatting>
  <conditionalFormatting sqref="D6642">
    <cfRule type="cellIs" dxfId="4213" priority="4848" operator="equal">
      <formula>"EMERGÊNCIA"</formula>
    </cfRule>
  </conditionalFormatting>
  <conditionalFormatting sqref="D6642">
    <cfRule type="cellIs" dxfId="4212" priority="4849" operator="equal">
      <formula>"URGÊNCIA"</formula>
    </cfRule>
  </conditionalFormatting>
  <conditionalFormatting sqref="D6642">
    <cfRule type="cellIs" dxfId="4211" priority="4850" operator="equal">
      <formula>"NORMAL"</formula>
    </cfRule>
  </conditionalFormatting>
  <conditionalFormatting sqref="D6641">
    <cfRule type="cellIs" dxfId="4210" priority="4838" operator="equal">
      <formula>"PROGRAMADA"</formula>
    </cfRule>
  </conditionalFormatting>
  <conditionalFormatting sqref="D6641">
    <cfRule type="cellIs" dxfId="4209" priority="4839" operator="equal">
      <formula>"EMERGÊNCIA"</formula>
    </cfRule>
  </conditionalFormatting>
  <conditionalFormatting sqref="D6641">
    <cfRule type="cellIs" dxfId="4208" priority="4840" operator="equal">
      <formula>"URGÊNCIA"</formula>
    </cfRule>
  </conditionalFormatting>
  <conditionalFormatting sqref="D6641">
    <cfRule type="cellIs" dxfId="4207" priority="4841" operator="equal">
      <formula>"NORMAL"</formula>
    </cfRule>
  </conditionalFormatting>
  <conditionalFormatting sqref="B6641">
    <cfRule type="cellIs" dxfId="4206" priority="4842" operator="equal">
      <formula>"REABERTO!"</formula>
    </cfRule>
  </conditionalFormatting>
  <conditionalFormatting sqref="B6641">
    <cfRule type="cellIs" dxfId="4205" priority="4843" operator="equal">
      <formula>"FECHADO"</formula>
    </cfRule>
  </conditionalFormatting>
  <conditionalFormatting sqref="B6641">
    <cfRule type="cellIs" dxfId="4204" priority="4844" operator="equal">
      <formula>"SOLUCIONADO"</formula>
    </cfRule>
  </conditionalFormatting>
  <conditionalFormatting sqref="B6641">
    <cfRule type="cellIs" dxfId="4203" priority="4845" operator="equal">
      <formula>"PROCESSANDO"</formula>
    </cfRule>
  </conditionalFormatting>
  <conditionalFormatting sqref="B6641">
    <cfRule type="containsText" dxfId="4202" priority="4846" operator="containsText" text="CANCELADO">
      <formula>NOT(ISERROR(SEARCH(("CANCELADO"),(B6641))))</formula>
    </cfRule>
  </conditionalFormatting>
  <conditionalFormatting sqref="D6638">
    <cfRule type="cellIs" dxfId="4201" priority="4829" operator="equal">
      <formula>"PROGRAMADA"</formula>
    </cfRule>
  </conditionalFormatting>
  <conditionalFormatting sqref="D6638">
    <cfRule type="cellIs" dxfId="4200" priority="4830" operator="equal">
      <formula>"EMERGÊNCIA"</formula>
    </cfRule>
  </conditionalFormatting>
  <conditionalFormatting sqref="D6638">
    <cfRule type="cellIs" dxfId="4199" priority="4831" operator="equal">
      <formula>"URGÊNCIA"</formula>
    </cfRule>
  </conditionalFormatting>
  <conditionalFormatting sqref="D6638">
    <cfRule type="cellIs" dxfId="4198" priority="4832" operator="equal">
      <formula>"NORMAL"</formula>
    </cfRule>
  </conditionalFormatting>
  <conditionalFormatting sqref="B6638">
    <cfRule type="cellIs" dxfId="4197" priority="4833" operator="equal">
      <formula>"REABERTO!"</formula>
    </cfRule>
  </conditionalFormatting>
  <conditionalFormatting sqref="B6638">
    <cfRule type="cellIs" dxfId="4196" priority="4834" operator="equal">
      <formula>"FECHADO"</formula>
    </cfRule>
  </conditionalFormatting>
  <conditionalFormatting sqref="B6638">
    <cfRule type="cellIs" dxfId="4195" priority="4835" operator="equal">
      <formula>"SOLUCIONADO"</formula>
    </cfRule>
  </conditionalFormatting>
  <conditionalFormatting sqref="B6638">
    <cfRule type="cellIs" dxfId="4194" priority="4836" operator="equal">
      <formula>"PROCESSANDO"</formula>
    </cfRule>
  </conditionalFormatting>
  <conditionalFormatting sqref="B6638">
    <cfRule type="containsText" dxfId="4193" priority="4837" operator="containsText" text="CANCELADO">
      <formula>NOT(ISERROR(SEARCH(("CANCELADO"),(B6638))))</formula>
    </cfRule>
  </conditionalFormatting>
  <conditionalFormatting sqref="D6633">
    <cfRule type="cellIs" dxfId="4192" priority="4820" operator="equal">
      <formula>"PROGRAMADA"</formula>
    </cfRule>
  </conditionalFormatting>
  <conditionalFormatting sqref="D6633">
    <cfRule type="cellIs" dxfId="4191" priority="4821" operator="equal">
      <formula>"EMERGÊNCIA"</formula>
    </cfRule>
  </conditionalFormatting>
  <conditionalFormatting sqref="D6633">
    <cfRule type="cellIs" dxfId="4190" priority="4822" operator="equal">
      <formula>"URGÊNCIA"</formula>
    </cfRule>
  </conditionalFormatting>
  <conditionalFormatting sqref="D6633">
    <cfRule type="cellIs" dxfId="4189" priority="4823" operator="equal">
      <formula>"NORMAL"</formula>
    </cfRule>
  </conditionalFormatting>
  <conditionalFormatting sqref="B6633">
    <cfRule type="cellIs" dxfId="4188" priority="4824" operator="equal">
      <formula>"REABERTO!"</formula>
    </cfRule>
  </conditionalFormatting>
  <conditionalFormatting sqref="B6633">
    <cfRule type="cellIs" dxfId="4187" priority="4825" operator="equal">
      <formula>"FECHADO"</formula>
    </cfRule>
  </conditionalFormatting>
  <conditionalFormatting sqref="B6633">
    <cfRule type="cellIs" dxfId="4186" priority="4826" operator="equal">
      <formula>"SOLUCIONADO"</formula>
    </cfRule>
  </conditionalFormatting>
  <conditionalFormatting sqref="B6633">
    <cfRule type="cellIs" dxfId="4185" priority="4827" operator="equal">
      <formula>"PROCESSANDO"</formula>
    </cfRule>
  </conditionalFormatting>
  <conditionalFormatting sqref="B6633">
    <cfRule type="containsText" dxfId="4184" priority="4828" operator="containsText" text="CANCELADO">
      <formula>NOT(ISERROR(SEARCH(("CANCELADO"),(B6633))))</formula>
    </cfRule>
  </conditionalFormatting>
  <conditionalFormatting sqref="D6632">
    <cfRule type="cellIs" dxfId="4183" priority="4811" operator="equal">
      <formula>"PROGRAMADA"</formula>
    </cfRule>
  </conditionalFormatting>
  <conditionalFormatting sqref="D6632">
    <cfRule type="cellIs" dxfId="4182" priority="4812" operator="equal">
      <formula>"EMERGÊNCIA"</formula>
    </cfRule>
  </conditionalFormatting>
  <conditionalFormatting sqref="D6632">
    <cfRule type="cellIs" dxfId="4181" priority="4813" operator="equal">
      <formula>"URGÊNCIA"</formula>
    </cfRule>
  </conditionalFormatting>
  <conditionalFormatting sqref="D6632">
    <cfRule type="cellIs" dxfId="4180" priority="4814" operator="equal">
      <formula>"NORMAL"</formula>
    </cfRule>
  </conditionalFormatting>
  <conditionalFormatting sqref="B6632">
    <cfRule type="cellIs" dxfId="4179" priority="4815" operator="equal">
      <formula>"REABERTO!"</formula>
    </cfRule>
  </conditionalFormatting>
  <conditionalFormatting sqref="B6632">
    <cfRule type="cellIs" dxfId="4178" priority="4816" operator="equal">
      <formula>"FECHADO"</formula>
    </cfRule>
  </conditionalFormatting>
  <conditionalFormatting sqref="B6632">
    <cfRule type="cellIs" dxfId="4177" priority="4817" operator="equal">
      <formula>"SOLUCIONADO"</formula>
    </cfRule>
  </conditionalFormatting>
  <conditionalFormatting sqref="B6632">
    <cfRule type="cellIs" dxfId="4176" priority="4818" operator="equal">
      <formula>"PROCESSANDO"</formula>
    </cfRule>
  </conditionalFormatting>
  <conditionalFormatting sqref="B6632">
    <cfRule type="containsText" dxfId="4175" priority="4819" operator="containsText" text="CANCELADO">
      <formula>NOT(ISERROR(SEARCH(("CANCELADO"),(B6632))))</formula>
    </cfRule>
  </conditionalFormatting>
  <conditionalFormatting sqref="D6631">
    <cfRule type="cellIs" dxfId="4174" priority="4802" operator="equal">
      <formula>"PROGRAMADA"</formula>
    </cfRule>
  </conditionalFormatting>
  <conditionalFormatting sqref="D6631">
    <cfRule type="cellIs" dxfId="4173" priority="4803" operator="equal">
      <formula>"EMERGÊNCIA"</formula>
    </cfRule>
  </conditionalFormatting>
  <conditionalFormatting sqref="D6631">
    <cfRule type="cellIs" dxfId="4172" priority="4804" operator="equal">
      <formula>"URGÊNCIA"</formula>
    </cfRule>
  </conditionalFormatting>
  <conditionalFormatting sqref="D6631">
    <cfRule type="cellIs" dxfId="4171" priority="4805" operator="equal">
      <formula>"NORMAL"</formula>
    </cfRule>
  </conditionalFormatting>
  <conditionalFormatting sqref="D6628">
    <cfRule type="cellIs" dxfId="4170" priority="4793" operator="equal">
      <formula>"PROGRAMADA"</formula>
    </cfRule>
  </conditionalFormatting>
  <conditionalFormatting sqref="D6628">
    <cfRule type="cellIs" dxfId="4169" priority="4794" operator="equal">
      <formula>"EMERGÊNCIA"</formula>
    </cfRule>
  </conditionalFormatting>
  <conditionalFormatting sqref="D6628">
    <cfRule type="cellIs" dxfId="4168" priority="4795" operator="equal">
      <formula>"URGÊNCIA"</formula>
    </cfRule>
  </conditionalFormatting>
  <conditionalFormatting sqref="D6628">
    <cfRule type="cellIs" dxfId="4167" priority="4796" operator="equal">
      <formula>"NORMAL"</formula>
    </cfRule>
  </conditionalFormatting>
  <conditionalFormatting sqref="B6628">
    <cfRule type="cellIs" dxfId="4166" priority="4797" operator="equal">
      <formula>"REABERTO!"</formula>
    </cfRule>
  </conditionalFormatting>
  <conditionalFormatting sqref="B6628">
    <cfRule type="cellIs" dxfId="4165" priority="4798" operator="equal">
      <formula>"FECHADO"</formula>
    </cfRule>
  </conditionalFormatting>
  <conditionalFormatting sqref="B6628">
    <cfRule type="cellIs" dxfId="4164" priority="4799" operator="equal">
      <formula>"SOLUCIONADO"</formula>
    </cfRule>
  </conditionalFormatting>
  <conditionalFormatting sqref="B6628">
    <cfRule type="cellIs" dxfId="4163" priority="4800" operator="equal">
      <formula>"PROCESSANDO"</formula>
    </cfRule>
  </conditionalFormatting>
  <conditionalFormatting sqref="B6628">
    <cfRule type="containsText" dxfId="4162" priority="4801" operator="containsText" text="CANCELADO">
      <formula>NOT(ISERROR(SEARCH(("CANCELADO"),(B6628))))</formula>
    </cfRule>
  </conditionalFormatting>
  <conditionalFormatting sqref="D6627">
    <cfRule type="cellIs" dxfId="4161" priority="4784" operator="equal">
      <formula>"PROGRAMADA"</formula>
    </cfRule>
  </conditionalFormatting>
  <conditionalFormatting sqref="D6627">
    <cfRule type="cellIs" dxfId="4160" priority="4785" operator="equal">
      <formula>"EMERGÊNCIA"</formula>
    </cfRule>
  </conditionalFormatting>
  <conditionalFormatting sqref="D6627">
    <cfRule type="cellIs" dxfId="4159" priority="4786" operator="equal">
      <formula>"URGÊNCIA"</formula>
    </cfRule>
  </conditionalFormatting>
  <conditionalFormatting sqref="D6627">
    <cfRule type="cellIs" dxfId="4158" priority="4787" operator="equal">
      <formula>"NORMAL"</formula>
    </cfRule>
  </conditionalFormatting>
  <conditionalFormatting sqref="B6627">
    <cfRule type="cellIs" dxfId="4157" priority="4788" operator="equal">
      <formula>"REABERTO!"</formula>
    </cfRule>
  </conditionalFormatting>
  <conditionalFormatting sqref="B6627">
    <cfRule type="cellIs" dxfId="4156" priority="4789" operator="equal">
      <formula>"FECHADO"</formula>
    </cfRule>
  </conditionalFormatting>
  <conditionalFormatting sqref="B6627">
    <cfRule type="cellIs" dxfId="4155" priority="4790" operator="equal">
      <formula>"SOLUCIONADO"</formula>
    </cfRule>
  </conditionalFormatting>
  <conditionalFormatting sqref="B6627">
    <cfRule type="cellIs" dxfId="4154" priority="4791" operator="equal">
      <formula>"PROCESSANDO"</formula>
    </cfRule>
  </conditionalFormatting>
  <conditionalFormatting sqref="B6627">
    <cfRule type="containsText" dxfId="4153" priority="4792" operator="containsText" text="CANCELADO">
      <formula>NOT(ISERROR(SEARCH(("CANCELADO"),(B6627))))</formula>
    </cfRule>
  </conditionalFormatting>
  <conditionalFormatting sqref="D6626">
    <cfRule type="cellIs" dxfId="4152" priority="4775" operator="equal">
      <formula>"PROGRAMADA"</formula>
    </cfRule>
  </conditionalFormatting>
  <conditionalFormatting sqref="D6626">
    <cfRule type="cellIs" dxfId="4151" priority="4776" operator="equal">
      <formula>"EMERGÊNCIA"</formula>
    </cfRule>
  </conditionalFormatting>
  <conditionalFormatting sqref="D6626">
    <cfRule type="cellIs" dxfId="4150" priority="4777" operator="equal">
      <formula>"URGÊNCIA"</formula>
    </cfRule>
  </conditionalFormatting>
  <conditionalFormatting sqref="D6626">
    <cfRule type="cellIs" dxfId="4149" priority="4778" operator="equal">
      <formula>"NORMAL"</formula>
    </cfRule>
  </conditionalFormatting>
  <conditionalFormatting sqref="B6626">
    <cfRule type="cellIs" dxfId="4148" priority="4779" operator="equal">
      <formula>"REABERTO!"</formula>
    </cfRule>
  </conditionalFormatting>
  <conditionalFormatting sqref="B6626">
    <cfRule type="cellIs" dxfId="4147" priority="4780" operator="equal">
      <formula>"FECHADO"</formula>
    </cfRule>
  </conditionalFormatting>
  <conditionalFormatting sqref="B6626">
    <cfRule type="cellIs" dxfId="4146" priority="4781" operator="equal">
      <formula>"SOLUCIONADO"</formula>
    </cfRule>
  </conditionalFormatting>
  <conditionalFormatting sqref="B6626">
    <cfRule type="cellIs" dxfId="4145" priority="4782" operator="equal">
      <formula>"PROCESSANDO"</formula>
    </cfRule>
  </conditionalFormatting>
  <conditionalFormatting sqref="B6626">
    <cfRule type="containsText" dxfId="4144" priority="4783" operator="containsText" text="CANCELADO">
      <formula>NOT(ISERROR(SEARCH(("CANCELADO"),(B6626))))</formula>
    </cfRule>
  </conditionalFormatting>
  <conditionalFormatting sqref="D6624">
    <cfRule type="cellIs" dxfId="4143" priority="4766" operator="equal">
      <formula>"PROGRAMADA"</formula>
    </cfRule>
  </conditionalFormatting>
  <conditionalFormatting sqref="D6624">
    <cfRule type="cellIs" dxfId="4142" priority="4767" operator="equal">
      <formula>"EMERGÊNCIA"</formula>
    </cfRule>
  </conditionalFormatting>
  <conditionalFormatting sqref="D6624">
    <cfRule type="cellIs" dxfId="4141" priority="4768" operator="equal">
      <formula>"URGÊNCIA"</formula>
    </cfRule>
  </conditionalFormatting>
  <conditionalFormatting sqref="D6624">
    <cfRule type="cellIs" dxfId="4140" priority="4769" operator="equal">
      <formula>"NORMAL"</formula>
    </cfRule>
  </conditionalFormatting>
  <conditionalFormatting sqref="B6624">
    <cfRule type="cellIs" dxfId="4139" priority="4770" operator="equal">
      <formula>"REABERTO!"</formula>
    </cfRule>
  </conditionalFormatting>
  <conditionalFormatting sqref="B6624">
    <cfRule type="cellIs" dxfId="4138" priority="4771" operator="equal">
      <formula>"FECHADO"</formula>
    </cfRule>
  </conditionalFormatting>
  <conditionalFormatting sqref="B6624">
    <cfRule type="cellIs" dxfId="4137" priority="4772" operator="equal">
      <formula>"SOLUCIONADO"</formula>
    </cfRule>
  </conditionalFormatting>
  <conditionalFormatting sqref="B6624">
    <cfRule type="cellIs" dxfId="4136" priority="4773" operator="equal">
      <formula>"PROCESSANDO"</formula>
    </cfRule>
  </conditionalFormatting>
  <conditionalFormatting sqref="B6624">
    <cfRule type="containsText" dxfId="4135" priority="4774" operator="containsText" text="CANCELADO">
      <formula>NOT(ISERROR(SEARCH(("CANCELADO"),(B6624))))</formula>
    </cfRule>
  </conditionalFormatting>
  <conditionalFormatting sqref="D6621">
    <cfRule type="cellIs" dxfId="4134" priority="4757" operator="equal">
      <formula>"PROGRAMADA"</formula>
    </cfRule>
  </conditionalFormatting>
  <conditionalFormatting sqref="D6621">
    <cfRule type="cellIs" dxfId="4133" priority="4758" operator="equal">
      <formula>"EMERGÊNCIA"</formula>
    </cfRule>
  </conditionalFormatting>
  <conditionalFormatting sqref="D6621">
    <cfRule type="cellIs" dxfId="4132" priority="4759" operator="equal">
      <formula>"URGÊNCIA"</formula>
    </cfRule>
  </conditionalFormatting>
  <conditionalFormatting sqref="D6621">
    <cfRule type="cellIs" dxfId="4131" priority="4760" operator="equal">
      <formula>"NORMAL"</formula>
    </cfRule>
  </conditionalFormatting>
  <conditionalFormatting sqref="D6617">
    <cfRule type="cellIs" dxfId="4130" priority="4748" operator="equal">
      <formula>"PROGRAMADA"</formula>
    </cfRule>
  </conditionalFormatting>
  <conditionalFormatting sqref="D6617">
    <cfRule type="cellIs" dxfId="4129" priority="4749" operator="equal">
      <formula>"EMERGÊNCIA"</formula>
    </cfRule>
  </conditionalFormatting>
  <conditionalFormatting sqref="D6617">
    <cfRule type="cellIs" dxfId="4128" priority="4750" operator="equal">
      <formula>"URGÊNCIA"</formula>
    </cfRule>
  </conditionalFormatting>
  <conditionalFormatting sqref="D6617">
    <cfRule type="cellIs" dxfId="4127" priority="4751" operator="equal">
      <formula>"NORMAL"</formula>
    </cfRule>
  </conditionalFormatting>
  <conditionalFormatting sqref="B6617">
    <cfRule type="cellIs" dxfId="4126" priority="4752" operator="equal">
      <formula>"REABERTO!"</formula>
    </cfRule>
  </conditionalFormatting>
  <conditionalFormatting sqref="B6617">
    <cfRule type="cellIs" dxfId="4125" priority="4753" operator="equal">
      <formula>"FECHADO"</formula>
    </cfRule>
  </conditionalFormatting>
  <conditionalFormatting sqref="B6617">
    <cfRule type="cellIs" dxfId="4124" priority="4754" operator="equal">
      <formula>"SOLUCIONADO"</formula>
    </cfRule>
  </conditionalFormatting>
  <conditionalFormatting sqref="B6617">
    <cfRule type="cellIs" dxfId="4123" priority="4755" operator="equal">
      <formula>"PROCESSANDO"</formula>
    </cfRule>
  </conditionalFormatting>
  <conditionalFormatting sqref="B6617">
    <cfRule type="containsText" dxfId="4122" priority="4756" operator="containsText" text="CANCELADO">
      <formula>NOT(ISERROR(SEARCH(("CANCELADO"),(B6617))))</formula>
    </cfRule>
  </conditionalFormatting>
  <conditionalFormatting sqref="D6616">
    <cfRule type="cellIs" dxfId="4121" priority="4739" operator="equal">
      <formula>"PROGRAMADA"</formula>
    </cfRule>
  </conditionalFormatting>
  <conditionalFormatting sqref="D6616">
    <cfRule type="cellIs" dxfId="4120" priority="4740" operator="equal">
      <formula>"EMERGÊNCIA"</formula>
    </cfRule>
  </conditionalFormatting>
  <conditionalFormatting sqref="D6616">
    <cfRule type="cellIs" dxfId="4119" priority="4741" operator="equal">
      <formula>"URGÊNCIA"</formula>
    </cfRule>
  </conditionalFormatting>
  <conditionalFormatting sqref="D6616">
    <cfRule type="cellIs" dxfId="4118" priority="4742" operator="equal">
      <formula>"NORMAL"</formula>
    </cfRule>
  </conditionalFormatting>
  <conditionalFormatting sqref="B6616">
    <cfRule type="cellIs" dxfId="4117" priority="4743" operator="equal">
      <formula>"REABERTO!"</formula>
    </cfRule>
  </conditionalFormatting>
  <conditionalFormatting sqref="B6616">
    <cfRule type="cellIs" dxfId="4116" priority="4744" operator="equal">
      <formula>"FECHADO"</formula>
    </cfRule>
  </conditionalFormatting>
  <conditionalFormatting sqref="B6616">
    <cfRule type="cellIs" dxfId="4115" priority="4745" operator="equal">
      <formula>"SOLUCIONADO"</formula>
    </cfRule>
  </conditionalFormatting>
  <conditionalFormatting sqref="B6616">
    <cfRule type="cellIs" dxfId="4114" priority="4746" operator="equal">
      <formula>"PROCESSANDO"</formula>
    </cfRule>
  </conditionalFormatting>
  <conditionalFormatting sqref="B6616">
    <cfRule type="containsText" dxfId="4113" priority="4747" operator="containsText" text="CANCELADO">
      <formula>NOT(ISERROR(SEARCH(("CANCELADO"),(B6616))))</formula>
    </cfRule>
  </conditionalFormatting>
  <conditionalFormatting sqref="D6612">
    <cfRule type="cellIs" dxfId="4112" priority="4730" operator="equal">
      <formula>"PROGRAMADA"</formula>
    </cfRule>
  </conditionalFormatting>
  <conditionalFormatting sqref="D6612">
    <cfRule type="cellIs" dxfId="4111" priority="4731" operator="equal">
      <formula>"EMERGÊNCIA"</formula>
    </cfRule>
  </conditionalFormatting>
  <conditionalFormatting sqref="D6612">
    <cfRule type="cellIs" dxfId="4110" priority="4732" operator="equal">
      <formula>"URGÊNCIA"</formula>
    </cfRule>
  </conditionalFormatting>
  <conditionalFormatting sqref="D6612">
    <cfRule type="cellIs" dxfId="4109" priority="4733" operator="equal">
      <formula>"NORMAL"</formula>
    </cfRule>
  </conditionalFormatting>
  <conditionalFormatting sqref="B6602">
    <cfRule type="cellIs" dxfId="4108" priority="4725" operator="equal">
      <formula>"REABERTO!"</formula>
    </cfRule>
  </conditionalFormatting>
  <conditionalFormatting sqref="B6602">
    <cfRule type="cellIs" dxfId="4107" priority="4726" operator="equal">
      <formula>"FECHADO"</formula>
    </cfRule>
  </conditionalFormatting>
  <conditionalFormatting sqref="B6602">
    <cfRule type="cellIs" dxfId="4106" priority="4727" operator="equal">
      <formula>"SOLUCIONADO"</formula>
    </cfRule>
  </conditionalFormatting>
  <conditionalFormatting sqref="B6602">
    <cfRule type="cellIs" dxfId="4105" priority="4728" operator="equal">
      <formula>"PROCESSANDO"</formula>
    </cfRule>
  </conditionalFormatting>
  <conditionalFormatting sqref="B6602">
    <cfRule type="containsText" dxfId="4104" priority="4729" operator="containsText" text="CANCELADO">
      <formula>NOT(ISERROR(SEARCH(("CANCELADO"),(B6602))))</formula>
    </cfRule>
  </conditionalFormatting>
  <conditionalFormatting sqref="D6602">
    <cfRule type="cellIs" dxfId="4103" priority="4721" operator="equal">
      <formula>"PROGRAMADA"</formula>
    </cfRule>
  </conditionalFormatting>
  <conditionalFormatting sqref="D6602">
    <cfRule type="cellIs" dxfId="4102" priority="4722" operator="equal">
      <formula>"EMERGÊNCIA"</formula>
    </cfRule>
  </conditionalFormatting>
  <conditionalFormatting sqref="D6602">
    <cfRule type="cellIs" dxfId="4101" priority="4723" operator="equal">
      <formula>"URGÊNCIA"</formula>
    </cfRule>
  </conditionalFormatting>
  <conditionalFormatting sqref="D6602">
    <cfRule type="cellIs" dxfId="4100" priority="4724" operator="equal">
      <formula>"NORMAL"</formula>
    </cfRule>
  </conditionalFormatting>
  <conditionalFormatting sqref="D6598">
    <cfRule type="cellIs" dxfId="4099" priority="4712" operator="equal">
      <formula>"PROGRAMADA"</formula>
    </cfRule>
  </conditionalFormatting>
  <conditionalFormatting sqref="D6598">
    <cfRule type="cellIs" dxfId="4098" priority="4713" operator="equal">
      <formula>"EMERGÊNCIA"</formula>
    </cfRule>
  </conditionalFormatting>
  <conditionalFormatting sqref="D6598">
    <cfRule type="cellIs" dxfId="4097" priority="4714" operator="equal">
      <formula>"URGÊNCIA"</formula>
    </cfRule>
  </conditionalFormatting>
  <conditionalFormatting sqref="D6598">
    <cfRule type="cellIs" dxfId="4096" priority="4715" operator="equal">
      <formula>"NORMAL"</formula>
    </cfRule>
  </conditionalFormatting>
  <conditionalFormatting sqref="D6595">
    <cfRule type="cellIs" dxfId="4095" priority="4703" operator="equal">
      <formula>"PROGRAMADA"</formula>
    </cfRule>
  </conditionalFormatting>
  <conditionalFormatting sqref="D6595">
    <cfRule type="cellIs" dxfId="4094" priority="4704" operator="equal">
      <formula>"EMERGÊNCIA"</formula>
    </cfRule>
  </conditionalFormatting>
  <conditionalFormatting sqref="D6595">
    <cfRule type="cellIs" dxfId="4093" priority="4705" operator="equal">
      <formula>"URGÊNCIA"</formula>
    </cfRule>
  </conditionalFormatting>
  <conditionalFormatting sqref="D6595">
    <cfRule type="cellIs" dxfId="4092" priority="4706" operator="equal">
      <formula>"NORMAL"</formula>
    </cfRule>
  </conditionalFormatting>
  <conditionalFormatting sqref="D6591">
    <cfRule type="cellIs" dxfId="4091" priority="4694" operator="equal">
      <formula>"PROGRAMADA"</formula>
    </cfRule>
  </conditionalFormatting>
  <conditionalFormatting sqref="D6591">
    <cfRule type="cellIs" dxfId="4090" priority="4695" operator="equal">
      <formula>"EMERGÊNCIA"</formula>
    </cfRule>
  </conditionalFormatting>
  <conditionalFormatting sqref="D6591">
    <cfRule type="cellIs" dxfId="4089" priority="4696" operator="equal">
      <formula>"URGÊNCIA"</formula>
    </cfRule>
  </conditionalFormatting>
  <conditionalFormatting sqref="D6591">
    <cfRule type="cellIs" dxfId="4088" priority="4697" operator="equal">
      <formula>"NORMAL"</formula>
    </cfRule>
  </conditionalFormatting>
  <conditionalFormatting sqref="B6591">
    <cfRule type="cellIs" dxfId="4087" priority="4698" operator="equal">
      <formula>"REABERTO!"</formula>
    </cfRule>
  </conditionalFormatting>
  <conditionalFormatting sqref="B6591">
    <cfRule type="cellIs" dxfId="4086" priority="4699" operator="equal">
      <formula>"FECHADO"</formula>
    </cfRule>
  </conditionalFormatting>
  <conditionalFormatting sqref="B6591">
    <cfRule type="cellIs" dxfId="4085" priority="4700" operator="equal">
      <formula>"SOLUCIONADO"</formula>
    </cfRule>
  </conditionalFormatting>
  <conditionalFormatting sqref="B6591">
    <cfRule type="cellIs" dxfId="4084" priority="4701" operator="equal">
      <formula>"PROCESSANDO"</formula>
    </cfRule>
  </conditionalFormatting>
  <conditionalFormatting sqref="B6591">
    <cfRule type="containsText" dxfId="4083" priority="4702" operator="containsText" text="CANCELADO">
      <formula>NOT(ISERROR(SEARCH(("CANCELADO"),(B6591))))</formula>
    </cfRule>
  </conditionalFormatting>
  <conditionalFormatting sqref="D6590">
    <cfRule type="cellIs" dxfId="4082" priority="4685" operator="equal">
      <formula>"PROGRAMADA"</formula>
    </cfRule>
  </conditionalFormatting>
  <conditionalFormatting sqref="D6590">
    <cfRule type="cellIs" dxfId="4081" priority="4686" operator="equal">
      <formula>"EMERGÊNCIA"</formula>
    </cfRule>
  </conditionalFormatting>
  <conditionalFormatting sqref="D6590">
    <cfRule type="cellIs" dxfId="4080" priority="4687" operator="equal">
      <formula>"URGÊNCIA"</formula>
    </cfRule>
  </conditionalFormatting>
  <conditionalFormatting sqref="D6590">
    <cfRule type="cellIs" dxfId="4079" priority="4688" operator="equal">
      <formula>"NORMAL"</formula>
    </cfRule>
  </conditionalFormatting>
  <conditionalFormatting sqref="B6590">
    <cfRule type="cellIs" dxfId="4078" priority="4689" operator="equal">
      <formula>"REABERTO!"</formula>
    </cfRule>
  </conditionalFormatting>
  <conditionalFormatting sqref="B6590">
    <cfRule type="cellIs" dxfId="4077" priority="4690" operator="equal">
      <formula>"FECHADO"</formula>
    </cfRule>
  </conditionalFormatting>
  <conditionalFormatting sqref="B6590">
    <cfRule type="cellIs" dxfId="4076" priority="4691" operator="equal">
      <formula>"SOLUCIONADO"</formula>
    </cfRule>
  </conditionalFormatting>
  <conditionalFormatting sqref="B6590">
    <cfRule type="cellIs" dxfId="4075" priority="4692" operator="equal">
      <formula>"PROCESSANDO"</formula>
    </cfRule>
  </conditionalFormatting>
  <conditionalFormatting sqref="B6590">
    <cfRule type="containsText" dxfId="4074" priority="4693" operator="containsText" text="CANCELADO">
      <formula>NOT(ISERROR(SEARCH(("CANCELADO"),(B6590))))</formula>
    </cfRule>
  </conditionalFormatting>
  <conditionalFormatting sqref="D6588">
    <cfRule type="cellIs" dxfId="4073" priority="4676" operator="equal">
      <formula>"PROGRAMADA"</formula>
    </cfRule>
  </conditionalFormatting>
  <conditionalFormatting sqref="D6588">
    <cfRule type="cellIs" dxfId="4072" priority="4677" operator="equal">
      <formula>"EMERGÊNCIA"</formula>
    </cfRule>
  </conditionalFormatting>
  <conditionalFormatting sqref="D6588">
    <cfRule type="cellIs" dxfId="4071" priority="4678" operator="equal">
      <formula>"URGÊNCIA"</formula>
    </cfRule>
  </conditionalFormatting>
  <conditionalFormatting sqref="D6588">
    <cfRule type="cellIs" dxfId="4070" priority="4679" operator="equal">
      <formula>"NORMAL"</formula>
    </cfRule>
  </conditionalFormatting>
  <conditionalFormatting sqref="D6586">
    <cfRule type="cellIs" dxfId="4069" priority="4667" operator="equal">
      <formula>"PROGRAMADA"</formula>
    </cfRule>
  </conditionalFormatting>
  <conditionalFormatting sqref="D6586">
    <cfRule type="cellIs" dxfId="4068" priority="4668" operator="equal">
      <formula>"EMERGÊNCIA"</formula>
    </cfRule>
  </conditionalFormatting>
  <conditionalFormatting sqref="D6586">
    <cfRule type="cellIs" dxfId="4067" priority="4669" operator="equal">
      <formula>"URGÊNCIA"</formula>
    </cfRule>
  </conditionalFormatting>
  <conditionalFormatting sqref="D6586">
    <cfRule type="cellIs" dxfId="4066" priority="4670" operator="equal">
      <formula>"NORMAL"</formula>
    </cfRule>
  </conditionalFormatting>
  <conditionalFormatting sqref="B6586">
    <cfRule type="cellIs" dxfId="4065" priority="4671" operator="equal">
      <formula>"REABERTO!"</formula>
    </cfRule>
  </conditionalFormatting>
  <conditionalFormatting sqref="B6586">
    <cfRule type="cellIs" dxfId="4064" priority="4672" operator="equal">
      <formula>"FECHADO"</formula>
    </cfRule>
  </conditionalFormatting>
  <conditionalFormatting sqref="B6586">
    <cfRule type="cellIs" dxfId="4063" priority="4673" operator="equal">
      <formula>"SOLUCIONADO"</formula>
    </cfRule>
  </conditionalFormatting>
  <conditionalFormatting sqref="B6586">
    <cfRule type="cellIs" dxfId="4062" priority="4674" operator="equal">
      <formula>"PROCESSANDO"</formula>
    </cfRule>
  </conditionalFormatting>
  <conditionalFormatting sqref="B6586">
    <cfRule type="containsText" dxfId="4061" priority="4675" operator="containsText" text="CANCELADO">
      <formula>NOT(ISERROR(SEARCH(("CANCELADO"),(B6586))))</formula>
    </cfRule>
  </conditionalFormatting>
  <conditionalFormatting sqref="D6575">
    <cfRule type="cellIs" dxfId="4060" priority="4658" operator="equal">
      <formula>"PROGRAMADA"</formula>
    </cfRule>
  </conditionalFormatting>
  <conditionalFormatting sqref="D6575">
    <cfRule type="cellIs" dxfId="4059" priority="4659" operator="equal">
      <formula>"EMERGÊNCIA"</formula>
    </cfRule>
  </conditionalFormatting>
  <conditionalFormatting sqref="D6575">
    <cfRule type="cellIs" dxfId="4058" priority="4660" operator="equal">
      <formula>"URGÊNCIA"</formula>
    </cfRule>
  </conditionalFormatting>
  <conditionalFormatting sqref="D6575">
    <cfRule type="cellIs" dxfId="4057" priority="4661" operator="equal">
      <formula>"NORMAL"</formula>
    </cfRule>
  </conditionalFormatting>
  <conditionalFormatting sqref="B6575">
    <cfRule type="cellIs" dxfId="4056" priority="4662" operator="equal">
      <formula>"REABERTO!"</formula>
    </cfRule>
  </conditionalFormatting>
  <conditionalFormatting sqref="B6575">
    <cfRule type="cellIs" dxfId="4055" priority="4663" operator="equal">
      <formula>"FECHADO"</formula>
    </cfRule>
  </conditionalFormatting>
  <conditionalFormatting sqref="B6575">
    <cfRule type="cellIs" dxfId="4054" priority="4664" operator="equal">
      <formula>"SOLUCIONADO"</formula>
    </cfRule>
  </conditionalFormatting>
  <conditionalFormatting sqref="B6575">
    <cfRule type="cellIs" dxfId="4053" priority="4665" operator="equal">
      <formula>"PROCESSANDO"</formula>
    </cfRule>
  </conditionalFormatting>
  <conditionalFormatting sqref="B6575">
    <cfRule type="containsText" dxfId="4052" priority="4666" operator="containsText" text="CANCELADO">
      <formula>NOT(ISERROR(SEARCH(("CANCELADO"),(B6575))))</formula>
    </cfRule>
  </conditionalFormatting>
  <conditionalFormatting sqref="B6918">
    <cfRule type="cellIs" dxfId="4051" priority="4536" operator="equal">
      <formula>"REABERTO!"</formula>
    </cfRule>
  </conditionalFormatting>
  <conditionalFormatting sqref="D6560">
    <cfRule type="cellIs" dxfId="4050" priority="4649" operator="equal">
      <formula>"PROGRAMADA"</formula>
    </cfRule>
  </conditionalFormatting>
  <conditionalFormatting sqref="D6560">
    <cfRule type="cellIs" dxfId="4049" priority="4650" operator="equal">
      <formula>"EMERGÊNCIA"</formula>
    </cfRule>
  </conditionalFormatting>
  <conditionalFormatting sqref="D6560">
    <cfRule type="cellIs" dxfId="4048" priority="4651" operator="equal">
      <formula>"URGÊNCIA"</formula>
    </cfRule>
  </conditionalFormatting>
  <conditionalFormatting sqref="D6560">
    <cfRule type="cellIs" dxfId="4047" priority="4652" operator="equal">
      <formula>"NORMAL"</formula>
    </cfRule>
  </conditionalFormatting>
  <conditionalFormatting sqref="B6560">
    <cfRule type="cellIs" dxfId="4046" priority="4653" operator="equal">
      <formula>"REABERTO!"</formula>
    </cfRule>
  </conditionalFormatting>
  <conditionalFormatting sqref="B6560">
    <cfRule type="cellIs" dxfId="4045" priority="4654" operator="equal">
      <formula>"FECHADO"</formula>
    </cfRule>
  </conditionalFormatting>
  <conditionalFormatting sqref="B6560">
    <cfRule type="cellIs" dxfId="4044" priority="4655" operator="equal">
      <formula>"SOLUCIONADO"</formula>
    </cfRule>
  </conditionalFormatting>
  <conditionalFormatting sqref="B6560">
    <cfRule type="cellIs" dxfId="4043" priority="4656" operator="equal">
      <formula>"PROCESSANDO"</formula>
    </cfRule>
  </conditionalFormatting>
  <conditionalFormatting sqref="B6560">
    <cfRule type="containsText" dxfId="4042" priority="4657" operator="containsText" text="CANCELADO">
      <formula>NOT(ISERROR(SEARCH(("CANCELADO"),(B6560))))</formula>
    </cfRule>
  </conditionalFormatting>
  <conditionalFormatting sqref="D6553">
    <cfRule type="cellIs" dxfId="4041" priority="4640" operator="equal">
      <formula>"PROGRAMADA"</formula>
    </cfRule>
  </conditionalFormatting>
  <conditionalFormatting sqref="D6553">
    <cfRule type="cellIs" dxfId="4040" priority="4641" operator="equal">
      <formula>"EMERGÊNCIA"</formula>
    </cfRule>
  </conditionalFormatting>
  <conditionalFormatting sqref="D6553">
    <cfRule type="cellIs" dxfId="4039" priority="4642" operator="equal">
      <formula>"URGÊNCIA"</formula>
    </cfRule>
  </conditionalFormatting>
  <conditionalFormatting sqref="D6553">
    <cfRule type="cellIs" dxfId="4038" priority="4643" operator="equal">
      <formula>"NORMAL"</formula>
    </cfRule>
  </conditionalFormatting>
  <conditionalFormatting sqref="B6553">
    <cfRule type="cellIs" dxfId="4037" priority="4644" operator="equal">
      <formula>"REABERTO!"</formula>
    </cfRule>
  </conditionalFormatting>
  <conditionalFormatting sqref="B6553">
    <cfRule type="cellIs" dxfId="4036" priority="4645" operator="equal">
      <formula>"FECHADO"</formula>
    </cfRule>
  </conditionalFormatting>
  <conditionalFormatting sqref="B6553">
    <cfRule type="cellIs" dxfId="4035" priority="4646" operator="equal">
      <formula>"SOLUCIONADO"</formula>
    </cfRule>
  </conditionalFormatting>
  <conditionalFormatting sqref="B6553">
    <cfRule type="cellIs" dxfId="4034" priority="4647" operator="equal">
      <formula>"PROCESSANDO"</formula>
    </cfRule>
  </conditionalFormatting>
  <conditionalFormatting sqref="B6553">
    <cfRule type="containsText" dxfId="4033" priority="4648" operator="containsText" text="CANCELADO">
      <formula>NOT(ISERROR(SEARCH(("CANCELADO"),(B6553))))</formula>
    </cfRule>
  </conditionalFormatting>
  <conditionalFormatting sqref="D6548">
    <cfRule type="cellIs" dxfId="4032" priority="4631" operator="equal">
      <formula>"PROGRAMADA"</formula>
    </cfRule>
  </conditionalFormatting>
  <conditionalFormatting sqref="D6548">
    <cfRule type="cellIs" dxfId="4031" priority="4632" operator="equal">
      <formula>"EMERGÊNCIA"</formula>
    </cfRule>
  </conditionalFormatting>
  <conditionalFormatting sqref="D6548">
    <cfRule type="cellIs" dxfId="4030" priority="4633" operator="equal">
      <formula>"URGÊNCIA"</formula>
    </cfRule>
  </conditionalFormatting>
  <conditionalFormatting sqref="D6548">
    <cfRule type="cellIs" dxfId="4029" priority="4634" operator="equal">
      <formula>"NORMAL"</formula>
    </cfRule>
  </conditionalFormatting>
  <conditionalFormatting sqref="B6548">
    <cfRule type="cellIs" dxfId="4028" priority="4635" operator="equal">
      <formula>"REABERTO!"</formula>
    </cfRule>
  </conditionalFormatting>
  <conditionalFormatting sqref="B6548">
    <cfRule type="cellIs" dxfId="4027" priority="4636" operator="equal">
      <formula>"FECHADO"</formula>
    </cfRule>
  </conditionalFormatting>
  <conditionalFormatting sqref="B6548">
    <cfRule type="cellIs" dxfId="4026" priority="4637" operator="equal">
      <formula>"SOLUCIONADO"</formula>
    </cfRule>
  </conditionalFormatting>
  <conditionalFormatting sqref="B6548">
    <cfRule type="cellIs" dxfId="4025" priority="4638" operator="equal">
      <formula>"PROCESSANDO"</formula>
    </cfRule>
  </conditionalFormatting>
  <conditionalFormatting sqref="B6548">
    <cfRule type="containsText" dxfId="4024" priority="4639" operator="containsText" text="CANCELADO">
      <formula>NOT(ISERROR(SEARCH(("CANCELADO"),(B6548))))</formula>
    </cfRule>
  </conditionalFormatting>
  <conditionalFormatting sqref="D6539">
    <cfRule type="cellIs" dxfId="4023" priority="4622" operator="equal">
      <formula>"PROGRAMADA"</formula>
    </cfRule>
  </conditionalFormatting>
  <conditionalFormatting sqref="D6539">
    <cfRule type="cellIs" dxfId="4022" priority="4623" operator="equal">
      <formula>"EMERGÊNCIA"</formula>
    </cfRule>
  </conditionalFormatting>
  <conditionalFormatting sqref="D6539">
    <cfRule type="cellIs" dxfId="4021" priority="4624" operator="equal">
      <formula>"URGÊNCIA"</formula>
    </cfRule>
  </conditionalFormatting>
  <conditionalFormatting sqref="D6539">
    <cfRule type="cellIs" dxfId="4020" priority="4625" operator="equal">
      <formula>"NORMAL"</formula>
    </cfRule>
  </conditionalFormatting>
  <conditionalFormatting sqref="B6539">
    <cfRule type="cellIs" dxfId="4019" priority="4626" operator="equal">
      <formula>"REABERTO!"</formula>
    </cfRule>
  </conditionalFormatting>
  <conditionalFormatting sqref="B6539">
    <cfRule type="cellIs" dxfId="4018" priority="4627" operator="equal">
      <formula>"FECHADO"</formula>
    </cfRule>
  </conditionalFormatting>
  <conditionalFormatting sqref="B6539">
    <cfRule type="cellIs" dxfId="4017" priority="4628" operator="equal">
      <formula>"SOLUCIONADO"</formula>
    </cfRule>
  </conditionalFormatting>
  <conditionalFormatting sqref="B6539">
    <cfRule type="cellIs" dxfId="4016" priority="4629" operator="equal">
      <formula>"PROCESSANDO"</formula>
    </cfRule>
  </conditionalFormatting>
  <conditionalFormatting sqref="B6539">
    <cfRule type="containsText" dxfId="4015" priority="4630" operator="containsText" text="CANCELADO">
      <formula>NOT(ISERROR(SEARCH(("CANCELADO"),(B6539))))</formula>
    </cfRule>
  </conditionalFormatting>
  <conditionalFormatting sqref="D6538">
    <cfRule type="cellIs" dxfId="4014" priority="4613" operator="equal">
      <formula>"PROGRAMADA"</formula>
    </cfRule>
  </conditionalFormatting>
  <conditionalFormatting sqref="D6538">
    <cfRule type="cellIs" dxfId="4013" priority="4614" operator="equal">
      <formula>"EMERGÊNCIA"</formula>
    </cfRule>
  </conditionalFormatting>
  <conditionalFormatting sqref="D6538">
    <cfRule type="cellIs" dxfId="4012" priority="4615" operator="equal">
      <formula>"URGÊNCIA"</formula>
    </cfRule>
  </conditionalFormatting>
  <conditionalFormatting sqref="D6538">
    <cfRule type="cellIs" dxfId="4011" priority="4616" operator="equal">
      <formula>"NORMAL"</formula>
    </cfRule>
  </conditionalFormatting>
  <conditionalFormatting sqref="B6538">
    <cfRule type="cellIs" dxfId="4010" priority="4617" operator="equal">
      <formula>"REABERTO!"</formula>
    </cfRule>
  </conditionalFormatting>
  <conditionalFormatting sqref="B6538">
    <cfRule type="cellIs" dxfId="4009" priority="4618" operator="equal">
      <formula>"FECHADO"</formula>
    </cfRule>
  </conditionalFormatting>
  <conditionalFormatting sqref="B6538">
    <cfRule type="cellIs" dxfId="4008" priority="4619" operator="equal">
      <formula>"SOLUCIONADO"</formula>
    </cfRule>
  </conditionalFormatting>
  <conditionalFormatting sqref="B6538">
    <cfRule type="cellIs" dxfId="4007" priority="4620" operator="equal">
      <formula>"PROCESSANDO"</formula>
    </cfRule>
  </conditionalFormatting>
  <conditionalFormatting sqref="B6538">
    <cfRule type="containsText" dxfId="4006" priority="4621" operator="containsText" text="CANCELADO">
      <formula>NOT(ISERROR(SEARCH(("CANCELADO"),(B6538))))</formula>
    </cfRule>
  </conditionalFormatting>
  <conditionalFormatting sqref="D6535">
    <cfRule type="cellIs" dxfId="4005" priority="4604" operator="equal">
      <formula>"PROGRAMADA"</formula>
    </cfRule>
  </conditionalFormatting>
  <conditionalFormatting sqref="D6535">
    <cfRule type="cellIs" dxfId="4004" priority="4605" operator="equal">
      <formula>"EMERGÊNCIA"</formula>
    </cfRule>
  </conditionalFormatting>
  <conditionalFormatting sqref="D6535">
    <cfRule type="cellIs" dxfId="4003" priority="4606" operator="equal">
      <formula>"URGÊNCIA"</formula>
    </cfRule>
  </conditionalFormatting>
  <conditionalFormatting sqref="D6535">
    <cfRule type="cellIs" dxfId="4002" priority="4607" operator="equal">
      <formula>"NORMAL"</formula>
    </cfRule>
  </conditionalFormatting>
  <conditionalFormatting sqref="B6535">
    <cfRule type="cellIs" dxfId="4001" priority="4608" operator="equal">
      <formula>"REABERTO!"</formula>
    </cfRule>
  </conditionalFormatting>
  <conditionalFormatting sqref="B6535">
    <cfRule type="cellIs" dxfId="4000" priority="4609" operator="equal">
      <formula>"FECHADO"</formula>
    </cfRule>
  </conditionalFormatting>
  <conditionalFormatting sqref="B6535">
    <cfRule type="cellIs" dxfId="3999" priority="4610" operator="equal">
      <formula>"SOLUCIONADO"</formula>
    </cfRule>
  </conditionalFormatting>
  <conditionalFormatting sqref="B6535">
    <cfRule type="cellIs" dxfId="3998" priority="4611" operator="equal">
      <formula>"PROCESSANDO"</formula>
    </cfRule>
  </conditionalFormatting>
  <conditionalFormatting sqref="B6535">
    <cfRule type="containsText" dxfId="3997" priority="4612" operator="containsText" text="CANCELADO">
      <formula>NOT(ISERROR(SEARCH(("CANCELADO"),(B6535))))</formula>
    </cfRule>
  </conditionalFormatting>
  <conditionalFormatting sqref="D6533">
    <cfRule type="cellIs" dxfId="3996" priority="4595" operator="equal">
      <formula>"PROGRAMADA"</formula>
    </cfRule>
  </conditionalFormatting>
  <conditionalFormatting sqref="D6533">
    <cfRule type="cellIs" dxfId="3995" priority="4596" operator="equal">
      <formula>"EMERGÊNCIA"</formula>
    </cfRule>
  </conditionalFormatting>
  <conditionalFormatting sqref="D6533">
    <cfRule type="cellIs" dxfId="3994" priority="4597" operator="equal">
      <formula>"URGÊNCIA"</formula>
    </cfRule>
  </conditionalFormatting>
  <conditionalFormatting sqref="D6533">
    <cfRule type="cellIs" dxfId="3993" priority="4598" operator="equal">
      <formula>"NORMAL"</formula>
    </cfRule>
  </conditionalFormatting>
  <conditionalFormatting sqref="B6533">
    <cfRule type="cellIs" dxfId="3992" priority="4599" operator="equal">
      <formula>"REABERTO!"</formula>
    </cfRule>
  </conditionalFormatting>
  <conditionalFormatting sqref="B6533">
    <cfRule type="cellIs" dxfId="3991" priority="4600" operator="equal">
      <formula>"FECHADO"</formula>
    </cfRule>
  </conditionalFormatting>
  <conditionalFormatting sqref="B6533">
    <cfRule type="cellIs" dxfId="3990" priority="4601" operator="equal">
      <formula>"SOLUCIONADO"</formula>
    </cfRule>
  </conditionalFormatting>
  <conditionalFormatting sqref="B6533">
    <cfRule type="cellIs" dxfId="3989" priority="4602" operator="equal">
      <formula>"PROCESSANDO"</formula>
    </cfRule>
  </conditionalFormatting>
  <conditionalFormatting sqref="B6533">
    <cfRule type="containsText" dxfId="3988" priority="4603" operator="containsText" text="CANCELADO">
      <formula>NOT(ISERROR(SEARCH(("CANCELADO"),(B6533))))</formula>
    </cfRule>
  </conditionalFormatting>
  <conditionalFormatting sqref="D6531">
    <cfRule type="cellIs" dxfId="3987" priority="4586" operator="equal">
      <formula>"PROGRAMADA"</formula>
    </cfRule>
  </conditionalFormatting>
  <conditionalFormatting sqref="D6531">
    <cfRule type="cellIs" dxfId="3986" priority="4587" operator="equal">
      <formula>"EMERGÊNCIA"</formula>
    </cfRule>
  </conditionalFormatting>
  <conditionalFormatting sqref="D6531">
    <cfRule type="cellIs" dxfId="3985" priority="4588" operator="equal">
      <formula>"URGÊNCIA"</formula>
    </cfRule>
  </conditionalFormatting>
  <conditionalFormatting sqref="D6531">
    <cfRule type="cellIs" dxfId="3984" priority="4589" operator="equal">
      <formula>"NORMAL"</formula>
    </cfRule>
  </conditionalFormatting>
  <conditionalFormatting sqref="B6531">
    <cfRule type="cellIs" dxfId="3983" priority="4590" operator="equal">
      <formula>"REABERTO!"</formula>
    </cfRule>
  </conditionalFormatting>
  <conditionalFormatting sqref="B6531">
    <cfRule type="cellIs" dxfId="3982" priority="4591" operator="equal">
      <formula>"FECHADO"</formula>
    </cfRule>
  </conditionalFormatting>
  <conditionalFormatting sqref="B6531">
    <cfRule type="cellIs" dxfId="3981" priority="4592" operator="equal">
      <formula>"SOLUCIONADO"</formula>
    </cfRule>
  </conditionalFormatting>
  <conditionalFormatting sqref="B6531">
    <cfRule type="cellIs" dxfId="3980" priority="4593" operator="equal">
      <formula>"PROCESSANDO"</formula>
    </cfRule>
  </conditionalFormatting>
  <conditionalFormatting sqref="B6531">
    <cfRule type="containsText" dxfId="3979" priority="4594" operator="containsText" text="CANCELADO">
      <formula>NOT(ISERROR(SEARCH(("CANCELADO"),(B6531))))</formula>
    </cfRule>
  </conditionalFormatting>
  <conditionalFormatting sqref="D6530">
    <cfRule type="cellIs" dxfId="3978" priority="4577" operator="equal">
      <formula>"PROGRAMADA"</formula>
    </cfRule>
  </conditionalFormatting>
  <conditionalFormatting sqref="D6530">
    <cfRule type="cellIs" dxfId="3977" priority="4578" operator="equal">
      <formula>"EMERGÊNCIA"</formula>
    </cfRule>
  </conditionalFormatting>
  <conditionalFormatting sqref="D6530">
    <cfRule type="cellIs" dxfId="3976" priority="4579" operator="equal">
      <formula>"URGÊNCIA"</formula>
    </cfRule>
  </conditionalFormatting>
  <conditionalFormatting sqref="D6530">
    <cfRule type="cellIs" dxfId="3975" priority="4580" operator="equal">
      <formula>"NORMAL"</formula>
    </cfRule>
  </conditionalFormatting>
  <conditionalFormatting sqref="B6530">
    <cfRule type="cellIs" dxfId="3974" priority="4581" operator="equal">
      <formula>"REABERTO!"</formula>
    </cfRule>
  </conditionalFormatting>
  <conditionalFormatting sqref="B6530">
    <cfRule type="cellIs" dxfId="3973" priority="4582" operator="equal">
      <formula>"FECHADO"</formula>
    </cfRule>
  </conditionalFormatting>
  <conditionalFormatting sqref="B6530">
    <cfRule type="cellIs" dxfId="3972" priority="4583" operator="equal">
      <formula>"SOLUCIONADO"</formula>
    </cfRule>
  </conditionalFormatting>
  <conditionalFormatting sqref="B6530">
    <cfRule type="cellIs" dxfId="3971" priority="4584" operator="equal">
      <formula>"PROCESSANDO"</formula>
    </cfRule>
  </conditionalFormatting>
  <conditionalFormatting sqref="B6530">
    <cfRule type="containsText" dxfId="3970" priority="4585" operator="containsText" text="CANCELADO">
      <formula>NOT(ISERROR(SEARCH(("CANCELADO"),(B6530))))</formula>
    </cfRule>
  </conditionalFormatting>
  <conditionalFormatting sqref="D6528">
    <cfRule type="cellIs" dxfId="3969" priority="4568" operator="equal">
      <formula>"PROGRAMADA"</formula>
    </cfRule>
  </conditionalFormatting>
  <conditionalFormatting sqref="D6528">
    <cfRule type="cellIs" dxfId="3968" priority="4569" operator="equal">
      <formula>"EMERGÊNCIA"</formula>
    </cfRule>
  </conditionalFormatting>
  <conditionalFormatting sqref="D6528">
    <cfRule type="cellIs" dxfId="3967" priority="4570" operator="equal">
      <formula>"URGÊNCIA"</formula>
    </cfRule>
  </conditionalFormatting>
  <conditionalFormatting sqref="D6528">
    <cfRule type="cellIs" dxfId="3966" priority="4571" operator="equal">
      <formula>"NORMAL"</formula>
    </cfRule>
  </conditionalFormatting>
  <conditionalFormatting sqref="D6526">
    <cfRule type="cellIs" dxfId="3965" priority="4559" operator="equal">
      <formula>"PROGRAMADA"</formula>
    </cfRule>
  </conditionalFormatting>
  <conditionalFormatting sqref="D6526">
    <cfRule type="cellIs" dxfId="3964" priority="4560" operator="equal">
      <formula>"EMERGÊNCIA"</formula>
    </cfRule>
  </conditionalFormatting>
  <conditionalFormatting sqref="D6526">
    <cfRule type="cellIs" dxfId="3963" priority="4561" operator="equal">
      <formula>"URGÊNCIA"</formula>
    </cfRule>
  </conditionalFormatting>
  <conditionalFormatting sqref="D6526">
    <cfRule type="cellIs" dxfId="3962" priority="4562" operator="equal">
      <formula>"NORMAL"</formula>
    </cfRule>
  </conditionalFormatting>
  <conditionalFormatting sqref="B6526">
    <cfRule type="cellIs" dxfId="3961" priority="4563" operator="equal">
      <formula>"REABERTO!"</formula>
    </cfRule>
  </conditionalFormatting>
  <conditionalFormatting sqref="B6526">
    <cfRule type="cellIs" dxfId="3960" priority="4564" operator="equal">
      <formula>"FECHADO"</formula>
    </cfRule>
  </conditionalFormatting>
  <conditionalFormatting sqref="B6526">
    <cfRule type="cellIs" dxfId="3959" priority="4565" operator="equal">
      <formula>"SOLUCIONADO"</formula>
    </cfRule>
  </conditionalFormatting>
  <conditionalFormatting sqref="B6526">
    <cfRule type="cellIs" dxfId="3958" priority="4566" operator="equal">
      <formula>"PROCESSANDO"</formula>
    </cfRule>
  </conditionalFormatting>
  <conditionalFormatting sqref="B6526">
    <cfRule type="containsText" dxfId="3957" priority="4567" operator="containsText" text="CANCELADO">
      <formula>NOT(ISERROR(SEARCH(("CANCELADO"),(B6526))))</formula>
    </cfRule>
  </conditionalFormatting>
  <conditionalFormatting sqref="D6524">
    <cfRule type="cellIs" dxfId="3956" priority="4550" operator="equal">
      <formula>"PROGRAMADA"</formula>
    </cfRule>
  </conditionalFormatting>
  <conditionalFormatting sqref="D6524">
    <cfRule type="cellIs" dxfId="3955" priority="4551" operator="equal">
      <formula>"EMERGÊNCIA"</formula>
    </cfRule>
  </conditionalFormatting>
  <conditionalFormatting sqref="D6524">
    <cfRule type="cellIs" dxfId="3954" priority="4552" operator="equal">
      <formula>"URGÊNCIA"</formula>
    </cfRule>
  </conditionalFormatting>
  <conditionalFormatting sqref="D6524">
    <cfRule type="cellIs" dxfId="3953" priority="4553" operator="equal">
      <formula>"NORMAL"</formula>
    </cfRule>
  </conditionalFormatting>
  <conditionalFormatting sqref="B6524">
    <cfRule type="cellIs" dxfId="3952" priority="4554" operator="equal">
      <formula>"REABERTO!"</formula>
    </cfRule>
  </conditionalFormatting>
  <conditionalFormatting sqref="B6524">
    <cfRule type="cellIs" dxfId="3951" priority="4555" operator="equal">
      <formula>"FECHADO"</formula>
    </cfRule>
  </conditionalFormatting>
  <conditionalFormatting sqref="B6524">
    <cfRule type="cellIs" dxfId="3950" priority="4556" operator="equal">
      <formula>"SOLUCIONADO"</formula>
    </cfRule>
  </conditionalFormatting>
  <conditionalFormatting sqref="B6524">
    <cfRule type="cellIs" dxfId="3949" priority="4557" operator="equal">
      <formula>"PROCESSANDO"</formula>
    </cfRule>
  </conditionalFormatting>
  <conditionalFormatting sqref="B6524">
    <cfRule type="containsText" dxfId="3948" priority="4558" operator="containsText" text="CANCELADO">
      <formula>NOT(ISERROR(SEARCH(("CANCELADO"),(B6524))))</formula>
    </cfRule>
  </conditionalFormatting>
  <conditionalFormatting sqref="D6453">
    <cfRule type="cellIs" dxfId="3947" priority="4541" operator="equal">
      <formula>"PROGRAMADA"</formula>
    </cfRule>
  </conditionalFormatting>
  <conditionalFormatting sqref="D6453">
    <cfRule type="cellIs" dxfId="3946" priority="4542" operator="equal">
      <formula>"EMERGÊNCIA"</formula>
    </cfRule>
  </conditionalFormatting>
  <conditionalFormatting sqref="D6453">
    <cfRule type="cellIs" dxfId="3945" priority="4543" operator="equal">
      <formula>"URGÊNCIA"</formula>
    </cfRule>
  </conditionalFormatting>
  <conditionalFormatting sqref="D6453">
    <cfRule type="cellIs" dxfId="3944" priority="4544" operator="equal">
      <formula>"NORMAL"</formula>
    </cfRule>
  </conditionalFormatting>
  <conditionalFormatting sqref="B6918">
    <cfRule type="cellIs" dxfId="3943" priority="4537" operator="equal">
      <formula>"FECHADO"</formula>
    </cfRule>
  </conditionalFormatting>
  <conditionalFormatting sqref="B6918">
    <cfRule type="cellIs" dxfId="3942" priority="4538" operator="equal">
      <formula>"SOLUCIONADO"</formula>
    </cfRule>
  </conditionalFormatting>
  <conditionalFormatting sqref="B6918">
    <cfRule type="cellIs" dxfId="3941" priority="4539" operator="equal">
      <formula>"PROCESSANDO"</formula>
    </cfRule>
  </conditionalFormatting>
  <conditionalFormatting sqref="B6918">
    <cfRule type="containsText" dxfId="3940" priority="4540" operator="containsText" text="CANCELADO">
      <formula>NOT(ISERROR(SEARCH(("CANCELADO"),(B6918))))</formula>
    </cfRule>
  </conditionalFormatting>
  <conditionalFormatting sqref="D6517">
    <cfRule type="cellIs" dxfId="3939" priority="4527" operator="equal">
      <formula>"PROGRAMADA"</formula>
    </cfRule>
  </conditionalFormatting>
  <conditionalFormatting sqref="D6517">
    <cfRule type="cellIs" dxfId="3938" priority="4528" operator="equal">
      <formula>"EMERGÊNCIA"</formula>
    </cfRule>
  </conditionalFormatting>
  <conditionalFormatting sqref="D6517">
    <cfRule type="cellIs" dxfId="3937" priority="4529" operator="equal">
      <formula>"URGÊNCIA"</formula>
    </cfRule>
  </conditionalFormatting>
  <conditionalFormatting sqref="D6517">
    <cfRule type="cellIs" dxfId="3936" priority="4530" operator="equal">
      <formula>"NORMAL"</formula>
    </cfRule>
  </conditionalFormatting>
  <conditionalFormatting sqref="B6517">
    <cfRule type="cellIs" dxfId="3935" priority="4531" operator="equal">
      <formula>"REABERTO!"</formula>
    </cfRule>
  </conditionalFormatting>
  <conditionalFormatting sqref="B6517">
    <cfRule type="cellIs" dxfId="3934" priority="4532" operator="equal">
      <formula>"FECHADO"</formula>
    </cfRule>
  </conditionalFormatting>
  <conditionalFormatting sqref="B6517">
    <cfRule type="cellIs" dxfId="3933" priority="4533" operator="equal">
      <formula>"SOLUCIONADO"</formula>
    </cfRule>
  </conditionalFormatting>
  <conditionalFormatting sqref="B6517">
    <cfRule type="cellIs" dxfId="3932" priority="4534" operator="equal">
      <formula>"PROCESSANDO"</formula>
    </cfRule>
  </conditionalFormatting>
  <conditionalFormatting sqref="B6517">
    <cfRule type="containsText" dxfId="3931" priority="4535" operator="containsText" text="CANCELADO">
      <formula>NOT(ISERROR(SEARCH(("CANCELADO"),(B6517))))</formula>
    </cfRule>
  </conditionalFormatting>
  <conditionalFormatting sqref="D6514">
    <cfRule type="cellIs" dxfId="3930" priority="4518" operator="equal">
      <formula>"PROGRAMADA"</formula>
    </cfRule>
  </conditionalFormatting>
  <conditionalFormatting sqref="D6514">
    <cfRule type="cellIs" dxfId="3929" priority="4519" operator="equal">
      <formula>"EMERGÊNCIA"</formula>
    </cfRule>
  </conditionalFormatting>
  <conditionalFormatting sqref="D6514">
    <cfRule type="cellIs" dxfId="3928" priority="4520" operator="equal">
      <formula>"URGÊNCIA"</formula>
    </cfRule>
  </conditionalFormatting>
  <conditionalFormatting sqref="D6514">
    <cfRule type="cellIs" dxfId="3927" priority="4521" operator="equal">
      <formula>"NORMAL"</formula>
    </cfRule>
  </conditionalFormatting>
  <conditionalFormatting sqref="D6513">
    <cfRule type="cellIs" dxfId="3926" priority="4509" operator="equal">
      <formula>"PROGRAMADA"</formula>
    </cfRule>
  </conditionalFormatting>
  <conditionalFormatting sqref="D6513">
    <cfRule type="cellIs" dxfId="3925" priority="4510" operator="equal">
      <formula>"EMERGÊNCIA"</formula>
    </cfRule>
  </conditionalFormatting>
  <conditionalFormatting sqref="D6513">
    <cfRule type="cellIs" dxfId="3924" priority="4511" operator="equal">
      <formula>"URGÊNCIA"</formula>
    </cfRule>
  </conditionalFormatting>
  <conditionalFormatting sqref="D6513">
    <cfRule type="cellIs" dxfId="3923" priority="4512" operator="equal">
      <formula>"NORMAL"</formula>
    </cfRule>
  </conditionalFormatting>
  <conditionalFormatting sqref="B6513">
    <cfRule type="cellIs" dxfId="3922" priority="4513" operator="equal">
      <formula>"REABERTO!"</formula>
    </cfRule>
  </conditionalFormatting>
  <conditionalFormatting sqref="B6513">
    <cfRule type="cellIs" dxfId="3921" priority="4514" operator="equal">
      <formula>"FECHADO"</formula>
    </cfRule>
  </conditionalFormatting>
  <conditionalFormatting sqref="B6513">
    <cfRule type="cellIs" dxfId="3920" priority="4515" operator="equal">
      <formula>"SOLUCIONADO"</formula>
    </cfRule>
  </conditionalFormatting>
  <conditionalFormatting sqref="B6513">
    <cfRule type="cellIs" dxfId="3919" priority="4516" operator="equal">
      <formula>"PROCESSANDO"</formula>
    </cfRule>
  </conditionalFormatting>
  <conditionalFormatting sqref="B6513">
    <cfRule type="containsText" dxfId="3918" priority="4517" operator="containsText" text="CANCELADO">
      <formula>NOT(ISERROR(SEARCH(("CANCELADO"),(B6513))))</formula>
    </cfRule>
  </conditionalFormatting>
  <conditionalFormatting sqref="D6511">
    <cfRule type="cellIs" dxfId="3917" priority="4500" operator="equal">
      <formula>"PROGRAMADA"</formula>
    </cfRule>
  </conditionalFormatting>
  <conditionalFormatting sqref="D6511">
    <cfRule type="cellIs" dxfId="3916" priority="4501" operator="equal">
      <formula>"EMERGÊNCIA"</formula>
    </cfRule>
  </conditionalFormatting>
  <conditionalFormatting sqref="D6511">
    <cfRule type="cellIs" dxfId="3915" priority="4502" operator="equal">
      <formula>"URGÊNCIA"</formula>
    </cfRule>
  </conditionalFormatting>
  <conditionalFormatting sqref="D6511">
    <cfRule type="cellIs" dxfId="3914" priority="4503" operator="equal">
      <formula>"NORMAL"</formula>
    </cfRule>
  </conditionalFormatting>
  <conditionalFormatting sqref="B6511">
    <cfRule type="cellIs" dxfId="3913" priority="4504" operator="equal">
      <formula>"REABERTO!"</formula>
    </cfRule>
  </conditionalFormatting>
  <conditionalFormatting sqref="B6511">
    <cfRule type="cellIs" dxfId="3912" priority="4505" operator="equal">
      <formula>"FECHADO"</formula>
    </cfRule>
  </conditionalFormatting>
  <conditionalFormatting sqref="B6511">
    <cfRule type="cellIs" dxfId="3911" priority="4506" operator="equal">
      <formula>"SOLUCIONADO"</formula>
    </cfRule>
  </conditionalFormatting>
  <conditionalFormatting sqref="B6511">
    <cfRule type="cellIs" dxfId="3910" priority="4507" operator="equal">
      <formula>"PROCESSANDO"</formula>
    </cfRule>
  </conditionalFormatting>
  <conditionalFormatting sqref="B6511">
    <cfRule type="containsText" dxfId="3909" priority="4508" operator="containsText" text="CANCELADO">
      <formula>NOT(ISERROR(SEARCH(("CANCELADO"),(B6511))))</formula>
    </cfRule>
  </conditionalFormatting>
  <conditionalFormatting sqref="D6509">
    <cfRule type="cellIs" dxfId="3908" priority="4491" operator="equal">
      <formula>"PROGRAMADA"</formula>
    </cfRule>
  </conditionalFormatting>
  <conditionalFormatting sqref="D6509">
    <cfRule type="cellIs" dxfId="3907" priority="4492" operator="equal">
      <formula>"EMERGÊNCIA"</formula>
    </cfRule>
  </conditionalFormatting>
  <conditionalFormatting sqref="D6509">
    <cfRule type="cellIs" dxfId="3906" priority="4493" operator="equal">
      <formula>"URGÊNCIA"</formula>
    </cfRule>
  </conditionalFormatting>
  <conditionalFormatting sqref="D6509">
    <cfRule type="cellIs" dxfId="3905" priority="4494" operator="equal">
      <formula>"NORMAL"</formula>
    </cfRule>
  </conditionalFormatting>
  <conditionalFormatting sqref="B6509">
    <cfRule type="cellIs" dxfId="3904" priority="4495" operator="equal">
      <formula>"REABERTO!"</formula>
    </cfRule>
  </conditionalFormatting>
  <conditionalFormatting sqref="B6509">
    <cfRule type="cellIs" dxfId="3903" priority="4496" operator="equal">
      <formula>"FECHADO"</formula>
    </cfRule>
  </conditionalFormatting>
  <conditionalFormatting sqref="B6509">
    <cfRule type="cellIs" dxfId="3902" priority="4497" operator="equal">
      <formula>"SOLUCIONADO"</formula>
    </cfRule>
  </conditionalFormatting>
  <conditionalFormatting sqref="B6509">
    <cfRule type="cellIs" dxfId="3901" priority="4498" operator="equal">
      <formula>"PROCESSANDO"</formula>
    </cfRule>
  </conditionalFormatting>
  <conditionalFormatting sqref="B6509">
    <cfRule type="containsText" dxfId="3900" priority="4499" operator="containsText" text="CANCELADO">
      <formula>NOT(ISERROR(SEARCH(("CANCELADO"),(B6509))))</formula>
    </cfRule>
  </conditionalFormatting>
  <conditionalFormatting sqref="D6504">
    <cfRule type="cellIs" dxfId="3899" priority="4482" operator="equal">
      <formula>"PROGRAMADA"</formula>
    </cfRule>
  </conditionalFormatting>
  <conditionalFormatting sqref="D6504">
    <cfRule type="cellIs" dxfId="3898" priority="4483" operator="equal">
      <formula>"EMERGÊNCIA"</formula>
    </cfRule>
  </conditionalFormatting>
  <conditionalFormatting sqref="D6504">
    <cfRule type="cellIs" dxfId="3897" priority="4484" operator="equal">
      <formula>"URGÊNCIA"</formula>
    </cfRule>
  </conditionalFormatting>
  <conditionalFormatting sqref="D6504">
    <cfRule type="cellIs" dxfId="3896" priority="4485" operator="equal">
      <formula>"NORMAL"</formula>
    </cfRule>
  </conditionalFormatting>
  <conditionalFormatting sqref="D6502">
    <cfRule type="cellIs" dxfId="3895" priority="4473" operator="equal">
      <formula>"PROGRAMADA"</formula>
    </cfRule>
  </conditionalFormatting>
  <conditionalFormatting sqref="D6502">
    <cfRule type="cellIs" dxfId="3894" priority="4474" operator="equal">
      <formula>"EMERGÊNCIA"</formula>
    </cfRule>
  </conditionalFormatting>
  <conditionalFormatting sqref="D6502">
    <cfRule type="cellIs" dxfId="3893" priority="4475" operator="equal">
      <formula>"URGÊNCIA"</formula>
    </cfRule>
  </conditionalFormatting>
  <conditionalFormatting sqref="D6502">
    <cfRule type="cellIs" dxfId="3892" priority="4476" operator="equal">
      <formula>"NORMAL"</formula>
    </cfRule>
  </conditionalFormatting>
  <conditionalFormatting sqref="B6502">
    <cfRule type="cellIs" dxfId="3891" priority="4477" operator="equal">
      <formula>"REABERTO!"</formula>
    </cfRule>
  </conditionalFormatting>
  <conditionalFormatting sqref="B6502">
    <cfRule type="cellIs" dxfId="3890" priority="4478" operator="equal">
      <formula>"FECHADO"</formula>
    </cfRule>
  </conditionalFormatting>
  <conditionalFormatting sqref="B6502">
    <cfRule type="cellIs" dxfId="3889" priority="4479" operator="equal">
      <formula>"SOLUCIONADO"</formula>
    </cfRule>
  </conditionalFormatting>
  <conditionalFormatting sqref="B6502">
    <cfRule type="cellIs" dxfId="3888" priority="4480" operator="equal">
      <formula>"PROCESSANDO"</formula>
    </cfRule>
  </conditionalFormatting>
  <conditionalFormatting sqref="B6502">
    <cfRule type="containsText" dxfId="3887" priority="4481" operator="containsText" text="CANCELADO">
      <formula>NOT(ISERROR(SEARCH(("CANCELADO"),(B6502))))</formula>
    </cfRule>
  </conditionalFormatting>
  <conditionalFormatting sqref="D6501">
    <cfRule type="cellIs" dxfId="3886" priority="4464" operator="equal">
      <formula>"PROGRAMADA"</formula>
    </cfRule>
  </conditionalFormatting>
  <conditionalFormatting sqref="D6501">
    <cfRule type="cellIs" dxfId="3885" priority="4465" operator="equal">
      <formula>"EMERGÊNCIA"</formula>
    </cfRule>
  </conditionalFormatting>
  <conditionalFormatting sqref="D6501">
    <cfRule type="cellIs" dxfId="3884" priority="4466" operator="equal">
      <formula>"URGÊNCIA"</formula>
    </cfRule>
  </conditionalFormatting>
  <conditionalFormatting sqref="D6501">
    <cfRule type="cellIs" dxfId="3883" priority="4467" operator="equal">
      <formula>"NORMAL"</formula>
    </cfRule>
  </conditionalFormatting>
  <conditionalFormatting sqref="B6501">
    <cfRule type="cellIs" dxfId="3882" priority="4468" operator="equal">
      <formula>"REABERTO!"</formula>
    </cfRule>
  </conditionalFormatting>
  <conditionalFormatting sqref="B6501">
    <cfRule type="cellIs" dxfId="3881" priority="4469" operator="equal">
      <formula>"FECHADO"</formula>
    </cfRule>
  </conditionalFormatting>
  <conditionalFormatting sqref="B6501">
    <cfRule type="cellIs" dxfId="3880" priority="4470" operator="equal">
      <formula>"SOLUCIONADO"</formula>
    </cfRule>
  </conditionalFormatting>
  <conditionalFormatting sqref="B6501">
    <cfRule type="cellIs" dxfId="3879" priority="4471" operator="equal">
      <formula>"PROCESSANDO"</formula>
    </cfRule>
  </conditionalFormatting>
  <conditionalFormatting sqref="B6501">
    <cfRule type="containsText" dxfId="3878" priority="4472" operator="containsText" text="CANCELADO">
      <formula>NOT(ISERROR(SEARCH(("CANCELADO"),(B6501))))</formula>
    </cfRule>
  </conditionalFormatting>
  <conditionalFormatting sqref="D6500">
    <cfRule type="cellIs" dxfId="3877" priority="4455" operator="equal">
      <formula>"PROGRAMADA"</formula>
    </cfRule>
  </conditionalFormatting>
  <conditionalFormatting sqref="D6500">
    <cfRule type="cellIs" dxfId="3876" priority="4456" operator="equal">
      <formula>"EMERGÊNCIA"</formula>
    </cfRule>
  </conditionalFormatting>
  <conditionalFormatting sqref="D6500">
    <cfRule type="cellIs" dxfId="3875" priority="4457" operator="equal">
      <formula>"URGÊNCIA"</formula>
    </cfRule>
  </conditionalFormatting>
  <conditionalFormatting sqref="D6500">
    <cfRule type="cellIs" dxfId="3874" priority="4458" operator="equal">
      <formula>"NORMAL"</formula>
    </cfRule>
  </conditionalFormatting>
  <conditionalFormatting sqref="B6500">
    <cfRule type="cellIs" dxfId="3873" priority="4459" operator="equal">
      <formula>"REABERTO!"</formula>
    </cfRule>
  </conditionalFormatting>
  <conditionalFormatting sqref="B6500">
    <cfRule type="cellIs" dxfId="3872" priority="4460" operator="equal">
      <formula>"FECHADO"</formula>
    </cfRule>
  </conditionalFormatting>
  <conditionalFormatting sqref="B6500">
    <cfRule type="cellIs" dxfId="3871" priority="4461" operator="equal">
      <formula>"SOLUCIONADO"</formula>
    </cfRule>
  </conditionalFormatting>
  <conditionalFormatting sqref="B6500">
    <cfRule type="cellIs" dxfId="3870" priority="4462" operator="equal">
      <formula>"PROCESSANDO"</formula>
    </cfRule>
  </conditionalFormatting>
  <conditionalFormatting sqref="B6500">
    <cfRule type="containsText" dxfId="3869" priority="4463" operator="containsText" text="CANCELADO">
      <formula>NOT(ISERROR(SEARCH(("CANCELADO"),(B6500))))</formula>
    </cfRule>
  </conditionalFormatting>
  <conditionalFormatting sqref="D6498">
    <cfRule type="cellIs" dxfId="3868" priority="4446" operator="equal">
      <formula>"PROGRAMADA"</formula>
    </cfRule>
  </conditionalFormatting>
  <conditionalFormatting sqref="D6498">
    <cfRule type="cellIs" dxfId="3867" priority="4447" operator="equal">
      <formula>"EMERGÊNCIA"</formula>
    </cfRule>
  </conditionalFormatting>
  <conditionalFormatting sqref="D6498">
    <cfRule type="cellIs" dxfId="3866" priority="4448" operator="equal">
      <formula>"URGÊNCIA"</formula>
    </cfRule>
  </conditionalFormatting>
  <conditionalFormatting sqref="D6498">
    <cfRule type="cellIs" dxfId="3865" priority="4449" operator="equal">
      <formula>"NORMAL"</formula>
    </cfRule>
  </conditionalFormatting>
  <conditionalFormatting sqref="B6498">
    <cfRule type="cellIs" dxfId="3864" priority="4450" operator="equal">
      <formula>"REABERTO!"</formula>
    </cfRule>
  </conditionalFormatting>
  <conditionalFormatting sqref="B6498">
    <cfRule type="cellIs" dxfId="3863" priority="4451" operator="equal">
      <formula>"FECHADO"</formula>
    </cfRule>
  </conditionalFormatting>
  <conditionalFormatting sqref="B6498">
    <cfRule type="cellIs" dxfId="3862" priority="4452" operator="equal">
      <formula>"SOLUCIONADO"</formula>
    </cfRule>
  </conditionalFormatting>
  <conditionalFormatting sqref="B6498">
    <cfRule type="cellIs" dxfId="3861" priority="4453" operator="equal">
      <formula>"PROCESSANDO"</formula>
    </cfRule>
  </conditionalFormatting>
  <conditionalFormatting sqref="B6498">
    <cfRule type="containsText" dxfId="3860" priority="4454" operator="containsText" text="CANCELADO">
      <formula>NOT(ISERROR(SEARCH(("CANCELADO"),(B6498))))</formula>
    </cfRule>
  </conditionalFormatting>
  <conditionalFormatting sqref="D6496">
    <cfRule type="cellIs" dxfId="3859" priority="4437" operator="equal">
      <formula>"PROGRAMADA"</formula>
    </cfRule>
  </conditionalFormatting>
  <conditionalFormatting sqref="D6496">
    <cfRule type="cellIs" dxfId="3858" priority="4438" operator="equal">
      <formula>"EMERGÊNCIA"</formula>
    </cfRule>
  </conditionalFormatting>
  <conditionalFormatting sqref="D6496">
    <cfRule type="cellIs" dxfId="3857" priority="4439" operator="equal">
      <formula>"URGÊNCIA"</formula>
    </cfRule>
  </conditionalFormatting>
  <conditionalFormatting sqref="D6496">
    <cfRule type="cellIs" dxfId="3856" priority="4440" operator="equal">
      <formula>"NORMAL"</formula>
    </cfRule>
  </conditionalFormatting>
  <conditionalFormatting sqref="B6496">
    <cfRule type="cellIs" dxfId="3855" priority="4441" operator="equal">
      <formula>"REABERTO!"</formula>
    </cfRule>
  </conditionalFormatting>
  <conditionalFormatting sqref="B6496">
    <cfRule type="cellIs" dxfId="3854" priority="4442" operator="equal">
      <formula>"FECHADO"</formula>
    </cfRule>
  </conditionalFormatting>
  <conditionalFormatting sqref="B6496">
    <cfRule type="cellIs" dxfId="3853" priority="4443" operator="equal">
      <formula>"SOLUCIONADO"</formula>
    </cfRule>
  </conditionalFormatting>
  <conditionalFormatting sqref="B6496">
    <cfRule type="cellIs" dxfId="3852" priority="4444" operator="equal">
      <formula>"PROCESSANDO"</formula>
    </cfRule>
  </conditionalFormatting>
  <conditionalFormatting sqref="B6496">
    <cfRule type="containsText" dxfId="3851" priority="4445" operator="containsText" text="CANCELADO">
      <formula>NOT(ISERROR(SEARCH(("CANCELADO"),(B6496))))</formula>
    </cfRule>
  </conditionalFormatting>
  <conditionalFormatting sqref="D6495">
    <cfRule type="cellIs" dxfId="3850" priority="4433" operator="equal">
      <formula>"PROGRAMADA"</formula>
    </cfRule>
  </conditionalFormatting>
  <conditionalFormatting sqref="D6495">
    <cfRule type="cellIs" dxfId="3849" priority="4434" operator="equal">
      <formula>"EMERGÊNCIA"</formula>
    </cfRule>
  </conditionalFormatting>
  <conditionalFormatting sqref="D6495">
    <cfRule type="cellIs" dxfId="3848" priority="4435" operator="equal">
      <formula>"URGÊNCIA"</formula>
    </cfRule>
  </conditionalFormatting>
  <conditionalFormatting sqref="D6495">
    <cfRule type="cellIs" dxfId="3847" priority="4436" operator="equal">
      <formula>"NORMAL"</formula>
    </cfRule>
  </conditionalFormatting>
  <conditionalFormatting sqref="D6494">
    <cfRule type="cellIs" dxfId="3846" priority="4424" operator="equal">
      <formula>"PROGRAMADA"</formula>
    </cfRule>
  </conditionalFormatting>
  <conditionalFormatting sqref="D6494">
    <cfRule type="cellIs" dxfId="3845" priority="4425" operator="equal">
      <formula>"EMERGÊNCIA"</formula>
    </cfRule>
  </conditionalFormatting>
  <conditionalFormatting sqref="D6494">
    <cfRule type="cellIs" dxfId="3844" priority="4426" operator="equal">
      <formula>"URGÊNCIA"</formula>
    </cfRule>
  </conditionalFormatting>
  <conditionalFormatting sqref="D6494">
    <cfRule type="cellIs" dxfId="3843" priority="4427" operator="equal">
      <formula>"NORMAL"</formula>
    </cfRule>
  </conditionalFormatting>
  <conditionalFormatting sqref="B6494">
    <cfRule type="cellIs" dxfId="3842" priority="4428" operator="equal">
      <formula>"REABERTO!"</formula>
    </cfRule>
  </conditionalFormatting>
  <conditionalFormatting sqref="B6494">
    <cfRule type="cellIs" dxfId="3841" priority="4429" operator="equal">
      <formula>"FECHADO"</formula>
    </cfRule>
  </conditionalFormatting>
  <conditionalFormatting sqref="B6494">
    <cfRule type="cellIs" dxfId="3840" priority="4430" operator="equal">
      <formula>"SOLUCIONADO"</formula>
    </cfRule>
  </conditionalFormatting>
  <conditionalFormatting sqref="B6494">
    <cfRule type="cellIs" dxfId="3839" priority="4431" operator="equal">
      <formula>"PROCESSANDO"</formula>
    </cfRule>
  </conditionalFormatting>
  <conditionalFormatting sqref="B6494">
    <cfRule type="containsText" dxfId="3838" priority="4432" operator="containsText" text="CANCELADO">
      <formula>NOT(ISERROR(SEARCH(("CANCELADO"),(B6494))))</formula>
    </cfRule>
  </conditionalFormatting>
  <conditionalFormatting sqref="D6492">
    <cfRule type="cellIs" dxfId="3837" priority="4415" operator="equal">
      <formula>"PROGRAMADA"</formula>
    </cfRule>
  </conditionalFormatting>
  <conditionalFormatting sqref="D6492">
    <cfRule type="cellIs" dxfId="3836" priority="4416" operator="equal">
      <formula>"EMERGÊNCIA"</formula>
    </cfRule>
  </conditionalFormatting>
  <conditionalFormatting sqref="D6492">
    <cfRule type="cellIs" dxfId="3835" priority="4417" operator="equal">
      <formula>"URGÊNCIA"</formula>
    </cfRule>
  </conditionalFormatting>
  <conditionalFormatting sqref="D6492">
    <cfRule type="cellIs" dxfId="3834" priority="4418" operator="equal">
      <formula>"NORMAL"</formula>
    </cfRule>
  </conditionalFormatting>
  <conditionalFormatting sqref="B6492">
    <cfRule type="cellIs" dxfId="3833" priority="4419" operator="equal">
      <formula>"REABERTO!"</formula>
    </cfRule>
  </conditionalFormatting>
  <conditionalFormatting sqref="B6492">
    <cfRule type="cellIs" dxfId="3832" priority="4420" operator="equal">
      <formula>"FECHADO"</formula>
    </cfRule>
  </conditionalFormatting>
  <conditionalFormatting sqref="B6492">
    <cfRule type="cellIs" dxfId="3831" priority="4421" operator="equal">
      <formula>"SOLUCIONADO"</formula>
    </cfRule>
  </conditionalFormatting>
  <conditionalFormatting sqref="B6492">
    <cfRule type="cellIs" dxfId="3830" priority="4422" operator="equal">
      <formula>"PROCESSANDO"</formula>
    </cfRule>
  </conditionalFormatting>
  <conditionalFormatting sqref="B6492">
    <cfRule type="containsText" dxfId="3829" priority="4423" operator="containsText" text="CANCELADO">
      <formula>NOT(ISERROR(SEARCH(("CANCELADO"),(B6492))))</formula>
    </cfRule>
  </conditionalFormatting>
  <conditionalFormatting sqref="D6487">
    <cfRule type="cellIs" dxfId="3828" priority="4406" operator="equal">
      <formula>"PROGRAMADA"</formula>
    </cfRule>
  </conditionalFormatting>
  <conditionalFormatting sqref="D6487">
    <cfRule type="cellIs" dxfId="3827" priority="4407" operator="equal">
      <formula>"EMERGÊNCIA"</formula>
    </cfRule>
  </conditionalFormatting>
  <conditionalFormatting sqref="D6487">
    <cfRule type="cellIs" dxfId="3826" priority="4408" operator="equal">
      <formula>"URGÊNCIA"</formula>
    </cfRule>
  </conditionalFormatting>
  <conditionalFormatting sqref="D6487">
    <cfRule type="cellIs" dxfId="3825" priority="4409" operator="equal">
      <formula>"NORMAL"</formula>
    </cfRule>
  </conditionalFormatting>
  <conditionalFormatting sqref="B6487">
    <cfRule type="cellIs" dxfId="3824" priority="4410" operator="equal">
      <formula>"REABERTO!"</formula>
    </cfRule>
  </conditionalFormatting>
  <conditionalFormatting sqref="B6487">
    <cfRule type="cellIs" dxfId="3823" priority="4411" operator="equal">
      <formula>"FECHADO"</formula>
    </cfRule>
  </conditionalFormatting>
  <conditionalFormatting sqref="B6487">
    <cfRule type="cellIs" dxfId="3822" priority="4412" operator="equal">
      <formula>"SOLUCIONADO"</formula>
    </cfRule>
  </conditionalFormatting>
  <conditionalFormatting sqref="B6487">
    <cfRule type="cellIs" dxfId="3821" priority="4413" operator="equal">
      <formula>"PROCESSANDO"</formula>
    </cfRule>
  </conditionalFormatting>
  <conditionalFormatting sqref="B6487">
    <cfRule type="containsText" dxfId="3820" priority="4414" operator="containsText" text="CANCELADO">
      <formula>NOT(ISERROR(SEARCH(("CANCELADO"),(B6487))))</formula>
    </cfRule>
  </conditionalFormatting>
  <conditionalFormatting sqref="D6482">
    <cfRule type="cellIs" dxfId="3819" priority="4397" operator="equal">
      <formula>"PROGRAMADA"</formula>
    </cfRule>
  </conditionalFormatting>
  <conditionalFormatting sqref="D6482">
    <cfRule type="cellIs" dxfId="3818" priority="4398" operator="equal">
      <formula>"EMERGÊNCIA"</formula>
    </cfRule>
  </conditionalFormatting>
  <conditionalFormatting sqref="D6482">
    <cfRule type="cellIs" dxfId="3817" priority="4399" operator="equal">
      <formula>"URGÊNCIA"</formula>
    </cfRule>
  </conditionalFormatting>
  <conditionalFormatting sqref="D6482">
    <cfRule type="cellIs" dxfId="3816" priority="4400" operator="equal">
      <formula>"NORMAL"</formula>
    </cfRule>
  </conditionalFormatting>
  <conditionalFormatting sqref="B6482">
    <cfRule type="cellIs" dxfId="3815" priority="4401" operator="equal">
      <formula>"REABERTO!"</formula>
    </cfRule>
  </conditionalFormatting>
  <conditionalFormatting sqref="B6482">
    <cfRule type="cellIs" dxfId="3814" priority="4402" operator="equal">
      <formula>"FECHADO"</formula>
    </cfRule>
  </conditionalFormatting>
  <conditionalFormatting sqref="B6482">
    <cfRule type="cellIs" dxfId="3813" priority="4403" operator="equal">
      <formula>"SOLUCIONADO"</formula>
    </cfRule>
  </conditionalFormatting>
  <conditionalFormatting sqref="B6482">
    <cfRule type="cellIs" dxfId="3812" priority="4404" operator="equal">
      <formula>"PROCESSANDO"</formula>
    </cfRule>
  </conditionalFormatting>
  <conditionalFormatting sqref="B6482">
    <cfRule type="containsText" dxfId="3811" priority="4405" operator="containsText" text="CANCELADO">
      <formula>NOT(ISERROR(SEARCH(("CANCELADO"),(B6482))))</formula>
    </cfRule>
  </conditionalFormatting>
  <conditionalFormatting sqref="D6480">
    <cfRule type="cellIs" dxfId="3810" priority="4388" operator="equal">
      <formula>"PROGRAMADA"</formula>
    </cfRule>
  </conditionalFormatting>
  <conditionalFormatting sqref="D6480">
    <cfRule type="cellIs" dxfId="3809" priority="4389" operator="equal">
      <formula>"EMERGÊNCIA"</formula>
    </cfRule>
  </conditionalFormatting>
  <conditionalFormatting sqref="D6480">
    <cfRule type="cellIs" dxfId="3808" priority="4390" operator="equal">
      <formula>"URGÊNCIA"</formula>
    </cfRule>
  </conditionalFormatting>
  <conditionalFormatting sqref="D6480">
    <cfRule type="cellIs" dxfId="3807" priority="4391" operator="equal">
      <formula>"NORMAL"</formula>
    </cfRule>
  </conditionalFormatting>
  <conditionalFormatting sqref="B6480">
    <cfRule type="cellIs" dxfId="3806" priority="4392" operator="equal">
      <formula>"REABERTO!"</formula>
    </cfRule>
  </conditionalFormatting>
  <conditionalFormatting sqref="B6480">
    <cfRule type="cellIs" dxfId="3805" priority="4393" operator="equal">
      <formula>"FECHADO"</formula>
    </cfRule>
  </conditionalFormatting>
  <conditionalFormatting sqref="B6480">
    <cfRule type="cellIs" dxfId="3804" priority="4394" operator="equal">
      <formula>"SOLUCIONADO"</formula>
    </cfRule>
  </conditionalFormatting>
  <conditionalFormatting sqref="B6480">
    <cfRule type="cellIs" dxfId="3803" priority="4395" operator="equal">
      <formula>"PROCESSANDO"</formula>
    </cfRule>
  </conditionalFormatting>
  <conditionalFormatting sqref="B6480">
    <cfRule type="containsText" dxfId="3802" priority="4396" operator="containsText" text="CANCELADO">
      <formula>NOT(ISERROR(SEARCH(("CANCELADO"),(B6480))))</formula>
    </cfRule>
  </conditionalFormatting>
  <conditionalFormatting sqref="D6478">
    <cfRule type="cellIs" dxfId="3801" priority="4379" operator="equal">
      <formula>"PROGRAMADA"</formula>
    </cfRule>
  </conditionalFormatting>
  <conditionalFormatting sqref="D6478">
    <cfRule type="cellIs" dxfId="3800" priority="4380" operator="equal">
      <formula>"EMERGÊNCIA"</formula>
    </cfRule>
  </conditionalFormatting>
  <conditionalFormatting sqref="D6478">
    <cfRule type="cellIs" dxfId="3799" priority="4381" operator="equal">
      <formula>"URGÊNCIA"</formula>
    </cfRule>
  </conditionalFormatting>
  <conditionalFormatting sqref="D6478">
    <cfRule type="cellIs" dxfId="3798" priority="4382" operator="equal">
      <formula>"NORMAL"</formula>
    </cfRule>
  </conditionalFormatting>
  <conditionalFormatting sqref="D6477">
    <cfRule type="cellIs" dxfId="3797" priority="4370" operator="equal">
      <formula>"PROGRAMADA"</formula>
    </cfRule>
  </conditionalFormatting>
  <conditionalFormatting sqref="D6477">
    <cfRule type="cellIs" dxfId="3796" priority="4371" operator="equal">
      <formula>"EMERGÊNCIA"</formula>
    </cfRule>
  </conditionalFormatting>
  <conditionalFormatting sqref="D6477">
    <cfRule type="cellIs" dxfId="3795" priority="4372" operator="equal">
      <formula>"URGÊNCIA"</formula>
    </cfRule>
  </conditionalFormatting>
  <conditionalFormatting sqref="D6477">
    <cfRule type="cellIs" dxfId="3794" priority="4373" operator="equal">
      <formula>"NORMAL"</formula>
    </cfRule>
  </conditionalFormatting>
  <conditionalFormatting sqref="B6477">
    <cfRule type="cellIs" dxfId="3793" priority="4374" operator="equal">
      <formula>"REABERTO!"</formula>
    </cfRule>
  </conditionalFormatting>
  <conditionalFormatting sqref="B6477">
    <cfRule type="cellIs" dxfId="3792" priority="4375" operator="equal">
      <formula>"FECHADO"</formula>
    </cfRule>
  </conditionalFormatting>
  <conditionalFormatting sqref="B6477">
    <cfRule type="cellIs" dxfId="3791" priority="4376" operator="equal">
      <formula>"SOLUCIONADO"</formula>
    </cfRule>
  </conditionalFormatting>
  <conditionalFormatting sqref="B6477">
    <cfRule type="cellIs" dxfId="3790" priority="4377" operator="equal">
      <formula>"PROCESSANDO"</formula>
    </cfRule>
  </conditionalFormatting>
  <conditionalFormatting sqref="B6477">
    <cfRule type="containsText" dxfId="3789" priority="4378" operator="containsText" text="CANCELADO">
      <formula>NOT(ISERROR(SEARCH(("CANCELADO"),(B6477))))</formula>
    </cfRule>
  </conditionalFormatting>
  <conditionalFormatting sqref="D6473">
    <cfRule type="cellIs" dxfId="3788" priority="4361" operator="equal">
      <formula>"PROGRAMADA"</formula>
    </cfRule>
  </conditionalFormatting>
  <conditionalFormatting sqref="D6473">
    <cfRule type="cellIs" dxfId="3787" priority="4362" operator="equal">
      <formula>"EMERGÊNCIA"</formula>
    </cfRule>
  </conditionalFormatting>
  <conditionalFormatting sqref="D6473">
    <cfRule type="cellIs" dxfId="3786" priority="4363" operator="equal">
      <formula>"URGÊNCIA"</formula>
    </cfRule>
  </conditionalFormatting>
  <conditionalFormatting sqref="D6473">
    <cfRule type="cellIs" dxfId="3785" priority="4364" operator="equal">
      <formula>"NORMAL"</formula>
    </cfRule>
  </conditionalFormatting>
  <conditionalFormatting sqref="D6465">
    <cfRule type="cellIs" dxfId="3784" priority="4352" operator="equal">
      <formula>"PROGRAMADA"</formula>
    </cfRule>
  </conditionalFormatting>
  <conditionalFormatting sqref="D6465">
    <cfRule type="cellIs" dxfId="3783" priority="4353" operator="equal">
      <formula>"EMERGÊNCIA"</formula>
    </cfRule>
  </conditionalFormatting>
  <conditionalFormatting sqref="D6465">
    <cfRule type="cellIs" dxfId="3782" priority="4354" operator="equal">
      <formula>"URGÊNCIA"</formula>
    </cfRule>
  </conditionalFormatting>
  <conditionalFormatting sqref="D6465">
    <cfRule type="cellIs" dxfId="3781" priority="4355" operator="equal">
      <formula>"NORMAL"</formula>
    </cfRule>
  </conditionalFormatting>
  <conditionalFormatting sqref="B6465">
    <cfRule type="cellIs" dxfId="3780" priority="4356" operator="equal">
      <formula>"REABERTO!"</formula>
    </cfRule>
  </conditionalFormatting>
  <conditionalFormatting sqref="B6465">
    <cfRule type="cellIs" dxfId="3779" priority="4357" operator="equal">
      <formula>"FECHADO"</formula>
    </cfRule>
  </conditionalFormatting>
  <conditionalFormatting sqref="B6465">
    <cfRule type="cellIs" dxfId="3778" priority="4358" operator="equal">
      <formula>"SOLUCIONADO"</formula>
    </cfRule>
  </conditionalFormatting>
  <conditionalFormatting sqref="B6465">
    <cfRule type="cellIs" dxfId="3777" priority="4359" operator="equal">
      <formula>"PROCESSANDO"</formula>
    </cfRule>
  </conditionalFormatting>
  <conditionalFormatting sqref="B6465">
    <cfRule type="containsText" dxfId="3776" priority="4360" operator="containsText" text="CANCELADO">
      <formula>NOT(ISERROR(SEARCH(("CANCELADO"),(B6465))))</formula>
    </cfRule>
  </conditionalFormatting>
  <conditionalFormatting sqref="D6462">
    <cfRule type="cellIs" dxfId="3775" priority="4343" operator="equal">
      <formula>"PROGRAMADA"</formula>
    </cfRule>
  </conditionalFormatting>
  <conditionalFormatting sqref="D6462">
    <cfRule type="cellIs" dxfId="3774" priority="4344" operator="equal">
      <formula>"EMERGÊNCIA"</formula>
    </cfRule>
  </conditionalFormatting>
  <conditionalFormatting sqref="D6462">
    <cfRule type="cellIs" dxfId="3773" priority="4345" operator="equal">
      <formula>"URGÊNCIA"</formula>
    </cfRule>
  </conditionalFormatting>
  <conditionalFormatting sqref="D6462">
    <cfRule type="cellIs" dxfId="3772" priority="4346" operator="equal">
      <formula>"NORMAL"</formula>
    </cfRule>
  </conditionalFormatting>
  <conditionalFormatting sqref="B6462">
    <cfRule type="cellIs" dxfId="3771" priority="4347" operator="equal">
      <formula>"REABERTO!"</formula>
    </cfRule>
  </conditionalFormatting>
  <conditionalFormatting sqref="B6462">
    <cfRule type="cellIs" dxfId="3770" priority="4348" operator="equal">
      <formula>"FECHADO"</formula>
    </cfRule>
  </conditionalFormatting>
  <conditionalFormatting sqref="B6462">
    <cfRule type="cellIs" dxfId="3769" priority="4349" operator="equal">
      <formula>"SOLUCIONADO"</formula>
    </cfRule>
  </conditionalFormatting>
  <conditionalFormatting sqref="B6462">
    <cfRule type="cellIs" dxfId="3768" priority="4350" operator="equal">
      <formula>"PROCESSANDO"</formula>
    </cfRule>
  </conditionalFormatting>
  <conditionalFormatting sqref="B6462">
    <cfRule type="containsText" dxfId="3767" priority="4351" operator="containsText" text="CANCELADO">
      <formula>NOT(ISERROR(SEARCH(("CANCELADO"),(B6462))))</formula>
    </cfRule>
  </conditionalFormatting>
  <conditionalFormatting sqref="D6461">
    <cfRule type="cellIs" dxfId="3766" priority="4334" operator="equal">
      <formula>"PROGRAMADA"</formula>
    </cfRule>
  </conditionalFormatting>
  <conditionalFormatting sqref="D6461">
    <cfRule type="cellIs" dxfId="3765" priority="4335" operator="equal">
      <formula>"EMERGÊNCIA"</formula>
    </cfRule>
  </conditionalFormatting>
  <conditionalFormatting sqref="D6461">
    <cfRule type="cellIs" dxfId="3764" priority="4336" operator="equal">
      <formula>"URGÊNCIA"</formula>
    </cfRule>
  </conditionalFormatting>
  <conditionalFormatting sqref="D6461">
    <cfRule type="cellIs" dxfId="3763" priority="4337" operator="equal">
      <formula>"NORMAL"</formula>
    </cfRule>
  </conditionalFormatting>
  <conditionalFormatting sqref="D6456">
    <cfRule type="cellIs" dxfId="3762" priority="4325" operator="equal">
      <formula>"PROGRAMADA"</formula>
    </cfRule>
  </conditionalFormatting>
  <conditionalFormatting sqref="D6456">
    <cfRule type="cellIs" dxfId="3761" priority="4326" operator="equal">
      <formula>"EMERGÊNCIA"</formula>
    </cfRule>
  </conditionalFormatting>
  <conditionalFormatting sqref="D6456">
    <cfRule type="cellIs" dxfId="3760" priority="4327" operator="equal">
      <formula>"URGÊNCIA"</formula>
    </cfRule>
  </conditionalFormatting>
  <conditionalFormatting sqref="D6456">
    <cfRule type="cellIs" dxfId="3759" priority="4328" operator="equal">
      <formula>"NORMAL"</formula>
    </cfRule>
  </conditionalFormatting>
  <conditionalFormatting sqref="B6456">
    <cfRule type="cellIs" dxfId="3758" priority="4329" operator="equal">
      <formula>"REABERTO!"</formula>
    </cfRule>
  </conditionalFormatting>
  <conditionalFormatting sqref="B6456">
    <cfRule type="cellIs" dxfId="3757" priority="4330" operator="equal">
      <formula>"FECHADO"</formula>
    </cfRule>
  </conditionalFormatting>
  <conditionalFormatting sqref="B6456">
    <cfRule type="cellIs" dxfId="3756" priority="4331" operator="equal">
      <formula>"SOLUCIONADO"</formula>
    </cfRule>
  </conditionalFormatting>
  <conditionalFormatting sqref="B6456">
    <cfRule type="cellIs" dxfId="3755" priority="4332" operator="equal">
      <formula>"PROCESSANDO"</formula>
    </cfRule>
  </conditionalFormatting>
  <conditionalFormatting sqref="B6456">
    <cfRule type="containsText" dxfId="3754" priority="4333" operator="containsText" text="CANCELADO">
      <formula>NOT(ISERROR(SEARCH(("CANCELADO"),(B6456))))</formula>
    </cfRule>
  </conditionalFormatting>
  <conditionalFormatting sqref="D6454">
    <cfRule type="cellIs" dxfId="3753" priority="4316" operator="equal">
      <formula>"PROGRAMADA"</formula>
    </cfRule>
  </conditionalFormatting>
  <conditionalFormatting sqref="D6454">
    <cfRule type="cellIs" dxfId="3752" priority="4317" operator="equal">
      <formula>"EMERGÊNCIA"</formula>
    </cfRule>
  </conditionalFormatting>
  <conditionalFormatting sqref="D6454">
    <cfRule type="cellIs" dxfId="3751" priority="4318" operator="equal">
      <formula>"URGÊNCIA"</formula>
    </cfRule>
  </conditionalFormatting>
  <conditionalFormatting sqref="D6454">
    <cfRule type="cellIs" dxfId="3750" priority="4319" operator="equal">
      <formula>"NORMAL"</formula>
    </cfRule>
  </conditionalFormatting>
  <conditionalFormatting sqref="B6454">
    <cfRule type="cellIs" dxfId="3749" priority="4320" operator="equal">
      <formula>"REABERTO!"</formula>
    </cfRule>
  </conditionalFormatting>
  <conditionalFormatting sqref="B6454">
    <cfRule type="cellIs" dxfId="3748" priority="4321" operator="equal">
      <formula>"FECHADO"</formula>
    </cfRule>
  </conditionalFormatting>
  <conditionalFormatting sqref="B6454">
    <cfRule type="cellIs" dxfId="3747" priority="4322" operator="equal">
      <formula>"SOLUCIONADO"</formula>
    </cfRule>
  </conditionalFormatting>
  <conditionalFormatting sqref="B6454">
    <cfRule type="cellIs" dxfId="3746" priority="4323" operator="equal">
      <formula>"PROCESSANDO"</formula>
    </cfRule>
  </conditionalFormatting>
  <conditionalFormatting sqref="B6454">
    <cfRule type="containsText" dxfId="3745" priority="4324" operator="containsText" text="CANCELADO">
      <formula>NOT(ISERROR(SEARCH(("CANCELADO"),(B6454))))</formula>
    </cfRule>
  </conditionalFormatting>
  <conditionalFormatting sqref="D6452">
    <cfRule type="cellIs" dxfId="3744" priority="4307" operator="equal">
      <formula>"PROGRAMADA"</formula>
    </cfRule>
  </conditionalFormatting>
  <conditionalFormatting sqref="D6452">
    <cfRule type="cellIs" dxfId="3743" priority="4308" operator="equal">
      <formula>"EMERGÊNCIA"</formula>
    </cfRule>
  </conditionalFormatting>
  <conditionalFormatting sqref="D6452">
    <cfRule type="cellIs" dxfId="3742" priority="4309" operator="equal">
      <formula>"URGÊNCIA"</formula>
    </cfRule>
  </conditionalFormatting>
  <conditionalFormatting sqref="D6452">
    <cfRule type="cellIs" dxfId="3741" priority="4310" operator="equal">
      <formula>"NORMAL"</formula>
    </cfRule>
  </conditionalFormatting>
  <conditionalFormatting sqref="B6452">
    <cfRule type="cellIs" dxfId="3740" priority="4311" operator="equal">
      <formula>"REABERTO!"</formula>
    </cfRule>
  </conditionalFormatting>
  <conditionalFormatting sqref="B6452">
    <cfRule type="cellIs" dxfId="3739" priority="4312" operator="equal">
      <formula>"FECHADO"</formula>
    </cfRule>
  </conditionalFormatting>
  <conditionalFormatting sqref="B6452">
    <cfRule type="cellIs" dxfId="3738" priority="4313" operator="equal">
      <formula>"SOLUCIONADO"</formula>
    </cfRule>
  </conditionalFormatting>
  <conditionalFormatting sqref="B6452">
    <cfRule type="cellIs" dxfId="3737" priority="4314" operator="equal">
      <formula>"PROCESSANDO"</formula>
    </cfRule>
  </conditionalFormatting>
  <conditionalFormatting sqref="B6452">
    <cfRule type="containsText" dxfId="3736" priority="4315" operator="containsText" text="CANCELADO">
      <formula>NOT(ISERROR(SEARCH(("CANCELADO"),(B6452))))</formula>
    </cfRule>
  </conditionalFormatting>
  <conditionalFormatting sqref="D6447">
    <cfRule type="cellIs" dxfId="3735" priority="4298" operator="equal">
      <formula>"PROGRAMADA"</formula>
    </cfRule>
  </conditionalFormatting>
  <conditionalFormatting sqref="D6447">
    <cfRule type="cellIs" dxfId="3734" priority="4299" operator="equal">
      <formula>"EMERGÊNCIA"</formula>
    </cfRule>
  </conditionalFormatting>
  <conditionalFormatting sqref="D6447">
    <cfRule type="cellIs" dxfId="3733" priority="4300" operator="equal">
      <formula>"URGÊNCIA"</formula>
    </cfRule>
  </conditionalFormatting>
  <conditionalFormatting sqref="D6447">
    <cfRule type="cellIs" dxfId="3732" priority="4301" operator="equal">
      <formula>"NORMAL"</formula>
    </cfRule>
  </conditionalFormatting>
  <conditionalFormatting sqref="B6447">
    <cfRule type="cellIs" dxfId="3731" priority="4302" operator="equal">
      <formula>"REABERTO!"</formula>
    </cfRule>
  </conditionalFormatting>
  <conditionalFormatting sqref="B6447">
    <cfRule type="cellIs" dxfId="3730" priority="4303" operator="equal">
      <formula>"FECHADO"</formula>
    </cfRule>
  </conditionalFormatting>
  <conditionalFormatting sqref="B6447">
    <cfRule type="cellIs" dxfId="3729" priority="4304" operator="equal">
      <formula>"SOLUCIONADO"</formula>
    </cfRule>
  </conditionalFormatting>
  <conditionalFormatting sqref="B6447">
    <cfRule type="cellIs" dxfId="3728" priority="4305" operator="equal">
      <formula>"PROCESSANDO"</formula>
    </cfRule>
  </conditionalFormatting>
  <conditionalFormatting sqref="B6447">
    <cfRule type="containsText" dxfId="3727" priority="4306" operator="containsText" text="CANCELADO">
      <formula>NOT(ISERROR(SEARCH(("CANCELADO"),(B6447))))</formula>
    </cfRule>
  </conditionalFormatting>
  <conditionalFormatting sqref="D6442">
    <cfRule type="cellIs" dxfId="3726" priority="4289" operator="equal">
      <formula>"PROGRAMADA"</formula>
    </cfRule>
  </conditionalFormatting>
  <conditionalFormatting sqref="D6442">
    <cfRule type="cellIs" dxfId="3725" priority="4290" operator="equal">
      <formula>"EMERGÊNCIA"</formula>
    </cfRule>
  </conditionalFormatting>
  <conditionalFormatting sqref="D6442">
    <cfRule type="cellIs" dxfId="3724" priority="4291" operator="equal">
      <formula>"URGÊNCIA"</formula>
    </cfRule>
  </conditionalFormatting>
  <conditionalFormatting sqref="D6442">
    <cfRule type="cellIs" dxfId="3723" priority="4292" operator="equal">
      <formula>"NORMAL"</formula>
    </cfRule>
  </conditionalFormatting>
  <conditionalFormatting sqref="B6442">
    <cfRule type="cellIs" dxfId="3722" priority="4293" operator="equal">
      <formula>"REABERTO!"</formula>
    </cfRule>
  </conditionalFormatting>
  <conditionalFormatting sqref="B6442">
    <cfRule type="cellIs" dxfId="3721" priority="4294" operator="equal">
      <formula>"FECHADO"</formula>
    </cfRule>
  </conditionalFormatting>
  <conditionalFormatting sqref="B6442">
    <cfRule type="cellIs" dxfId="3720" priority="4295" operator="equal">
      <formula>"SOLUCIONADO"</formula>
    </cfRule>
  </conditionalFormatting>
  <conditionalFormatting sqref="B6442">
    <cfRule type="cellIs" dxfId="3719" priority="4296" operator="equal">
      <formula>"PROCESSANDO"</formula>
    </cfRule>
  </conditionalFormatting>
  <conditionalFormatting sqref="B6442">
    <cfRule type="containsText" dxfId="3718" priority="4297" operator="containsText" text="CANCELADO">
      <formula>NOT(ISERROR(SEARCH(("CANCELADO"),(B6442))))</formula>
    </cfRule>
  </conditionalFormatting>
  <conditionalFormatting sqref="D6441">
    <cfRule type="cellIs" dxfId="3717" priority="4280" operator="equal">
      <formula>"PROGRAMADA"</formula>
    </cfRule>
  </conditionalFormatting>
  <conditionalFormatting sqref="D6441">
    <cfRule type="cellIs" dxfId="3716" priority="4281" operator="equal">
      <formula>"EMERGÊNCIA"</formula>
    </cfRule>
  </conditionalFormatting>
  <conditionalFormatting sqref="D6441">
    <cfRule type="cellIs" dxfId="3715" priority="4282" operator="equal">
      <formula>"URGÊNCIA"</formula>
    </cfRule>
  </conditionalFormatting>
  <conditionalFormatting sqref="D6441">
    <cfRule type="cellIs" dxfId="3714" priority="4283" operator="equal">
      <formula>"NORMAL"</formula>
    </cfRule>
  </conditionalFormatting>
  <conditionalFormatting sqref="B6441">
    <cfRule type="cellIs" dxfId="3713" priority="4284" operator="equal">
      <formula>"REABERTO!"</formula>
    </cfRule>
  </conditionalFormatting>
  <conditionalFormatting sqref="B6441">
    <cfRule type="cellIs" dxfId="3712" priority="4285" operator="equal">
      <formula>"FECHADO"</formula>
    </cfRule>
  </conditionalFormatting>
  <conditionalFormatting sqref="B6441">
    <cfRule type="cellIs" dxfId="3711" priority="4286" operator="equal">
      <formula>"SOLUCIONADO"</formula>
    </cfRule>
  </conditionalFormatting>
  <conditionalFormatting sqref="B6441">
    <cfRule type="cellIs" dxfId="3710" priority="4287" operator="equal">
      <formula>"PROCESSANDO"</formula>
    </cfRule>
  </conditionalFormatting>
  <conditionalFormatting sqref="B6441">
    <cfRule type="containsText" dxfId="3709" priority="4288" operator="containsText" text="CANCELADO">
      <formula>NOT(ISERROR(SEARCH(("CANCELADO"),(B6441))))</formula>
    </cfRule>
  </conditionalFormatting>
  <conditionalFormatting sqref="D6440">
    <cfRule type="cellIs" dxfId="3708" priority="4271" operator="equal">
      <formula>"PROGRAMADA"</formula>
    </cfRule>
  </conditionalFormatting>
  <conditionalFormatting sqref="D6440">
    <cfRule type="cellIs" dxfId="3707" priority="4272" operator="equal">
      <formula>"EMERGÊNCIA"</formula>
    </cfRule>
  </conditionalFormatting>
  <conditionalFormatting sqref="D6440">
    <cfRule type="cellIs" dxfId="3706" priority="4273" operator="equal">
      <formula>"URGÊNCIA"</formula>
    </cfRule>
  </conditionalFormatting>
  <conditionalFormatting sqref="D6440">
    <cfRule type="cellIs" dxfId="3705" priority="4274" operator="equal">
      <formula>"NORMAL"</formula>
    </cfRule>
  </conditionalFormatting>
  <conditionalFormatting sqref="B6440">
    <cfRule type="cellIs" dxfId="3704" priority="4275" operator="equal">
      <formula>"REABERTO!"</formula>
    </cfRule>
  </conditionalFormatting>
  <conditionalFormatting sqref="B6440">
    <cfRule type="cellIs" dxfId="3703" priority="4276" operator="equal">
      <formula>"FECHADO"</formula>
    </cfRule>
  </conditionalFormatting>
  <conditionalFormatting sqref="B6440">
    <cfRule type="cellIs" dxfId="3702" priority="4277" operator="equal">
      <formula>"SOLUCIONADO"</formula>
    </cfRule>
  </conditionalFormatting>
  <conditionalFormatting sqref="B6440">
    <cfRule type="cellIs" dxfId="3701" priority="4278" operator="equal">
      <formula>"PROCESSANDO"</formula>
    </cfRule>
  </conditionalFormatting>
  <conditionalFormatting sqref="B6440">
    <cfRule type="containsText" dxfId="3700" priority="4279" operator="containsText" text="CANCELADO">
      <formula>NOT(ISERROR(SEARCH(("CANCELADO"),(B6440))))</formula>
    </cfRule>
  </conditionalFormatting>
  <conditionalFormatting sqref="D6437">
    <cfRule type="cellIs" dxfId="3699" priority="4262" operator="equal">
      <formula>"PROGRAMADA"</formula>
    </cfRule>
  </conditionalFormatting>
  <conditionalFormatting sqref="D6437">
    <cfRule type="cellIs" dxfId="3698" priority="4263" operator="equal">
      <formula>"EMERGÊNCIA"</formula>
    </cfRule>
  </conditionalFormatting>
  <conditionalFormatting sqref="D6437">
    <cfRule type="cellIs" dxfId="3697" priority="4264" operator="equal">
      <formula>"URGÊNCIA"</formula>
    </cfRule>
  </conditionalFormatting>
  <conditionalFormatting sqref="D6437">
    <cfRule type="cellIs" dxfId="3696" priority="4265" operator="equal">
      <formula>"NORMAL"</formula>
    </cfRule>
  </conditionalFormatting>
  <conditionalFormatting sqref="B6426">
    <cfRule type="cellIs" dxfId="3695" priority="4221" operator="equal">
      <formula>"REABERTO!"</formula>
    </cfRule>
  </conditionalFormatting>
  <conditionalFormatting sqref="B6426">
    <cfRule type="cellIs" dxfId="3694" priority="4222" operator="equal">
      <formula>"FECHADO"</formula>
    </cfRule>
  </conditionalFormatting>
  <conditionalFormatting sqref="B6426">
    <cfRule type="cellIs" dxfId="3693" priority="4223" operator="equal">
      <formula>"SOLUCIONADO"</formula>
    </cfRule>
  </conditionalFormatting>
  <conditionalFormatting sqref="B6426">
    <cfRule type="cellIs" dxfId="3692" priority="4224" operator="equal">
      <formula>"PROCESSANDO"</formula>
    </cfRule>
  </conditionalFormatting>
  <conditionalFormatting sqref="B6426">
    <cfRule type="containsText" dxfId="3691" priority="4225" operator="containsText" text="CANCELADO">
      <formula>NOT(ISERROR(SEARCH(("CANCELADO"),(B6426))))</formula>
    </cfRule>
  </conditionalFormatting>
  <conditionalFormatting sqref="D6435">
    <cfRule type="cellIs" dxfId="3690" priority="4253" operator="equal">
      <formula>"PROGRAMADA"</formula>
    </cfRule>
  </conditionalFormatting>
  <conditionalFormatting sqref="D6435">
    <cfRule type="cellIs" dxfId="3689" priority="4254" operator="equal">
      <formula>"EMERGÊNCIA"</formula>
    </cfRule>
  </conditionalFormatting>
  <conditionalFormatting sqref="D6435">
    <cfRule type="cellIs" dxfId="3688" priority="4255" operator="equal">
      <formula>"URGÊNCIA"</formula>
    </cfRule>
  </conditionalFormatting>
  <conditionalFormatting sqref="D6435">
    <cfRule type="cellIs" dxfId="3687" priority="4256" operator="equal">
      <formula>"NORMAL"</formula>
    </cfRule>
  </conditionalFormatting>
  <conditionalFormatting sqref="D6434">
    <cfRule type="cellIs" dxfId="3686" priority="4244" operator="equal">
      <formula>"PROGRAMADA"</formula>
    </cfRule>
  </conditionalFormatting>
  <conditionalFormatting sqref="D6434">
    <cfRule type="cellIs" dxfId="3685" priority="4245" operator="equal">
      <formula>"EMERGÊNCIA"</formula>
    </cfRule>
  </conditionalFormatting>
  <conditionalFormatting sqref="D6434">
    <cfRule type="cellIs" dxfId="3684" priority="4246" operator="equal">
      <formula>"URGÊNCIA"</formula>
    </cfRule>
  </conditionalFormatting>
  <conditionalFormatting sqref="D6434">
    <cfRule type="cellIs" dxfId="3683" priority="4247" operator="equal">
      <formula>"NORMAL"</formula>
    </cfRule>
  </conditionalFormatting>
  <conditionalFormatting sqref="B6434">
    <cfRule type="cellIs" dxfId="3682" priority="4248" operator="equal">
      <formula>"REABERTO!"</formula>
    </cfRule>
  </conditionalFormatting>
  <conditionalFormatting sqref="B6434">
    <cfRule type="cellIs" dxfId="3681" priority="4249" operator="equal">
      <formula>"FECHADO"</formula>
    </cfRule>
  </conditionalFormatting>
  <conditionalFormatting sqref="B6434">
    <cfRule type="cellIs" dxfId="3680" priority="4250" operator="equal">
      <formula>"SOLUCIONADO"</formula>
    </cfRule>
  </conditionalFormatting>
  <conditionalFormatting sqref="B6434">
    <cfRule type="cellIs" dxfId="3679" priority="4251" operator="equal">
      <formula>"PROCESSANDO"</formula>
    </cfRule>
  </conditionalFormatting>
  <conditionalFormatting sqref="B6434">
    <cfRule type="containsText" dxfId="3678" priority="4252" operator="containsText" text="CANCELADO">
      <formula>NOT(ISERROR(SEARCH(("CANCELADO"),(B6434))))</formula>
    </cfRule>
  </conditionalFormatting>
  <conditionalFormatting sqref="D6433">
    <cfRule type="cellIs" dxfId="3677" priority="4243" operator="equal">
      <formula>"PROGRAMADA"</formula>
    </cfRule>
  </conditionalFormatting>
  <conditionalFormatting sqref="D6433">
    <cfRule type="cellIs" dxfId="3676" priority="4242" operator="equal">
      <formula>"EMERGÊNCIA"</formula>
    </cfRule>
  </conditionalFormatting>
  <conditionalFormatting sqref="D6433">
    <cfRule type="cellIs" dxfId="3675" priority="4241" operator="equal">
      <formula>"URGÊNCIA"</formula>
    </cfRule>
  </conditionalFormatting>
  <conditionalFormatting sqref="D6433">
    <cfRule type="cellIs" dxfId="3674" priority="4240" operator="equal">
      <formula>"NORMAL"</formula>
    </cfRule>
  </conditionalFormatting>
  <conditionalFormatting sqref="B6433">
    <cfRule type="cellIs" dxfId="3673" priority="4239" operator="equal">
      <formula>"REABERTO!"</formula>
    </cfRule>
  </conditionalFormatting>
  <conditionalFormatting sqref="B6433">
    <cfRule type="cellIs" dxfId="3672" priority="5581" operator="equal">
      <formula>"FECHADO"</formula>
    </cfRule>
  </conditionalFormatting>
  <conditionalFormatting sqref="B6433">
    <cfRule type="cellIs" dxfId="3671" priority="5582" operator="equal">
      <formula>"SOLUCIONADO"</formula>
    </cfRule>
  </conditionalFormatting>
  <conditionalFormatting sqref="B6433">
    <cfRule type="cellIs" dxfId="3670" priority="5583" operator="equal">
      <formula>"PROCESSANDO"</formula>
    </cfRule>
  </conditionalFormatting>
  <conditionalFormatting sqref="B6433">
    <cfRule type="containsText" dxfId="3669" priority="5584" operator="containsText" text="CANCELADO">
      <formula>NOT(ISERROR(SEARCH(("CANCELADO"),(B6433))))</formula>
    </cfRule>
  </conditionalFormatting>
  <conditionalFormatting sqref="D6432">
    <cfRule type="cellIs" dxfId="3668" priority="4226" operator="equal">
      <formula>"PROGRAMADA"</formula>
    </cfRule>
  </conditionalFormatting>
  <conditionalFormatting sqref="D6432">
    <cfRule type="cellIs" dxfId="3667" priority="4227" operator="equal">
      <formula>"EMERGÊNCIA"</formula>
    </cfRule>
  </conditionalFormatting>
  <conditionalFormatting sqref="D6432">
    <cfRule type="cellIs" dxfId="3666" priority="4228" operator="equal">
      <formula>"URGÊNCIA"</formula>
    </cfRule>
  </conditionalFormatting>
  <conditionalFormatting sqref="D6432">
    <cfRule type="cellIs" dxfId="3665" priority="4229" operator="equal">
      <formula>"NORMAL"</formula>
    </cfRule>
  </conditionalFormatting>
  <conditionalFormatting sqref="B3642">
    <cfRule type="cellIs" dxfId="3664" priority="4140" operator="equal">
      <formula>"REABERTO!"</formula>
    </cfRule>
  </conditionalFormatting>
  <conditionalFormatting sqref="B3642">
    <cfRule type="cellIs" dxfId="3663" priority="4141" operator="equal">
      <formula>"FECHADO"</formula>
    </cfRule>
  </conditionalFormatting>
  <conditionalFormatting sqref="B3642">
    <cfRule type="cellIs" dxfId="3662" priority="4142" operator="equal">
      <formula>"SOLUCIONADO"</formula>
    </cfRule>
  </conditionalFormatting>
  <conditionalFormatting sqref="B3642">
    <cfRule type="cellIs" dxfId="3661" priority="4143" operator="equal">
      <formula>"PROCESSANDO"</formula>
    </cfRule>
  </conditionalFormatting>
  <conditionalFormatting sqref="B3642">
    <cfRule type="containsText" dxfId="3660" priority="4144" operator="containsText" text="CANCELADO">
      <formula>NOT(ISERROR(SEARCH(("CANCELADO"),(B3642))))</formula>
    </cfRule>
  </conditionalFormatting>
  <conditionalFormatting sqref="D6426">
    <cfRule type="cellIs" dxfId="3659" priority="4217" operator="equal">
      <formula>"PROGRAMADA"</formula>
    </cfRule>
  </conditionalFormatting>
  <conditionalFormatting sqref="D6426">
    <cfRule type="cellIs" dxfId="3658" priority="4218" operator="equal">
      <formula>"EMERGÊNCIA"</formula>
    </cfRule>
  </conditionalFormatting>
  <conditionalFormatting sqref="D6426">
    <cfRule type="cellIs" dxfId="3657" priority="4219" operator="equal">
      <formula>"URGÊNCIA"</formula>
    </cfRule>
  </conditionalFormatting>
  <conditionalFormatting sqref="D6426">
    <cfRule type="cellIs" dxfId="3656" priority="4220" operator="equal">
      <formula>"NORMAL"</formula>
    </cfRule>
  </conditionalFormatting>
  <conditionalFormatting sqref="D6420">
    <cfRule type="cellIs" dxfId="3655" priority="4212" operator="equal">
      <formula>"PROGRAMADA"</formula>
    </cfRule>
  </conditionalFormatting>
  <conditionalFormatting sqref="D6420">
    <cfRule type="cellIs" dxfId="3654" priority="4211" operator="equal">
      <formula>"EMERGÊNCIA"</formula>
    </cfRule>
  </conditionalFormatting>
  <conditionalFormatting sqref="D6420">
    <cfRule type="cellIs" dxfId="3653" priority="4210" operator="equal">
      <formula>"URGÊNCIA"</formula>
    </cfRule>
  </conditionalFormatting>
  <conditionalFormatting sqref="D6420">
    <cfRule type="cellIs" dxfId="3652" priority="4209" operator="equal">
      <formula>"NORMAL"</formula>
    </cfRule>
  </conditionalFormatting>
  <conditionalFormatting sqref="D6952">
    <cfRule type="cellIs" dxfId="3651" priority="4199" operator="equal">
      <formula>"PROGRAMADA"</formula>
    </cfRule>
  </conditionalFormatting>
  <conditionalFormatting sqref="D6952">
    <cfRule type="cellIs" dxfId="3650" priority="4200" operator="equal">
      <formula>"EMERGÊNCIA"</formula>
    </cfRule>
  </conditionalFormatting>
  <conditionalFormatting sqref="D6952">
    <cfRule type="cellIs" dxfId="3649" priority="4201" operator="equal">
      <formula>"URGÊNCIA"</formula>
    </cfRule>
  </conditionalFormatting>
  <conditionalFormatting sqref="D6952">
    <cfRule type="cellIs" dxfId="3648" priority="4202" operator="equal">
      <formula>"NORMAL"</formula>
    </cfRule>
  </conditionalFormatting>
  <conditionalFormatting sqref="D2952">
    <cfRule type="cellIs" dxfId="3647" priority="4190" operator="equal">
      <formula>"PROGRAMADA"</formula>
    </cfRule>
  </conditionalFormatting>
  <conditionalFormatting sqref="D2952">
    <cfRule type="cellIs" dxfId="3646" priority="4191" operator="equal">
      <formula>"EMERGÊNCIA"</formula>
    </cfRule>
  </conditionalFormatting>
  <conditionalFormatting sqref="D2952">
    <cfRule type="cellIs" dxfId="3645" priority="4192" operator="equal">
      <formula>"URGÊNCIA"</formula>
    </cfRule>
  </conditionalFormatting>
  <conditionalFormatting sqref="D2952">
    <cfRule type="cellIs" dxfId="3644" priority="4193" operator="equal">
      <formula>"NORMAL"</formula>
    </cfRule>
  </conditionalFormatting>
  <conditionalFormatting sqref="B2952">
    <cfRule type="cellIs" dxfId="3643" priority="4194" operator="equal">
      <formula>"REABERTO!"</formula>
    </cfRule>
  </conditionalFormatting>
  <conditionalFormatting sqref="B2952">
    <cfRule type="cellIs" dxfId="3642" priority="4195" operator="equal">
      <formula>"FECHADO"</formula>
    </cfRule>
  </conditionalFormatting>
  <conditionalFormatting sqref="B2952">
    <cfRule type="cellIs" dxfId="3641" priority="4196" operator="equal">
      <formula>"SOLUCIONADO"</formula>
    </cfRule>
  </conditionalFormatting>
  <conditionalFormatting sqref="B2952">
    <cfRule type="cellIs" dxfId="3640" priority="4197" operator="equal">
      <formula>"PROCESSANDO"</formula>
    </cfRule>
  </conditionalFormatting>
  <conditionalFormatting sqref="B2952">
    <cfRule type="containsText" dxfId="3639" priority="4198" operator="containsText" text="CANCELADO">
      <formula>NOT(ISERROR(SEARCH(("CANCELADO"),(B2952))))</formula>
    </cfRule>
  </conditionalFormatting>
  <conditionalFormatting sqref="D3002">
    <cfRule type="cellIs" dxfId="3638" priority="4181" operator="equal">
      <formula>"PROGRAMADA"</formula>
    </cfRule>
  </conditionalFormatting>
  <conditionalFormatting sqref="D3002">
    <cfRule type="cellIs" dxfId="3637" priority="4182" operator="equal">
      <formula>"EMERGÊNCIA"</formula>
    </cfRule>
  </conditionalFormatting>
  <conditionalFormatting sqref="D3002">
    <cfRule type="cellIs" dxfId="3636" priority="4183" operator="equal">
      <formula>"URGÊNCIA"</formula>
    </cfRule>
  </conditionalFormatting>
  <conditionalFormatting sqref="D3002">
    <cfRule type="cellIs" dxfId="3635" priority="4184" operator="equal">
      <formula>"NORMAL"</formula>
    </cfRule>
  </conditionalFormatting>
  <conditionalFormatting sqref="B3002">
    <cfRule type="cellIs" dxfId="3634" priority="4185" operator="equal">
      <formula>"REABERTO!"</formula>
    </cfRule>
  </conditionalFormatting>
  <conditionalFormatting sqref="B3002">
    <cfRule type="cellIs" dxfId="3633" priority="4186" operator="equal">
      <formula>"FECHADO"</formula>
    </cfRule>
  </conditionalFormatting>
  <conditionalFormatting sqref="B3002">
    <cfRule type="cellIs" dxfId="3632" priority="4187" operator="equal">
      <formula>"SOLUCIONADO"</formula>
    </cfRule>
  </conditionalFormatting>
  <conditionalFormatting sqref="B3002">
    <cfRule type="cellIs" dxfId="3631" priority="4188" operator="equal">
      <formula>"PROCESSANDO"</formula>
    </cfRule>
  </conditionalFormatting>
  <conditionalFormatting sqref="B3002">
    <cfRule type="containsText" dxfId="3630" priority="4189" operator="containsText" text="CANCELADO">
      <formula>NOT(ISERROR(SEARCH(("CANCELADO"),(B3002))))</formula>
    </cfRule>
  </conditionalFormatting>
  <conditionalFormatting sqref="D3195">
    <cfRule type="cellIs" dxfId="3629" priority="4172" operator="equal">
      <formula>"PROGRAMADA"</formula>
    </cfRule>
  </conditionalFormatting>
  <conditionalFormatting sqref="D3195">
    <cfRule type="cellIs" dxfId="3628" priority="4173" operator="equal">
      <formula>"EMERGÊNCIA"</formula>
    </cfRule>
  </conditionalFormatting>
  <conditionalFormatting sqref="D3195">
    <cfRule type="cellIs" dxfId="3627" priority="4174" operator="equal">
      <formula>"URGÊNCIA"</formula>
    </cfRule>
  </conditionalFormatting>
  <conditionalFormatting sqref="D3195">
    <cfRule type="cellIs" dxfId="3626" priority="4175" operator="equal">
      <formula>"NORMAL"</formula>
    </cfRule>
  </conditionalFormatting>
  <conditionalFormatting sqref="B3195">
    <cfRule type="cellIs" dxfId="3625" priority="4176" operator="equal">
      <formula>"REABERTO!"</formula>
    </cfRule>
  </conditionalFormatting>
  <conditionalFormatting sqref="B3195">
    <cfRule type="cellIs" dxfId="3624" priority="4177" operator="equal">
      <formula>"FECHADO"</formula>
    </cfRule>
  </conditionalFormatting>
  <conditionalFormatting sqref="B3195">
    <cfRule type="cellIs" dxfId="3623" priority="4178" operator="equal">
      <formula>"SOLUCIONADO"</formula>
    </cfRule>
  </conditionalFormatting>
  <conditionalFormatting sqref="B3195">
    <cfRule type="cellIs" dxfId="3622" priority="4179" operator="equal">
      <formula>"PROCESSANDO"</formula>
    </cfRule>
  </conditionalFormatting>
  <conditionalFormatting sqref="B3195">
    <cfRule type="containsText" dxfId="3621" priority="4180" operator="containsText" text="CANCELADO">
      <formula>NOT(ISERROR(SEARCH(("CANCELADO"),(B3195))))</formula>
    </cfRule>
  </conditionalFormatting>
  <conditionalFormatting sqref="D3240">
    <cfRule type="cellIs" dxfId="3620" priority="4163" operator="equal">
      <formula>"PROGRAMADA"</formula>
    </cfRule>
  </conditionalFormatting>
  <conditionalFormatting sqref="D3240">
    <cfRule type="cellIs" dxfId="3619" priority="4164" operator="equal">
      <formula>"EMERGÊNCIA"</formula>
    </cfRule>
  </conditionalFormatting>
  <conditionalFormatting sqref="D3240">
    <cfRule type="cellIs" dxfId="3618" priority="4165" operator="equal">
      <formula>"URGÊNCIA"</formula>
    </cfRule>
  </conditionalFormatting>
  <conditionalFormatting sqref="D3240">
    <cfRule type="cellIs" dxfId="3617" priority="4166" operator="equal">
      <formula>"NORMAL"</formula>
    </cfRule>
  </conditionalFormatting>
  <conditionalFormatting sqref="B3240">
    <cfRule type="cellIs" dxfId="3616" priority="4167" operator="equal">
      <formula>"REABERTO!"</formula>
    </cfRule>
  </conditionalFormatting>
  <conditionalFormatting sqref="B3240">
    <cfRule type="cellIs" dxfId="3615" priority="4168" operator="equal">
      <formula>"FECHADO"</formula>
    </cfRule>
  </conditionalFormatting>
  <conditionalFormatting sqref="B3240">
    <cfRule type="cellIs" dxfId="3614" priority="4169" operator="equal">
      <formula>"SOLUCIONADO"</formula>
    </cfRule>
  </conditionalFormatting>
  <conditionalFormatting sqref="B3240">
    <cfRule type="cellIs" dxfId="3613" priority="4170" operator="equal">
      <formula>"PROCESSANDO"</formula>
    </cfRule>
  </conditionalFormatting>
  <conditionalFormatting sqref="B3240">
    <cfRule type="containsText" dxfId="3612" priority="4171" operator="containsText" text="CANCELADO">
      <formula>NOT(ISERROR(SEARCH(("CANCELADO"),(B3240))))</formula>
    </cfRule>
  </conditionalFormatting>
  <conditionalFormatting sqref="D3302">
    <cfRule type="cellIs" dxfId="3611" priority="4154" operator="equal">
      <formula>"PROGRAMADA"</formula>
    </cfRule>
  </conditionalFormatting>
  <conditionalFormatting sqref="D3302">
    <cfRule type="cellIs" dxfId="3610" priority="4155" operator="equal">
      <formula>"EMERGÊNCIA"</formula>
    </cfRule>
  </conditionalFormatting>
  <conditionalFormatting sqref="D3302">
    <cfRule type="cellIs" dxfId="3609" priority="4156" operator="equal">
      <formula>"URGÊNCIA"</formula>
    </cfRule>
  </conditionalFormatting>
  <conditionalFormatting sqref="D3302">
    <cfRule type="cellIs" dxfId="3608" priority="4157" operator="equal">
      <formula>"NORMAL"</formula>
    </cfRule>
  </conditionalFormatting>
  <conditionalFormatting sqref="B3302">
    <cfRule type="cellIs" dxfId="3607" priority="4158" operator="equal">
      <formula>"REABERTO!"</formula>
    </cfRule>
  </conditionalFormatting>
  <conditionalFormatting sqref="B3302">
    <cfRule type="cellIs" dxfId="3606" priority="4159" operator="equal">
      <formula>"FECHADO"</formula>
    </cfRule>
  </conditionalFormatting>
  <conditionalFormatting sqref="B3302">
    <cfRule type="cellIs" dxfId="3605" priority="4160" operator="equal">
      <formula>"SOLUCIONADO"</formula>
    </cfRule>
  </conditionalFormatting>
  <conditionalFormatting sqref="B3302">
    <cfRule type="cellIs" dxfId="3604" priority="4161" operator="equal">
      <formula>"PROCESSANDO"</formula>
    </cfRule>
  </conditionalFormatting>
  <conditionalFormatting sqref="B3302">
    <cfRule type="containsText" dxfId="3603" priority="4162" operator="containsText" text="CANCELADO">
      <formula>NOT(ISERROR(SEARCH(("CANCELADO"),(B3302))))</formula>
    </cfRule>
  </conditionalFormatting>
  <conditionalFormatting sqref="D3533">
    <cfRule type="cellIs" dxfId="3602" priority="4145" operator="equal">
      <formula>"PROGRAMADA"</formula>
    </cfRule>
  </conditionalFormatting>
  <conditionalFormatting sqref="D3533">
    <cfRule type="cellIs" dxfId="3601" priority="4146" operator="equal">
      <formula>"EMERGÊNCIA"</formula>
    </cfRule>
  </conditionalFormatting>
  <conditionalFormatting sqref="D3533">
    <cfRule type="cellIs" dxfId="3600" priority="4147" operator="equal">
      <formula>"URGÊNCIA"</formula>
    </cfRule>
  </conditionalFormatting>
  <conditionalFormatting sqref="D3533">
    <cfRule type="cellIs" dxfId="3599" priority="4148" operator="equal">
      <formula>"NORMAL"</formula>
    </cfRule>
  </conditionalFormatting>
  <conditionalFormatting sqref="B3533">
    <cfRule type="cellIs" dxfId="3598" priority="4149" operator="equal">
      <formula>"REABERTO!"</formula>
    </cfRule>
  </conditionalFormatting>
  <conditionalFormatting sqref="B3533">
    <cfRule type="cellIs" dxfId="3597" priority="4150" operator="equal">
      <formula>"FECHADO"</formula>
    </cfRule>
  </conditionalFormatting>
  <conditionalFormatting sqref="B3533">
    <cfRule type="cellIs" dxfId="3596" priority="4151" operator="equal">
      <formula>"SOLUCIONADO"</formula>
    </cfRule>
  </conditionalFormatting>
  <conditionalFormatting sqref="B3533">
    <cfRule type="cellIs" dxfId="3595" priority="4152" operator="equal">
      <formula>"PROCESSANDO"</formula>
    </cfRule>
  </conditionalFormatting>
  <conditionalFormatting sqref="B3533">
    <cfRule type="containsText" dxfId="3594" priority="4153" operator="containsText" text="CANCELADO">
      <formula>NOT(ISERROR(SEARCH(("CANCELADO"),(B3533))))</formula>
    </cfRule>
  </conditionalFormatting>
  <conditionalFormatting sqref="D3642">
    <cfRule type="cellIs" dxfId="3593" priority="4136" operator="equal">
      <formula>"PROGRAMADA"</formula>
    </cfRule>
  </conditionalFormatting>
  <conditionalFormatting sqref="D3642">
    <cfRule type="cellIs" dxfId="3592" priority="4137" operator="equal">
      <formula>"EMERGÊNCIA"</formula>
    </cfRule>
  </conditionalFormatting>
  <conditionalFormatting sqref="D3642">
    <cfRule type="cellIs" dxfId="3591" priority="4138" operator="equal">
      <formula>"URGÊNCIA"</formula>
    </cfRule>
  </conditionalFormatting>
  <conditionalFormatting sqref="D3642">
    <cfRule type="cellIs" dxfId="3590" priority="4139" operator="equal">
      <formula>"NORMAL"</formula>
    </cfRule>
  </conditionalFormatting>
  <conditionalFormatting sqref="D3824">
    <cfRule type="cellIs" dxfId="3589" priority="4127" operator="equal">
      <formula>"PROGRAMADA"</formula>
    </cfRule>
  </conditionalFormatting>
  <conditionalFormatting sqref="D3824">
    <cfRule type="cellIs" dxfId="3588" priority="4128" operator="equal">
      <formula>"EMERGÊNCIA"</formula>
    </cfRule>
  </conditionalFormatting>
  <conditionalFormatting sqref="D3824">
    <cfRule type="cellIs" dxfId="3587" priority="4129" operator="equal">
      <formula>"URGÊNCIA"</formula>
    </cfRule>
  </conditionalFormatting>
  <conditionalFormatting sqref="D3824">
    <cfRule type="cellIs" dxfId="3586" priority="4130" operator="equal">
      <formula>"NORMAL"</formula>
    </cfRule>
  </conditionalFormatting>
  <conditionalFormatting sqref="D3918">
    <cfRule type="cellIs" dxfId="3585" priority="4118" operator="equal">
      <formula>"PROGRAMADA"</formula>
    </cfRule>
  </conditionalFormatting>
  <conditionalFormatting sqref="D3918">
    <cfRule type="cellIs" dxfId="3584" priority="4119" operator="equal">
      <formula>"EMERGÊNCIA"</formula>
    </cfRule>
  </conditionalFormatting>
  <conditionalFormatting sqref="D3918">
    <cfRule type="cellIs" dxfId="3583" priority="4120" operator="equal">
      <formula>"URGÊNCIA"</formula>
    </cfRule>
  </conditionalFormatting>
  <conditionalFormatting sqref="D3918">
    <cfRule type="cellIs" dxfId="3582" priority="4121" operator="equal">
      <formula>"NORMAL"</formula>
    </cfRule>
  </conditionalFormatting>
  <conditionalFormatting sqref="B3918">
    <cfRule type="cellIs" dxfId="3581" priority="4122" operator="equal">
      <formula>"REABERTO!"</formula>
    </cfRule>
  </conditionalFormatting>
  <conditionalFormatting sqref="B3918">
    <cfRule type="cellIs" dxfId="3580" priority="4123" operator="equal">
      <formula>"FECHADO"</formula>
    </cfRule>
  </conditionalFormatting>
  <conditionalFormatting sqref="B3918">
    <cfRule type="cellIs" dxfId="3579" priority="4124" operator="equal">
      <formula>"SOLUCIONADO"</formula>
    </cfRule>
  </conditionalFormatting>
  <conditionalFormatting sqref="B3918">
    <cfRule type="cellIs" dxfId="3578" priority="4125" operator="equal">
      <formula>"PROCESSANDO"</formula>
    </cfRule>
  </conditionalFormatting>
  <conditionalFormatting sqref="B3918">
    <cfRule type="containsText" dxfId="3577" priority="4126" operator="containsText" text="CANCELADO">
      <formula>NOT(ISERROR(SEARCH(("CANCELADO"),(B3918))))</formula>
    </cfRule>
  </conditionalFormatting>
  <conditionalFormatting sqref="D3964">
    <cfRule type="cellIs" dxfId="3576" priority="4109" operator="equal">
      <formula>"PROGRAMADA"</formula>
    </cfRule>
  </conditionalFormatting>
  <conditionalFormatting sqref="D3964">
    <cfRule type="cellIs" dxfId="3575" priority="4110" operator="equal">
      <formula>"EMERGÊNCIA"</formula>
    </cfRule>
  </conditionalFormatting>
  <conditionalFormatting sqref="D3964">
    <cfRule type="cellIs" dxfId="3574" priority="4111" operator="equal">
      <formula>"URGÊNCIA"</formula>
    </cfRule>
  </conditionalFormatting>
  <conditionalFormatting sqref="D3964">
    <cfRule type="cellIs" dxfId="3573" priority="4112" operator="equal">
      <formula>"NORMAL"</formula>
    </cfRule>
  </conditionalFormatting>
  <conditionalFormatting sqref="B3964">
    <cfRule type="cellIs" dxfId="3572" priority="4113" operator="equal">
      <formula>"REABERTO!"</formula>
    </cfRule>
  </conditionalFormatting>
  <conditionalFormatting sqref="B3964">
    <cfRule type="cellIs" dxfId="3571" priority="4114" operator="equal">
      <formula>"FECHADO"</formula>
    </cfRule>
  </conditionalFormatting>
  <conditionalFormatting sqref="B3964">
    <cfRule type="cellIs" dxfId="3570" priority="4115" operator="equal">
      <formula>"SOLUCIONADO"</formula>
    </cfRule>
  </conditionalFormatting>
  <conditionalFormatting sqref="B3964">
    <cfRule type="cellIs" dxfId="3569" priority="4116" operator="equal">
      <formula>"PROCESSANDO"</formula>
    </cfRule>
  </conditionalFormatting>
  <conditionalFormatting sqref="B3964">
    <cfRule type="containsText" dxfId="3568" priority="4117" operator="containsText" text="CANCELADO">
      <formula>NOT(ISERROR(SEARCH(("CANCELADO"),(B3964))))</formula>
    </cfRule>
  </conditionalFormatting>
  <conditionalFormatting sqref="D3986">
    <cfRule type="cellIs" dxfId="3567" priority="4100" operator="equal">
      <formula>"PROGRAMADA"</formula>
    </cfRule>
  </conditionalFormatting>
  <conditionalFormatting sqref="D3986">
    <cfRule type="cellIs" dxfId="3566" priority="4101" operator="equal">
      <formula>"EMERGÊNCIA"</formula>
    </cfRule>
  </conditionalFormatting>
  <conditionalFormatting sqref="D3986">
    <cfRule type="cellIs" dxfId="3565" priority="4102" operator="equal">
      <formula>"URGÊNCIA"</formula>
    </cfRule>
  </conditionalFormatting>
  <conditionalFormatting sqref="D3986">
    <cfRule type="cellIs" dxfId="3564" priority="4103" operator="equal">
      <formula>"NORMAL"</formula>
    </cfRule>
  </conditionalFormatting>
  <conditionalFormatting sqref="B3986">
    <cfRule type="cellIs" dxfId="3563" priority="4104" operator="equal">
      <formula>"REABERTO!"</formula>
    </cfRule>
  </conditionalFormatting>
  <conditionalFormatting sqref="B3986">
    <cfRule type="cellIs" dxfId="3562" priority="4105" operator="equal">
      <formula>"FECHADO"</formula>
    </cfRule>
  </conditionalFormatting>
  <conditionalFormatting sqref="B3986">
    <cfRule type="cellIs" dxfId="3561" priority="4106" operator="equal">
      <formula>"SOLUCIONADO"</formula>
    </cfRule>
  </conditionalFormatting>
  <conditionalFormatting sqref="B3986">
    <cfRule type="cellIs" dxfId="3560" priority="4107" operator="equal">
      <formula>"PROCESSANDO"</formula>
    </cfRule>
  </conditionalFormatting>
  <conditionalFormatting sqref="B3986">
    <cfRule type="containsText" dxfId="3559" priority="4108" operator="containsText" text="CANCELADO">
      <formula>NOT(ISERROR(SEARCH(("CANCELADO"),(B3986))))</formula>
    </cfRule>
  </conditionalFormatting>
  <conditionalFormatting sqref="D3987">
    <cfRule type="cellIs" dxfId="3558" priority="4091" operator="equal">
      <formula>"PROGRAMADA"</formula>
    </cfRule>
  </conditionalFormatting>
  <conditionalFormatting sqref="D3987">
    <cfRule type="cellIs" dxfId="3557" priority="4092" operator="equal">
      <formula>"EMERGÊNCIA"</formula>
    </cfRule>
  </conditionalFormatting>
  <conditionalFormatting sqref="D3987">
    <cfRule type="cellIs" dxfId="3556" priority="4093" operator="equal">
      <formula>"URGÊNCIA"</formula>
    </cfRule>
  </conditionalFormatting>
  <conditionalFormatting sqref="D3987">
    <cfRule type="cellIs" dxfId="3555" priority="4094" operator="equal">
      <formula>"NORMAL"</formula>
    </cfRule>
  </conditionalFormatting>
  <conditionalFormatting sqref="B3987">
    <cfRule type="cellIs" dxfId="3554" priority="4095" operator="equal">
      <formula>"REABERTO!"</formula>
    </cfRule>
  </conditionalFormatting>
  <conditionalFormatting sqref="B3987">
    <cfRule type="cellIs" dxfId="3553" priority="4096" operator="equal">
      <formula>"FECHADO"</formula>
    </cfRule>
  </conditionalFormatting>
  <conditionalFormatting sqref="B3987">
    <cfRule type="cellIs" dxfId="3552" priority="4097" operator="equal">
      <formula>"SOLUCIONADO"</formula>
    </cfRule>
  </conditionalFormatting>
  <conditionalFormatting sqref="B3987">
    <cfRule type="cellIs" dxfId="3551" priority="4098" operator="equal">
      <formula>"PROCESSANDO"</formula>
    </cfRule>
  </conditionalFormatting>
  <conditionalFormatting sqref="B3987">
    <cfRule type="containsText" dxfId="3550" priority="4099" operator="containsText" text="CANCELADO">
      <formula>NOT(ISERROR(SEARCH(("CANCELADO"),(B3987))))</formula>
    </cfRule>
  </conditionalFormatting>
  <conditionalFormatting sqref="D4035">
    <cfRule type="cellIs" dxfId="3549" priority="4082" operator="equal">
      <formula>"PROGRAMADA"</formula>
    </cfRule>
  </conditionalFormatting>
  <conditionalFormatting sqref="D4035">
    <cfRule type="cellIs" dxfId="3548" priority="4083" operator="equal">
      <formula>"EMERGÊNCIA"</formula>
    </cfRule>
  </conditionalFormatting>
  <conditionalFormatting sqref="D4035">
    <cfRule type="cellIs" dxfId="3547" priority="4084" operator="equal">
      <formula>"URGÊNCIA"</formula>
    </cfRule>
  </conditionalFormatting>
  <conditionalFormatting sqref="D4035">
    <cfRule type="cellIs" dxfId="3546" priority="4085" operator="equal">
      <formula>"NORMAL"</formula>
    </cfRule>
  </conditionalFormatting>
  <conditionalFormatting sqref="D4063">
    <cfRule type="cellIs" dxfId="3545" priority="4073" operator="equal">
      <formula>"PROGRAMADA"</formula>
    </cfRule>
  </conditionalFormatting>
  <conditionalFormatting sqref="D4063">
    <cfRule type="cellIs" dxfId="3544" priority="4074" operator="equal">
      <formula>"EMERGÊNCIA"</formula>
    </cfRule>
  </conditionalFormatting>
  <conditionalFormatting sqref="D4063">
    <cfRule type="cellIs" dxfId="3543" priority="4075" operator="equal">
      <formula>"URGÊNCIA"</formula>
    </cfRule>
  </conditionalFormatting>
  <conditionalFormatting sqref="D4063">
    <cfRule type="cellIs" dxfId="3542" priority="4076" operator="equal">
      <formula>"NORMAL"</formula>
    </cfRule>
  </conditionalFormatting>
  <conditionalFormatting sqref="B4063">
    <cfRule type="cellIs" dxfId="3541" priority="4077" operator="equal">
      <formula>"REABERTO!"</formula>
    </cfRule>
  </conditionalFormatting>
  <conditionalFormatting sqref="B4063">
    <cfRule type="cellIs" dxfId="3540" priority="4078" operator="equal">
      <formula>"FECHADO"</formula>
    </cfRule>
  </conditionalFormatting>
  <conditionalFormatting sqref="B4063">
    <cfRule type="cellIs" dxfId="3539" priority="4079" operator="equal">
      <formula>"SOLUCIONADO"</formula>
    </cfRule>
  </conditionalFormatting>
  <conditionalFormatting sqref="B4063">
    <cfRule type="cellIs" dxfId="3538" priority="4080" operator="equal">
      <formula>"PROCESSANDO"</formula>
    </cfRule>
  </conditionalFormatting>
  <conditionalFormatting sqref="B4063">
    <cfRule type="containsText" dxfId="3537" priority="4081" operator="containsText" text="CANCELADO">
      <formula>NOT(ISERROR(SEARCH(("CANCELADO"),(B4063))))</formula>
    </cfRule>
  </conditionalFormatting>
  <conditionalFormatting sqref="D4320">
    <cfRule type="cellIs" dxfId="3536" priority="4064" operator="equal">
      <formula>"PROGRAMADA"</formula>
    </cfRule>
  </conditionalFormatting>
  <conditionalFormatting sqref="D4320">
    <cfRule type="cellIs" dxfId="3535" priority="4065" operator="equal">
      <formula>"EMERGÊNCIA"</formula>
    </cfRule>
  </conditionalFormatting>
  <conditionalFormatting sqref="D4320">
    <cfRule type="cellIs" dxfId="3534" priority="4066" operator="equal">
      <formula>"URGÊNCIA"</formula>
    </cfRule>
  </conditionalFormatting>
  <conditionalFormatting sqref="D4320">
    <cfRule type="cellIs" dxfId="3533" priority="4067" operator="equal">
      <formula>"NORMAL"</formula>
    </cfRule>
  </conditionalFormatting>
  <conditionalFormatting sqref="B4320">
    <cfRule type="cellIs" dxfId="3532" priority="4068" operator="equal">
      <formula>"REABERTO!"</formula>
    </cfRule>
  </conditionalFormatting>
  <conditionalFormatting sqref="B4320">
    <cfRule type="cellIs" dxfId="3531" priority="4069" operator="equal">
      <formula>"FECHADO"</formula>
    </cfRule>
  </conditionalFormatting>
  <conditionalFormatting sqref="B4320">
    <cfRule type="cellIs" dxfId="3530" priority="4070" operator="equal">
      <formula>"SOLUCIONADO"</formula>
    </cfRule>
  </conditionalFormatting>
  <conditionalFormatting sqref="B4320">
    <cfRule type="cellIs" dxfId="3529" priority="4071" operator="equal">
      <formula>"PROCESSANDO"</formula>
    </cfRule>
  </conditionalFormatting>
  <conditionalFormatting sqref="B4320">
    <cfRule type="containsText" dxfId="3528" priority="4072" operator="containsText" text="CANCELADO">
      <formula>NOT(ISERROR(SEARCH(("CANCELADO"),(B4320))))</formula>
    </cfRule>
  </conditionalFormatting>
  <conditionalFormatting sqref="D4328">
    <cfRule type="cellIs" dxfId="3527" priority="4055" operator="equal">
      <formula>"PROGRAMADA"</formula>
    </cfRule>
  </conditionalFormatting>
  <conditionalFormatting sqref="D4328">
    <cfRule type="cellIs" dxfId="3526" priority="4056" operator="equal">
      <formula>"EMERGÊNCIA"</formula>
    </cfRule>
  </conditionalFormatting>
  <conditionalFormatting sqref="D4328">
    <cfRule type="cellIs" dxfId="3525" priority="4057" operator="equal">
      <formula>"URGÊNCIA"</formula>
    </cfRule>
  </conditionalFormatting>
  <conditionalFormatting sqref="D4328">
    <cfRule type="cellIs" dxfId="3524" priority="4058" operator="equal">
      <formula>"NORMAL"</formula>
    </cfRule>
  </conditionalFormatting>
  <conditionalFormatting sqref="B4328">
    <cfRule type="cellIs" dxfId="3523" priority="4059" operator="equal">
      <formula>"REABERTO!"</formula>
    </cfRule>
  </conditionalFormatting>
  <conditionalFormatting sqref="B4328">
    <cfRule type="cellIs" dxfId="3522" priority="4060" operator="equal">
      <formula>"FECHADO"</formula>
    </cfRule>
  </conditionalFormatting>
  <conditionalFormatting sqref="B4328">
    <cfRule type="cellIs" dxfId="3521" priority="4061" operator="equal">
      <formula>"SOLUCIONADO"</formula>
    </cfRule>
  </conditionalFormatting>
  <conditionalFormatting sqref="B4328">
    <cfRule type="cellIs" dxfId="3520" priority="4062" operator="equal">
      <formula>"PROCESSANDO"</formula>
    </cfRule>
  </conditionalFormatting>
  <conditionalFormatting sqref="B4328">
    <cfRule type="containsText" dxfId="3519" priority="4063" operator="containsText" text="CANCELADO">
      <formula>NOT(ISERROR(SEARCH(("CANCELADO"),(B4328))))</formula>
    </cfRule>
  </conditionalFormatting>
  <conditionalFormatting sqref="D4373">
    <cfRule type="cellIs" dxfId="3518" priority="4046" operator="equal">
      <formula>"PROGRAMADA"</formula>
    </cfRule>
  </conditionalFormatting>
  <conditionalFormatting sqref="D4373">
    <cfRule type="cellIs" dxfId="3517" priority="4047" operator="equal">
      <formula>"EMERGÊNCIA"</formula>
    </cfRule>
  </conditionalFormatting>
  <conditionalFormatting sqref="D4373">
    <cfRule type="cellIs" dxfId="3516" priority="4048" operator="equal">
      <formula>"URGÊNCIA"</formula>
    </cfRule>
  </conditionalFormatting>
  <conditionalFormatting sqref="D4373">
    <cfRule type="cellIs" dxfId="3515" priority="4049" operator="equal">
      <formula>"NORMAL"</formula>
    </cfRule>
  </conditionalFormatting>
  <conditionalFormatting sqref="D4386">
    <cfRule type="cellIs" dxfId="3514" priority="4037" operator="equal">
      <formula>"PROGRAMADA"</formula>
    </cfRule>
  </conditionalFormatting>
  <conditionalFormatting sqref="D4386">
    <cfRule type="cellIs" dxfId="3513" priority="4038" operator="equal">
      <formula>"EMERGÊNCIA"</formula>
    </cfRule>
  </conditionalFormatting>
  <conditionalFormatting sqref="D4386">
    <cfRule type="cellIs" dxfId="3512" priority="4039" operator="equal">
      <formula>"URGÊNCIA"</formula>
    </cfRule>
  </conditionalFormatting>
  <conditionalFormatting sqref="D4386">
    <cfRule type="cellIs" dxfId="3511" priority="4040" operator="equal">
      <formula>"NORMAL"</formula>
    </cfRule>
  </conditionalFormatting>
  <conditionalFormatting sqref="B4386">
    <cfRule type="cellIs" dxfId="3510" priority="4041" operator="equal">
      <formula>"REABERTO!"</formula>
    </cfRule>
  </conditionalFormatting>
  <conditionalFormatting sqref="B4386">
    <cfRule type="cellIs" dxfId="3509" priority="4042" operator="equal">
      <formula>"FECHADO"</formula>
    </cfRule>
  </conditionalFormatting>
  <conditionalFormatting sqref="B4386">
    <cfRule type="cellIs" dxfId="3508" priority="4043" operator="equal">
      <formula>"SOLUCIONADO"</formula>
    </cfRule>
  </conditionalFormatting>
  <conditionalFormatting sqref="B4386">
    <cfRule type="cellIs" dxfId="3507" priority="4044" operator="equal">
      <formula>"PROCESSANDO"</formula>
    </cfRule>
  </conditionalFormatting>
  <conditionalFormatting sqref="B4386">
    <cfRule type="containsText" dxfId="3506" priority="4045" operator="containsText" text="CANCELADO">
      <formula>NOT(ISERROR(SEARCH(("CANCELADO"),(B4386))))</formula>
    </cfRule>
  </conditionalFormatting>
  <conditionalFormatting sqref="D4441">
    <cfRule type="cellIs" dxfId="3505" priority="4028" operator="equal">
      <formula>"PROGRAMADA"</formula>
    </cfRule>
  </conditionalFormatting>
  <conditionalFormatting sqref="D4441">
    <cfRule type="cellIs" dxfId="3504" priority="4029" operator="equal">
      <formula>"EMERGÊNCIA"</formula>
    </cfRule>
  </conditionalFormatting>
  <conditionalFormatting sqref="D4441">
    <cfRule type="cellIs" dxfId="3503" priority="4030" operator="equal">
      <formula>"URGÊNCIA"</formula>
    </cfRule>
  </conditionalFormatting>
  <conditionalFormatting sqref="D4441">
    <cfRule type="cellIs" dxfId="3502" priority="4031" operator="equal">
      <formula>"NORMAL"</formula>
    </cfRule>
  </conditionalFormatting>
  <conditionalFormatting sqref="B4441">
    <cfRule type="cellIs" dxfId="3501" priority="4032" operator="equal">
      <formula>"REABERTO!"</formula>
    </cfRule>
  </conditionalFormatting>
  <conditionalFormatting sqref="B4441">
    <cfRule type="cellIs" dxfId="3500" priority="4033" operator="equal">
      <formula>"FECHADO"</formula>
    </cfRule>
  </conditionalFormatting>
  <conditionalFormatting sqref="B4441">
    <cfRule type="cellIs" dxfId="3499" priority="4034" operator="equal">
      <formula>"SOLUCIONADO"</formula>
    </cfRule>
  </conditionalFormatting>
  <conditionalFormatting sqref="B4441">
    <cfRule type="cellIs" dxfId="3498" priority="4035" operator="equal">
      <formula>"PROCESSANDO"</formula>
    </cfRule>
  </conditionalFormatting>
  <conditionalFormatting sqref="B4441">
    <cfRule type="containsText" dxfId="3497" priority="4036" operator="containsText" text="CANCELADO">
      <formula>NOT(ISERROR(SEARCH(("CANCELADO"),(B4441))))</formula>
    </cfRule>
  </conditionalFormatting>
  <conditionalFormatting sqref="D4445">
    <cfRule type="cellIs" dxfId="3496" priority="4027" operator="equal">
      <formula>"PROGRAMADA"</formula>
    </cfRule>
  </conditionalFormatting>
  <conditionalFormatting sqref="D4445">
    <cfRule type="cellIs" dxfId="3495" priority="4026" operator="equal">
      <formula>"EMERGÊNCIA"</formula>
    </cfRule>
  </conditionalFormatting>
  <conditionalFormatting sqref="D4445">
    <cfRule type="cellIs" dxfId="3494" priority="4025" operator="equal">
      <formula>"URGÊNCIA"</formula>
    </cfRule>
  </conditionalFormatting>
  <conditionalFormatting sqref="D4445">
    <cfRule type="cellIs" dxfId="3493" priority="4024" operator="equal">
      <formula>"NORMAL"</formula>
    </cfRule>
  </conditionalFormatting>
  <conditionalFormatting sqref="B4445">
    <cfRule type="cellIs" dxfId="3492" priority="4023" operator="equal">
      <formula>"REABERTO!"</formula>
    </cfRule>
  </conditionalFormatting>
  <conditionalFormatting sqref="B4445">
    <cfRule type="cellIs" dxfId="3491" priority="5585" operator="equal">
      <formula>"FECHADO"</formula>
    </cfRule>
  </conditionalFormatting>
  <conditionalFormatting sqref="B4445">
    <cfRule type="cellIs" dxfId="3490" priority="5586" operator="equal">
      <formula>"SOLUCIONADO"</formula>
    </cfRule>
  </conditionalFormatting>
  <conditionalFormatting sqref="B4445">
    <cfRule type="cellIs" dxfId="3489" priority="5587" operator="equal">
      <formula>"PROCESSANDO"</formula>
    </cfRule>
  </conditionalFormatting>
  <conditionalFormatting sqref="B4445">
    <cfRule type="containsText" dxfId="3488" priority="5588" operator="containsText" text="CANCELADO">
      <formula>NOT(ISERROR(SEARCH(("CANCELADO"),(B4445))))</formula>
    </cfRule>
  </conditionalFormatting>
  <conditionalFormatting sqref="D4618">
    <cfRule type="cellIs" dxfId="3487" priority="4010" operator="equal">
      <formula>"PROGRAMADA"</formula>
    </cfRule>
  </conditionalFormatting>
  <conditionalFormatting sqref="D4618">
    <cfRule type="cellIs" dxfId="3486" priority="4011" operator="equal">
      <formula>"EMERGÊNCIA"</formula>
    </cfRule>
  </conditionalFormatting>
  <conditionalFormatting sqref="D4618">
    <cfRule type="cellIs" dxfId="3485" priority="4012" operator="equal">
      <formula>"URGÊNCIA"</formula>
    </cfRule>
  </conditionalFormatting>
  <conditionalFormatting sqref="D4618">
    <cfRule type="cellIs" dxfId="3484" priority="4013" operator="equal">
      <formula>"NORMAL"</formula>
    </cfRule>
  </conditionalFormatting>
  <conditionalFormatting sqref="B4618">
    <cfRule type="cellIs" dxfId="3483" priority="4014" operator="equal">
      <formula>"REABERTO!"</formula>
    </cfRule>
  </conditionalFormatting>
  <conditionalFormatting sqref="B4618">
    <cfRule type="cellIs" dxfId="3482" priority="4015" operator="equal">
      <formula>"FECHADO"</formula>
    </cfRule>
  </conditionalFormatting>
  <conditionalFormatting sqref="B4618">
    <cfRule type="cellIs" dxfId="3481" priority="4016" operator="equal">
      <formula>"SOLUCIONADO"</formula>
    </cfRule>
  </conditionalFormatting>
  <conditionalFormatting sqref="B4618">
    <cfRule type="cellIs" dxfId="3480" priority="4017" operator="equal">
      <formula>"PROCESSANDO"</formula>
    </cfRule>
  </conditionalFormatting>
  <conditionalFormatting sqref="B4618">
    <cfRule type="containsText" dxfId="3479" priority="4018" operator="containsText" text="CANCELADO">
      <formula>NOT(ISERROR(SEARCH(("CANCELADO"),(B4618))))</formula>
    </cfRule>
  </conditionalFormatting>
  <conditionalFormatting sqref="D4630">
    <cfRule type="cellIs" dxfId="3478" priority="4001" operator="equal">
      <formula>"PROGRAMADA"</formula>
    </cfRule>
  </conditionalFormatting>
  <conditionalFormatting sqref="D4630">
    <cfRule type="cellIs" dxfId="3477" priority="4002" operator="equal">
      <formula>"EMERGÊNCIA"</formula>
    </cfRule>
  </conditionalFormatting>
  <conditionalFormatting sqref="D4630">
    <cfRule type="cellIs" dxfId="3476" priority="4003" operator="equal">
      <formula>"URGÊNCIA"</formula>
    </cfRule>
  </conditionalFormatting>
  <conditionalFormatting sqref="D4630">
    <cfRule type="cellIs" dxfId="3475" priority="4004" operator="equal">
      <formula>"NORMAL"</formula>
    </cfRule>
  </conditionalFormatting>
  <conditionalFormatting sqref="B4630">
    <cfRule type="cellIs" dxfId="3474" priority="4005" operator="equal">
      <formula>"REABERTO!"</formula>
    </cfRule>
  </conditionalFormatting>
  <conditionalFormatting sqref="B4630">
    <cfRule type="cellIs" dxfId="3473" priority="4006" operator="equal">
      <formula>"FECHADO"</formula>
    </cfRule>
  </conditionalFormatting>
  <conditionalFormatting sqref="B4630">
    <cfRule type="cellIs" dxfId="3472" priority="4007" operator="equal">
      <formula>"SOLUCIONADO"</formula>
    </cfRule>
  </conditionalFormatting>
  <conditionalFormatting sqref="B4630">
    <cfRule type="cellIs" dxfId="3471" priority="4008" operator="equal">
      <formula>"PROCESSANDO"</formula>
    </cfRule>
  </conditionalFormatting>
  <conditionalFormatting sqref="B4630">
    <cfRule type="containsText" dxfId="3470" priority="4009" operator="containsText" text="CANCELADO">
      <formula>NOT(ISERROR(SEARCH(("CANCELADO"),(B4630))))</formula>
    </cfRule>
  </conditionalFormatting>
  <conditionalFormatting sqref="D4636">
    <cfRule type="cellIs" dxfId="3469" priority="3992" operator="equal">
      <formula>"PROGRAMADA"</formula>
    </cfRule>
  </conditionalFormatting>
  <conditionalFormatting sqref="D4636">
    <cfRule type="cellIs" dxfId="3468" priority="3993" operator="equal">
      <formula>"EMERGÊNCIA"</formula>
    </cfRule>
  </conditionalFormatting>
  <conditionalFormatting sqref="D4636">
    <cfRule type="cellIs" dxfId="3467" priority="3994" operator="equal">
      <formula>"URGÊNCIA"</formula>
    </cfRule>
  </conditionalFormatting>
  <conditionalFormatting sqref="D4636">
    <cfRule type="cellIs" dxfId="3466" priority="3995" operator="equal">
      <formula>"NORMAL"</formula>
    </cfRule>
  </conditionalFormatting>
  <conditionalFormatting sqref="D4637">
    <cfRule type="cellIs" dxfId="3465" priority="3983" operator="equal">
      <formula>"PROGRAMADA"</formula>
    </cfRule>
  </conditionalFormatting>
  <conditionalFormatting sqref="D4637">
    <cfRule type="cellIs" dxfId="3464" priority="3984" operator="equal">
      <formula>"EMERGÊNCIA"</formula>
    </cfRule>
  </conditionalFormatting>
  <conditionalFormatting sqref="D4637">
    <cfRule type="cellIs" dxfId="3463" priority="3985" operator="equal">
      <formula>"URGÊNCIA"</formula>
    </cfRule>
  </conditionalFormatting>
  <conditionalFormatting sqref="D4637">
    <cfRule type="cellIs" dxfId="3462" priority="3986" operator="equal">
      <formula>"NORMAL"</formula>
    </cfRule>
  </conditionalFormatting>
  <conditionalFormatting sqref="B4637">
    <cfRule type="cellIs" dxfId="3461" priority="3987" operator="equal">
      <formula>"REABERTO!"</formula>
    </cfRule>
  </conditionalFormatting>
  <conditionalFormatting sqref="B4637">
    <cfRule type="cellIs" dxfId="3460" priority="3988" operator="equal">
      <formula>"FECHADO"</formula>
    </cfRule>
  </conditionalFormatting>
  <conditionalFormatting sqref="B4637">
    <cfRule type="cellIs" dxfId="3459" priority="3989" operator="equal">
      <formula>"SOLUCIONADO"</formula>
    </cfRule>
  </conditionalFormatting>
  <conditionalFormatting sqref="B4637">
    <cfRule type="cellIs" dxfId="3458" priority="3990" operator="equal">
      <formula>"PROCESSANDO"</formula>
    </cfRule>
  </conditionalFormatting>
  <conditionalFormatting sqref="B4637">
    <cfRule type="containsText" dxfId="3457" priority="3991" operator="containsText" text="CANCELADO">
      <formula>NOT(ISERROR(SEARCH(("CANCELADO"),(B4637))))</formula>
    </cfRule>
  </conditionalFormatting>
  <conditionalFormatting sqref="D4638">
    <cfRule type="cellIs" dxfId="3456" priority="3974" operator="equal">
      <formula>"PROGRAMADA"</formula>
    </cfRule>
  </conditionalFormatting>
  <conditionalFormatting sqref="D4638">
    <cfRule type="cellIs" dxfId="3455" priority="3975" operator="equal">
      <formula>"EMERGÊNCIA"</formula>
    </cfRule>
  </conditionalFormatting>
  <conditionalFormatting sqref="D4638">
    <cfRule type="cellIs" dxfId="3454" priority="3976" operator="equal">
      <formula>"URGÊNCIA"</formula>
    </cfRule>
  </conditionalFormatting>
  <conditionalFormatting sqref="D4638">
    <cfRule type="cellIs" dxfId="3453" priority="3977" operator="equal">
      <formula>"NORMAL"</formula>
    </cfRule>
  </conditionalFormatting>
  <conditionalFormatting sqref="B4638">
    <cfRule type="cellIs" dxfId="3452" priority="3978" operator="equal">
      <formula>"REABERTO!"</formula>
    </cfRule>
  </conditionalFormatting>
  <conditionalFormatting sqref="B4638">
    <cfRule type="cellIs" dxfId="3451" priority="3979" operator="equal">
      <formula>"FECHADO"</formula>
    </cfRule>
  </conditionalFormatting>
  <conditionalFormatting sqref="B4638">
    <cfRule type="cellIs" dxfId="3450" priority="3980" operator="equal">
      <formula>"SOLUCIONADO"</formula>
    </cfRule>
  </conditionalFormatting>
  <conditionalFormatting sqref="B4638">
    <cfRule type="cellIs" dxfId="3449" priority="3981" operator="equal">
      <formula>"PROCESSANDO"</formula>
    </cfRule>
  </conditionalFormatting>
  <conditionalFormatting sqref="B4638">
    <cfRule type="containsText" dxfId="3448" priority="3982" operator="containsText" text="CANCELADO">
      <formula>NOT(ISERROR(SEARCH(("CANCELADO"),(B4638))))</formula>
    </cfRule>
  </conditionalFormatting>
  <conditionalFormatting sqref="D4648">
    <cfRule type="cellIs" dxfId="3447" priority="3965" operator="equal">
      <formula>"PROGRAMADA"</formula>
    </cfRule>
  </conditionalFormatting>
  <conditionalFormatting sqref="D4648">
    <cfRule type="cellIs" dxfId="3446" priority="3966" operator="equal">
      <formula>"EMERGÊNCIA"</formula>
    </cfRule>
  </conditionalFormatting>
  <conditionalFormatting sqref="D4648">
    <cfRule type="cellIs" dxfId="3445" priority="3967" operator="equal">
      <formula>"URGÊNCIA"</formula>
    </cfRule>
  </conditionalFormatting>
  <conditionalFormatting sqref="D4648">
    <cfRule type="cellIs" dxfId="3444" priority="3968" operator="equal">
      <formula>"NORMAL"</formula>
    </cfRule>
  </conditionalFormatting>
  <conditionalFormatting sqref="B4648">
    <cfRule type="cellIs" dxfId="3443" priority="3969" operator="equal">
      <formula>"REABERTO!"</formula>
    </cfRule>
  </conditionalFormatting>
  <conditionalFormatting sqref="B4648">
    <cfRule type="cellIs" dxfId="3442" priority="3970" operator="equal">
      <formula>"FECHADO"</formula>
    </cfRule>
  </conditionalFormatting>
  <conditionalFormatting sqref="B4648">
    <cfRule type="cellIs" dxfId="3441" priority="3971" operator="equal">
      <formula>"SOLUCIONADO"</formula>
    </cfRule>
  </conditionalFormatting>
  <conditionalFormatting sqref="B4648">
    <cfRule type="cellIs" dxfId="3440" priority="3972" operator="equal">
      <formula>"PROCESSANDO"</formula>
    </cfRule>
  </conditionalFormatting>
  <conditionalFormatting sqref="B4648">
    <cfRule type="containsText" dxfId="3439" priority="3973" operator="containsText" text="CANCELADO">
      <formula>NOT(ISERROR(SEARCH(("CANCELADO"),(B4648))))</formula>
    </cfRule>
  </conditionalFormatting>
  <conditionalFormatting sqref="D4663">
    <cfRule type="cellIs" dxfId="3438" priority="3956" operator="equal">
      <formula>"PROGRAMADA"</formula>
    </cfRule>
  </conditionalFormatting>
  <conditionalFormatting sqref="D4663">
    <cfRule type="cellIs" dxfId="3437" priority="3957" operator="equal">
      <formula>"EMERGÊNCIA"</formula>
    </cfRule>
  </conditionalFormatting>
  <conditionalFormatting sqref="D4663">
    <cfRule type="cellIs" dxfId="3436" priority="3958" operator="equal">
      <formula>"URGÊNCIA"</formula>
    </cfRule>
  </conditionalFormatting>
  <conditionalFormatting sqref="D4663">
    <cfRule type="cellIs" dxfId="3435" priority="3959" operator="equal">
      <formula>"NORMAL"</formula>
    </cfRule>
  </conditionalFormatting>
  <conditionalFormatting sqref="B4741">
    <cfRule type="cellIs" dxfId="3434" priority="3870" operator="equal">
      <formula>"REABERTO!"</formula>
    </cfRule>
  </conditionalFormatting>
  <conditionalFormatting sqref="B4741">
    <cfRule type="cellIs" dxfId="3433" priority="3871" operator="equal">
      <formula>"FECHADO"</formula>
    </cfRule>
  </conditionalFormatting>
  <conditionalFormatting sqref="B4741">
    <cfRule type="cellIs" dxfId="3432" priority="3872" operator="equal">
      <formula>"SOLUCIONADO"</formula>
    </cfRule>
  </conditionalFormatting>
  <conditionalFormatting sqref="B4741">
    <cfRule type="cellIs" dxfId="3431" priority="3873" operator="equal">
      <formula>"PROCESSANDO"</formula>
    </cfRule>
  </conditionalFormatting>
  <conditionalFormatting sqref="B4741">
    <cfRule type="containsText" dxfId="3430" priority="3874" operator="containsText" text="CANCELADO">
      <formula>NOT(ISERROR(SEARCH(("CANCELADO"),(B4741))))</formula>
    </cfRule>
  </conditionalFormatting>
  <conditionalFormatting sqref="D4682">
    <cfRule type="cellIs" dxfId="3429" priority="3947" operator="equal">
      <formula>"PROGRAMADA"</formula>
    </cfRule>
  </conditionalFormatting>
  <conditionalFormatting sqref="D4682">
    <cfRule type="cellIs" dxfId="3428" priority="3948" operator="equal">
      <formula>"EMERGÊNCIA"</formula>
    </cfRule>
  </conditionalFormatting>
  <conditionalFormatting sqref="D4682">
    <cfRule type="cellIs" dxfId="3427" priority="3949" operator="equal">
      <formula>"URGÊNCIA"</formula>
    </cfRule>
  </conditionalFormatting>
  <conditionalFormatting sqref="D4682">
    <cfRule type="cellIs" dxfId="3426" priority="3950" operator="equal">
      <formula>"NORMAL"</formula>
    </cfRule>
  </conditionalFormatting>
  <conditionalFormatting sqref="B4682">
    <cfRule type="cellIs" dxfId="3425" priority="3951" operator="equal">
      <formula>"REABERTO!"</formula>
    </cfRule>
  </conditionalFormatting>
  <conditionalFormatting sqref="B4682">
    <cfRule type="cellIs" dxfId="3424" priority="3952" operator="equal">
      <formula>"FECHADO"</formula>
    </cfRule>
  </conditionalFormatting>
  <conditionalFormatting sqref="B4682">
    <cfRule type="cellIs" dxfId="3423" priority="3953" operator="equal">
      <formula>"SOLUCIONADO"</formula>
    </cfRule>
  </conditionalFormatting>
  <conditionalFormatting sqref="B4682">
    <cfRule type="cellIs" dxfId="3422" priority="3954" operator="equal">
      <formula>"PROCESSANDO"</formula>
    </cfRule>
  </conditionalFormatting>
  <conditionalFormatting sqref="B4682">
    <cfRule type="containsText" dxfId="3421" priority="3955" operator="containsText" text="CANCELADO">
      <formula>NOT(ISERROR(SEARCH(("CANCELADO"),(B4682))))</formula>
    </cfRule>
  </conditionalFormatting>
  <conditionalFormatting sqref="D6953">
    <cfRule type="cellIs" dxfId="3420" priority="3938" operator="equal">
      <formula>"PROGRAMADA"</formula>
    </cfRule>
  </conditionalFormatting>
  <conditionalFormatting sqref="D6953">
    <cfRule type="cellIs" dxfId="3419" priority="3939" operator="equal">
      <formula>"EMERGÊNCIA"</formula>
    </cfRule>
  </conditionalFormatting>
  <conditionalFormatting sqref="D6953">
    <cfRule type="cellIs" dxfId="3418" priority="3940" operator="equal">
      <formula>"URGÊNCIA"</formula>
    </cfRule>
  </conditionalFormatting>
  <conditionalFormatting sqref="D6953">
    <cfRule type="cellIs" dxfId="3417" priority="3941" operator="equal">
      <formula>"NORMAL"</formula>
    </cfRule>
  </conditionalFormatting>
  <conditionalFormatting sqref="D4684">
    <cfRule type="cellIs" dxfId="3416" priority="3929" operator="equal">
      <formula>"PROGRAMADA"</formula>
    </cfRule>
  </conditionalFormatting>
  <conditionalFormatting sqref="D4684">
    <cfRule type="cellIs" dxfId="3415" priority="3930" operator="equal">
      <formula>"EMERGÊNCIA"</formula>
    </cfRule>
  </conditionalFormatting>
  <conditionalFormatting sqref="D4684">
    <cfRule type="cellIs" dxfId="3414" priority="3931" operator="equal">
      <formula>"URGÊNCIA"</formula>
    </cfRule>
  </conditionalFormatting>
  <conditionalFormatting sqref="D4684">
    <cfRule type="cellIs" dxfId="3413" priority="3932" operator="equal">
      <formula>"NORMAL"</formula>
    </cfRule>
  </conditionalFormatting>
  <conditionalFormatting sqref="B4684">
    <cfRule type="cellIs" dxfId="3412" priority="3933" operator="equal">
      <formula>"REABERTO!"</formula>
    </cfRule>
  </conditionalFormatting>
  <conditionalFormatting sqref="B4684">
    <cfRule type="cellIs" dxfId="3411" priority="3934" operator="equal">
      <formula>"FECHADO"</formula>
    </cfRule>
  </conditionalFormatting>
  <conditionalFormatting sqref="B4684">
    <cfRule type="cellIs" dxfId="3410" priority="3935" operator="equal">
      <formula>"SOLUCIONADO"</formula>
    </cfRule>
  </conditionalFormatting>
  <conditionalFormatting sqref="B4684">
    <cfRule type="cellIs" dxfId="3409" priority="3936" operator="equal">
      <formula>"PROCESSANDO"</formula>
    </cfRule>
  </conditionalFormatting>
  <conditionalFormatting sqref="B4684">
    <cfRule type="containsText" dxfId="3408" priority="3937" operator="containsText" text="CANCELADO">
      <formula>NOT(ISERROR(SEARCH(("CANCELADO"),(B4684))))</formula>
    </cfRule>
  </conditionalFormatting>
  <conditionalFormatting sqref="D4685">
    <cfRule type="cellIs" dxfId="3407" priority="3920" operator="equal">
      <formula>"PROGRAMADA"</formula>
    </cfRule>
  </conditionalFormatting>
  <conditionalFormatting sqref="D4685">
    <cfRule type="cellIs" dxfId="3406" priority="3921" operator="equal">
      <formula>"EMERGÊNCIA"</formula>
    </cfRule>
  </conditionalFormatting>
  <conditionalFormatting sqref="D4685">
    <cfRule type="cellIs" dxfId="3405" priority="3922" operator="equal">
      <formula>"URGÊNCIA"</formula>
    </cfRule>
  </conditionalFormatting>
  <conditionalFormatting sqref="D4685">
    <cfRule type="cellIs" dxfId="3404" priority="3923" operator="equal">
      <formula>"NORMAL"</formula>
    </cfRule>
  </conditionalFormatting>
  <conditionalFormatting sqref="D4716">
    <cfRule type="cellIs" dxfId="3403" priority="3911" operator="equal">
      <formula>"PROGRAMADA"</formula>
    </cfRule>
  </conditionalFormatting>
  <conditionalFormatting sqref="D4716">
    <cfRule type="cellIs" dxfId="3402" priority="3912" operator="equal">
      <formula>"EMERGÊNCIA"</formula>
    </cfRule>
  </conditionalFormatting>
  <conditionalFormatting sqref="D4716">
    <cfRule type="cellIs" dxfId="3401" priority="3913" operator="equal">
      <formula>"URGÊNCIA"</formula>
    </cfRule>
  </conditionalFormatting>
  <conditionalFormatting sqref="D4716">
    <cfRule type="cellIs" dxfId="3400" priority="3914" operator="equal">
      <formula>"NORMAL"</formula>
    </cfRule>
  </conditionalFormatting>
  <conditionalFormatting sqref="B4716">
    <cfRule type="cellIs" dxfId="3399" priority="3915" operator="equal">
      <formula>"REABERTO!"</formula>
    </cfRule>
  </conditionalFormatting>
  <conditionalFormatting sqref="B4716">
    <cfRule type="cellIs" dxfId="3398" priority="3916" operator="equal">
      <formula>"FECHADO"</formula>
    </cfRule>
  </conditionalFormatting>
  <conditionalFormatting sqref="B4716">
    <cfRule type="cellIs" dxfId="3397" priority="3917" operator="equal">
      <formula>"SOLUCIONADO"</formula>
    </cfRule>
  </conditionalFormatting>
  <conditionalFormatting sqref="B4716">
    <cfRule type="cellIs" dxfId="3396" priority="3918" operator="equal">
      <formula>"PROCESSANDO"</formula>
    </cfRule>
  </conditionalFormatting>
  <conditionalFormatting sqref="B4716">
    <cfRule type="containsText" dxfId="3395" priority="3919" operator="containsText" text="CANCELADO">
      <formula>NOT(ISERROR(SEARCH(("CANCELADO"),(B4716))))</formula>
    </cfRule>
  </conditionalFormatting>
  <conditionalFormatting sqref="D4720">
    <cfRule type="cellIs" dxfId="3394" priority="3902" operator="equal">
      <formula>"PROGRAMADA"</formula>
    </cfRule>
  </conditionalFormatting>
  <conditionalFormatting sqref="D4720">
    <cfRule type="cellIs" dxfId="3393" priority="3903" operator="equal">
      <formula>"EMERGÊNCIA"</formula>
    </cfRule>
  </conditionalFormatting>
  <conditionalFormatting sqref="D4720">
    <cfRule type="cellIs" dxfId="3392" priority="3904" operator="equal">
      <formula>"URGÊNCIA"</formula>
    </cfRule>
  </conditionalFormatting>
  <conditionalFormatting sqref="D4720">
    <cfRule type="cellIs" dxfId="3391" priority="3905" operator="equal">
      <formula>"NORMAL"</formula>
    </cfRule>
  </conditionalFormatting>
  <conditionalFormatting sqref="B4720">
    <cfRule type="cellIs" dxfId="3390" priority="3906" operator="equal">
      <formula>"REABERTO!"</formula>
    </cfRule>
  </conditionalFormatting>
  <conditionalFormatting sqref="B4720">
    <cfRule type="cellIs" dxfId="3389" priority="3907" operator="equal">
      <formula>"FECHADO"</formula>
    </cfRule>
  </conditionalFormatting>
  <conditionalFormatting sqref="B4720">
    <cfRule type="cellIs" dxfId="3388" priority="3908" operator="equal">
      <formula>"SOLUCIONADO"</formula>
    </cfRule>
  </conditionalFormatting>
  <conditionalFormatting sqref="B4720">
    <cfRule type="cellIs" dxfId="3387" priority="3909" operator="equal">
      <formula>"PROCESSANDO"</formula>
    </cfRule>
  </conditionalFormatting>
  <conditionalFormatting sqref="B4720">
    <cfRule type="containsText" dxfId="3386" priority="3910" operator="containsText" text="CANCELADO">
      <formula>NOT(ISERROR(SEARCH(("CANCELADO"),(B4720))))</formula>
    </cfRule>
  </conditionalFormatting>
  <conditionalFormatting sqref="D4722">
    <cfRule type="cellIs" dxfId="3385" priority="3893" operator="equal">
      <formula>"PROGRAMADA"</formula>
    </cfRule>
  </conditionalFormatting>
  <conditionalFormatting sqref="D4722">
    <cfRule type="cellIs" dxfId="3384" priority="3894" operator="equal">
      <formula>"EMERGÊNCIA"</formula>
    </cfRule>
  </conditionalFormatting>
  <conditionalFormatting sqref="D4722">
    <cfRule type="cellIs" dxfId="3383" priority="3895" operator="equal">
      <formula>"URGÊNCIA"</formula>
    </cfRule>
  </conditionalFormatting>
  <conditionalFormatting sqref="D4722">
    <cfRule type="cellIs" dxfId="3382" priority="3896" operator="equal">
      <formula>"NORMAL"</formula>
    </cfRule>
  </conditionalFormatting>
  <conditionalFormatting sqref="D4723">
    <cfRule type="cellIs" dxfId="3381" priority="3884" operator="equal">
      <formula>"PROGRAMADA"</formula>
    </cfRule>
  </conditionalFormatting>
  <conditionalFormatting sqref="D4723">
    <cfRule type="cellIs" dxfId="3380" priority="3885" operator="equal">
      <formula>"EMERGÊNCIA"</formula>
    </cfRule>
  </conditionalFormatting>
  <conditionalFormatting sqref="D4723">
    <cfRule type="cellIs" dxfId="3379" priority="3886" operator="equal">
      <formula>"URGÊNCIA"</formula>
    </cfRule>
  </conditionalFormatting>
  <conditionalFormatting sqref="D4723">
    <cfRule type="cellIs" dxfId="3378" priority="3887" operator="equal">
      <formula>"NORMAL"</formula>
    </cfRule>
  </conditionalFormatting>
  <conditionalFormatting sqref="B4723">
    <cfRule type="cellIs" dxfId="3377" priority="3888" operator="equal">
      <formula>"REABERTO!"</formula>
    </cfRule>
  </conditionalFormatting>
  <conditionalFormatting sqref="B4723">
    <cfRule type="cellIs" dxfId="3376" priority="3889" operator="equal">
      <formula>"FECHADO"</formula>
    </cfRule>
  </conditionalFormatting>
  <conditionalFormatting sqref="B4723">
    <cfRule type="cellIs" dxfId="3375" priority="3890" operator="equal">
      <formula>"SOLUCIONADO"</formula>
    </cfRule>
  </conditionalFormatting>
  <conditionalFormatting sqref="B4723">
    <cfRule type="cellIs" dxfId="3374" priority="3891" operator="equal">
      <formula>"PROCESSANDO"</formula>
    </cfRule>
  </conditionalFormatting>
  <conditionalFormatting sqref="B4723">
    <cfRule type="containsText" dxfId="3373" priority="3892" operator="containsText" text="CANCELADO">
      <formula>NOT(ISERROR(SEARCH(("CANCELADO"),(B4723))))</formula>
    </cfRule>
  </conditionalFormatting>
  <conditionalFormatting sqref="D4737">
    <cfRule type="cellIs" dxfId="3372" priority="3875" operator="equal">
      <formula>"PROGRAMADA"</formula>
    </cfRule>
  </conditionalFormatting>
  <conditionalFormatting sqref="D4737">
    <cfRule type="cellIs" dxfId="3371" priority="3876" operator="equal">
      <formula>"EMERGÊNCIA"</formula>
    </cfRule>
  </conditionalFormatting>
  <conditionalFormatting sqref="D4737">
    <cfRule type="cellIs" dxfId="3370" priority="3877" operator="equal">
      <formula>"URGÊNCIA"</formula>
    </cfRule>
  </conditionalFormatting>
  <conditionalFormatting sqref="D4737">
    <cfRule type="cellIs" dxfId="3369" priority="3878" operator="equal">
      <formula>"NORMAL"</formula>
    </cfRule>
  </conditionalFormatting>
  <conditionalFormatting sqref="B4737">
    <cfRule type="cellIs" dxfId="3368" priority="3879" operator="equal">
      <formula>"REABERTO!"</formula>
    </cfRule>
  </conditionalFormatting>
  <conditionalFormatting sqref="B4737">
    <cfRule type="cellIs" dxfId="3367" priority="3880" operator="equal">
      <formula>"FECHADO"</formula>
    </cfRule>
  </conditionalFormatting>
  <conditionalFormatting sqref="B4737">
    <cfRule type="cellIs" dxfId="3366" priority="3881" operator="equal">
      <formula>"SOLUCIONADO"</formula>
    </cfRule>
  </conditionalFormatting>
  <conditionalFormatting sqref="B4737">
    <cfRule type="cellIs" dxfId="3365" priority="3882" operator="equal">
      <formula>"PROCESSANDO"</formula>
    </cfRule>
  </conditionalFormatting>
  <conditionalFormatting sqref="B4737">
    <cfRule type="containsText" dxfId="3364" priority="3883" operator="containsText" text="CANCELADO">
      <formula>NOT(ISERROR(SEARCH(("CANCELADO"),(B4737))))</formula>
    </cfRule>
  </conditionalFormatting>
  <conditionalFormatting sqref="D4741">
    <cfRule type="cellIs" dxfId="3363" priority="3866" operator="equal">
      <formula>"PROGRAMADA"</formula>
    </cfRule>
  </conditionalFormatting>
  <conditionalFormatting sqref="D4741">
    <cfRule type="cellIs" dxfId="3362" priority="3867" operator="equal">
      <formula>"EMERGÊNCIA"</formula>
    </cfRule>
  </conditionalFormatting>
  <conditionalFormatting sqref="D4741">
    <cfRule type="cellIs" dxfId="3361" priority="3868" operator="equal">
      <formula>"URGÊNCIA"</formula>
    </cfRule>
  </conditionalFormatting>
  <conditionalFormatting sqref="D4741">
    <cfRule type="cellIs" dxfId="3360" priority="3869" operator="equal">
      <formula>"NORMAL"</formula>
    </cfRule>
  </conditionalFormatting>
  <conditionalFormatting sqref="D4742">
    <cfRule type="cellIs" dxfId="3359" priority="3857" operator="equal">
      <formula>"PROGRAMADA"</formula>
    </cfRule>
  </conditionalFormatting>
  <conditionalFormatting sqref="D4742">
    <cfRule type="cellIs" dxfId="3358" priority="3858" operator="equal">
      <formula>"EMERGÊNCIA"</formula>
    </cfRule>
  </conditionalFormatting>
  <conditionalFormatting sqref="D4742">
    <cfRule type="cellIs" dxfId="3357" priority="3859" operator="equal">
      <formula>"URGÊNCIA"</formula>
    </cfRule>
  </conditionalFormatting>
  <conditionalFormatting sqref="D4742">
    <cfRule type="cellIs" dxfId="3356" priority="3860" operator="equal">
      <formula>"NORMAL"</formula>
    </cfRule>
  </conditionalFormatting>
  <conditionalFormatting sqref="B4742">
    <cfRule type="cellIs" dxfId="3355" priority="3861" operator="equal">
      <formula>"REABERTO!"</formula>
    </cfRule>
  </conditionalFormatting>
  <conditionalFormatting sqref="B4742">
    <cfRule type="cellIs" dxfId="3354" priority="3862" operator="equal">
      <formula>"FECHADO"</formula>
    </cfRule>
  </conditionalFormatting>
  <conditionalFormatting sqref="B4742">
    <cfRule type="cellIs" dxfId="3353" priority="3863" operator="equal">
      <formula>"SOLUCIONADO"</formula>
    </cfRule>
  </conditionalFormatting>
  <conditionalFormatting sqref="B4742">
    <cfRule type="cellIs" dxfId="3352" priority="3864" operator="equal">
      <formula>"PROCESSANDO"</formula>
    </cfRule>
  </conditionalFormatting>
  <conditionalFormatting sqref="B4742">
    <cfRule type="containsText" dxfId="3351" priority="3865" operator="containsText" text="CANCELADO">
      <formula>NOT(ISERROR(SEARCH(("CANCELADO"),(B4742))))</formula>
    </cfRule>
  </conditionalFormatting>
  <conditionalFormatting sqref="D4794">
    <cfRule type="cellIs" dxfId="3350" priority="3848" operator="equal">
      <formula>"PROGRAMADA"</formula>
    </cfRule>
  </conditionalFormatting>
  <conditionalFormatting sqref="D4794">
    <cfRule type="cellIs" dxfId="3349" priority="3849" operator="equal">
      <formula>"EMERGÊNCIA"</formula>
    </cfRule>
  </conditionalFormatting>
  <conditionalFormatting sqref="D4794">
    <cfRule type="cellIs" dxfId="3348" priority="3850" operator="equal">
      <formula>"URGÊNCIA"</formula>
    </cfRule>
  </conditionalFormatting>
  <conditionalFormatting sqref="D4794">
    <cfRule type="cellIs" dxfId="3347" priority="3851" operator="equal">
      <formula>"NORMAL"</formula>
    </cfRule>
  </conditionalFormatting>
  <conditionalFormatting sqref="B4794">
    <cfRule type="cellIs" dxfId="3346" priority="3852" operator="equal">
      <formula>"REABERTO!"</formula>
    </cfRule>
  </conditionalFormatting>
  <conditionalFormatting sqref="B4794">
    <cfRule type="cellIs" dxfId="3345" priority="3853" operator="equal">
      <formula>"FECHADO"</formula>
    </cfRule>
  </conditionalFormatting>
  <conditionalFormatting sqref="B4794">
    <cfRule type="cellIs" dxfId="3344" priority="3854" operator="equal">
      <formula>"SOLUCIONADO"</formula>
    </cfRule>
  </conditionalFormatting>
  <conditionalFormatting sqref="B4794">
    <cfRule type="cellIs" dxfId="3343" priority="3855" operator="equal">
      <formula>"PROCESSANDO"</formula>
    </cfRule>
  </conditionalFormatting>
  <conditionalFormatting sqref="B4794">
    <cfRule type="containsText" dxfId="3342" priority="3856" operator="containsText" text="CANCELADO">
      <formula>NOT(ISERROR(SEARCH(("CANCELADO"),(B4794))))</formula>
    </cfRule>
  </conditionalFormatting>
  <conditionalFormatting sqref="D4814">
    <cfRule type="cellIs" dxfId="3341" priority="3839" operator="equal">
      <formula>"PROGRAMADA"</formula>
    </cfRule>
  </conditionalFormatting>
  <conditionalFormatting sqref="D4814">
    <cfRule type="cellIs" dxfId="3340" priority="3840" operator="equal">
      <formula>"EMERGÊNCIA"</formula>
    </cfRule>
  </conditionalFormatting>
  <conditionalFormatting sqref="D4814">
    <cfRule type="cellIs" dxfId="3339" priority="3841" operator="equal">
      <formula>"URGÊNCIA"</formula>
    </cfRule>
  </conditionalFormatting>
  <conditionalFormatting sqref="D4814">
    <cfRule type="cellIs" dxfId="3338" priority="3842" operator="equal">
      <formula>"NORMAL"</formula>
    </cfRule>
  </conditionalFormatting>
  <conditionalFormatting sqref="B4814">
    <cfRule type="cellIs" dxfId="3337" priority="3843" operator="equal">
      <formula>"REABERTO!"</formula>
    </cfRule>
  </conditionalFormatting>
  <conditionalFormatting sqref="B4814">
    <cfRule type="cellIs" dxfId="3336" priority="3844" operator="equal">
      <formula>"FECHADO"</formula>
    </cfRule>
  </conditionalFormatting>
  <conditionalFormatting sqref="B4814">
    <cfRule type="cellIs" dxfId="3335" priority="3845" operator="equal">
      <formula>"SOLUCIONADO"</formula>
    </cfRule>
  </conditionalFormatting>
  <conditionalFormatting sqref="B4814">
    <cfRule type="cellIs" dxfId="3334" priority="3846" operator="equal">
      <formula>"PROCESSANDO"</formula>
    </cfRule>
  </conditionalFormatting>
  <conditionalFormatting sqref="B4814">
    <cfRule type="containsText" dxfId="3333" priority="3847" operator="containsText" text="CANCELADO">
      <formula>NOT(ISERROR(SEARCH(("CANCELADO"),(B4814))))</formula>
    </cfRule>
  </conditionalFormatting>
  <conditionalFormatting sqref="D4815">
    <cfRule type="cellIs" dxfId="3332" priority="3830" operator="equal">
      <formula>"PROGRAMADA"</formula>
    </cfRule>
  </conditionalFormatting>
  <conditionalFormatting sqref="D4815">
    <cfRule type="cellIs" dxfId="3331" priority="3831" operator="equal">
      <formula>"EMERGÊNCIA"</formula>
    </cfRule>
  </conditionalFormatting>
  <conditionalFormatting sqref="D4815">
    <cfRule type="cellIs" dxfId="3330" priority="3832" operator="equal">
      <formula>"URGÊNCIA"</formula>
    </cfRule>
  </conditionalFormatting>
  <conditionalFormatting sqref="D4815">
    <cfRule type="cellIs" dxfId="3329" priority="3833" operator="equal">
      <formula>"NORMAL"</formula>
    </cfRule>
  </conditionalFormatting>
  <conditionalFormatting sqref="B4815">
    <cfRule type="cellIs" dxfId="3328" priority="3834" operator="equal">
      <formula>"REABERTO!"</formula>
    </cfRule>
  </conditionalFormatting>
  <conditionalFormatting sqref="B4815">
    <cfRule type="cellIs" dxfId="3327" priority="3835" operator="equal">
      <formula>"FECHADO"</formula>
    </cfRule>
  </conditionalFormatting>
  <conditionalFormatting sqref="B4815">
    <cfRule type="cellIs" dxfId="3326" priority="3836" operator="equal">
      <formula>"SOLUCIONADO"</formula>
    </cfRule>
  </conditionalFormatting>
  <conditionalFormatting sqref="B4815">
    <cfRule type="cellIs" dxfId="3325" priority="3837" operator="equal">
      <formula>"PROCESSANDO"</formula>
    </cfRule>
  </conditionalFormatting>
  <conditionalFormatting sqref="B4815">
    <cfRule type="containsText" dxfId="3324" priority="3838" operator="containsText" text="CANCELADO">
      <formula>NOT(ISERROR(SEARCH(("CANCELADO"),(B4815))))</formula>
    </cfRule>
  </conditionalFormatting>
  <conditionalFormatting sqref="D4841">
    <cfRule type="cellIs" dxfId="3323" priority="3821" operator="equal">
      <formula>"PROGRAMADA"</formula>
    </cfRule>
  </conditionalFormatting>
  <conditionalFormatting sqref="D4841">
    <cfRule type="cellIs" dxfId="3322" priority="3822" operator="equal">
      <formula>"EMERGÊNCIA"</formula>
    </cfRule>
  </conditionalFormatting>
  <conditionalFormatting sqref="D4841">
    <cfRule type="cellIs" dxfId="3321" priority="3823" operator="equal">
      <formula>"URGÊNCIA"</formula>
    </cfRule>
  </conditionalFormatting>
  <conditionalFormatting sqref="D4841">
    <cfRule type="cellIs" dxfId="3320" priority="3824" operator="equal">
      <formula>"NORMAL"</formula>
    </cfRule>
  </conditionalFormatting>
  <conditionalFormatting sqref="B4841">
    <cfRule type="cellIs" dxfId="3319" priority="3825" operator="equal">
      <formula>"REABERTO!"</formula>
    </cfRule>
  </conditionalFormatting>
  <conditionalFormatting sqref="B4841">
    <cfRule type="cellIs" dxfId="3318" priority="3826" operator="equal">
      <formula>"FECHADO"</formula>
    </cfRule>
  </conditionalFormatting>
  <conditionalFormatting sqref="B4841">
    <cfRule type="cellIs" dxfId="3317" priority="3827" operator="equal">
      <formula>"SOLUCIONADO"</formula>
    </cfRule>
  </conditionalFormatting>
  <conditionalFormatting sqref="B4841">
    <cfRule type="cellIs" dxfId="3316" priority="3828" operator="equal">
      <formula>"PROCESSANDO"</formula>
    </cfRule>
  </conditionalFormatting>
  <conditionalFormatting sqref="B4841">
    <cfRule type="containsText" dxfId="3315" priority="3829" operator="containsText" text="CANCELADO">
      <formula>NOT(ISERROR(SEARCH(("CANCELADO"),(B4841))))</formula>
    </cfRule>
  </conditionalFormatting>
  <conditionalFormatting sqref="D4874">
    <cfRule type="cellIs" dxfId="3314" priority="3812" operator="equal">
      <formula>"PROGRAMADA"</formula>
    </cfRule>
  </conditionalFormatting>
  <conditionalFormatting sqref="D4874">
    <cfRule type="cellIs" dxfId="3313" priority="3813" operator="equal">
      <formula>"EMERGÊNCIA"</formula>
    </cfRule>
  </conditionalFormatting>
  <conditionalFormatting sqref="D4874">
    <cfRule type="cellIs" dxfId="3312" priority="3814" operator="equal">
      <formula>"URGÊNCIA"</formula>
    </cfRule>
  </conditionalFormatting>
  <conditionalFormatting sqref="D4874">
    <cfRule type="cellIs" dxfId="3311" priority="3815" operator="equal">
      <formula>"NORMAL"</formula>
    </cfRule>
  </conditionalFormatting>
  <conditionalFormatting sqref="B4874">
    <cfRule type="cellIs" dxfId="3310" priority="3816" operator="equal">
      <formula>"REABERTO!"</formula>
    </cfRule>
  </conditionalFormatting>
  <conditionalFormatting sqref="B4874">
    <cfRule type="cellIs" dxfId="3309" priority="3817" operator="equal">
      <formula>"FECHADO"</formula>
    </cfRule>
  </conditionalFormatting>
  <conditionalFormatting sqref="B4874">
    <cfRule type="cellIs" dxfId="3308" priority="3818" operator="equal">
      <formula>"SOLUCIONADO"</formula>
    </cfRule>
  </conditionalFormatting>
  <conditionalFormatting sqref="B4874">
    <cfRule type="cellIs" dxfId="3307" priority="3819" operator="equal">
      <formula>"PROCESSANDO"</formula>
    </cfRule>
  </conditionalFormatting>
  <conditionalFormatting sqref="B4874">
    <cfRule type="containsText" dxfId="3306" priority="3820" operator="containsText" text="CANCELADO">
      <formula>NOT(ISERROR(SEARCH(("CANCELADO"),(B4874))))</formula>
    </cfRule>
  </conditionalFormatting>
  <conditionalFormatting sqref="D6956">
    <cfRule type="cellIs" dxfId="3305" priority="3803" operator="equal">
      <formula>"PROGRAMADA"</formula>
    </cfRule>
  </conditionalFormatting>
  <conditionalFormatting sqref="D6956">
    <cfRule type="cellIs" dxfId="3304" priority="3804" operator="equal">
      <formula>"EMERGÊNCIA"</formula>
    </cfRule>
  </conditionalFormatting>
  <conditionalFormatting sqref="D6956">
    <cfRule type="cellIs" dxfId="3303" priority="3805" operator="equal">
      <formula>"URGÊNCIA"</formula>
    </cfRule>
  </conditionalFormatting>
  <conditionalFormatting sqref="D6956">
    <cfRule type="cellIs" dxfId="3302" priority="3806" operator="equal">
      <formula>"NORMAL"</formula>
    </cfRule>
  </conditionalFormatting>
  <conditionalFormatting sqref="B6956">
    <cfRule type="cellIs" dxfId="3301" priority="3807" operator="equal">
      <formula>"REABERTO!"</formula>
    </cfRule>
  </conditionalFormatting>
  <conditionalFormatting sqref="B6956">
    <cfRule type="cellIs" dxfId="3300" priority="3808" operator="equal">
      <formula>"FECHADO"</formula>
    </cfRule>
  </conditionalFormatting>
  <conditionalFormatting sqref="B6956">
    <cfRule type="cellIs" dxfId="3299" priority="3809" operator="equal">
      <formula>"SOLUCIONADO"</formula>
    </cfRule>
  </conditionalFormatting>
  <conditionalFormatting sqref="B6956">
    <cfRule type="cellIs" dxfId="3298" priority="3810" operator="equal">
      <formula>"PROCESSANDO"</formula>
    </cfRule>
  </conditionalFormatting>
  <conditionalFormatting sqref="B6956">
    <cfRule type="containsText" dxfId="3297" priority="3811" operator="containsText" text="CANCELADO">
      <formula>NOT(ISERROR(SEARCH(("CANCELADO"),(B6956))))</formula>
    </cfRule>
  </conditionalFormatting>
  <conditionalFormatting sqref="D4876">
    <cfRule type="cellIs" dxfId="3296" priority="3794" operator="equal">
      <formula>"PROGRAMADA"</formula>
    </cfRule>
  </conditionalFormatting>
  <conditionalFormatting sqref="D4876">
    <cfRule type="cellIs" dxfId="3295" priority="3795" operator="equal">
      <formula>"EMERGÊNCIA"</formula>
    </cfRule>
  </conditionalFormatting>
  <conditionalFormatting sqref="D4876">
    <cfRule type="cellIs" dxfId="3294" priority="3796" operator="equal">
      <formula>"URGÊNCIA"</formula>
    </cfRule>
  </conditionalFormatting>
  <conditionalFormatting sqref="D4876">
    <cfRule type="cellIs" dxfId="3293" priority="3797" operator="equal">
      <formula>"NORMAL"</formula>
    </cfRule>
  </conditionalFormatting>
  <conditionalFormatting sqref="B4876">
    <cfRule type="cellIs" dxfId="3292" priority="3798" operator="equal">
      <formula>"REABERTO!"</formula>
    </cfRule>
  </conditionalFormatting>
  <conditionalFormatting sqref="B4876">
    <cfRule type="cellIs" dxfId="3291" priority="3799" operator="equal">
      <formula>"FECHADO"</formula>
    </cfRule>
  </conditionalFormatting>
  <conditionalFormatting sqref="B4876">
    <cfRule type="cellIs" dxfId="3290" priority="3800" operator="equal">
      <formula>"SOLUCIONADO"</formula>
    </cfRule>
  </conditionalFormatting>
  <conditionalFormatting sqref="B4876">
    <cfRule type="cellIs" dxfId="3289" priority="3801" operator="equal">
      <formula>"PROCESSANDO"</formula>
    </cfRule>
  </conditionalFormatting>
  <conditionalFormatting sqref="B4876">
    <cfRule type="containsText" dxfId="3288" priority="3802" operator="containsText" text="CANCELADO">
      <formula>NOT(ISERROR(SEARCH(("CANCELADO"),(B4876))))</formula>
    </cfRule>
  </conditionalFormatting>
  <conditionalFormatting sqref="D4877">
    <cfRule type="cellIs" dxfId="3287" priority="3785" operator="equal">
      <formula>"PROGRAMADA"</formula>
    </cfRule>
  </conditionalFormatting>
  <conditionalFormatting sqref="D4877">
    <cfRule type="cellIs" dxfId="3286" priority="3786" operator="equal">
      <formula>"EMERGÊNCIA"</formula>
    </cfRule>
  </conditionalFormatting>
  <conditionalFormatting sqref="D4877">
    <cfRule type="cellIs" dxfId="3285" priority="3787" operator="equal">
      <formula>"URGÊNCIA"</formula>
    </cfRule>
  </conditionalFormatting>
  <conditionalFormatting sqref="D4877">
    <cfRule type="cellIs" dxfId="3284" priority="3788" operator="equal">
      <formula>"NORMAL"</formula>
    </cfRule>
  </conditionalFormatting>
  <conditionalFormatting sqref="D4881">
    <cfRule type="cellIs" dxfId="3283" priority="3776" operator="equal">
      <formula>"PROGRAMADA"</formula>
    </cfRule>
  </conditionalFormatting>
  <conditionalFormatting sqref="D4881">
    <cfRule type="cellIs" dxfId="3282" priority="3777" operator="equal">
      <formula>"EMERGÊNCIA"</formula>
    </cfRule>
  </conditionalFormatting>
  <conditionalFormatting sqref="D4881">
    <cfRule type="cellIs" dxfId="3281" priority="3778" operator="equal">
      <formula>"URGÊNCIA"</formula>
    </cfRule>
  </conditionalFormatting>
  <conditionalFormatting sqref="D4881">
    <cfRule type="cellIs" dxfId="3280" priority="3779" operator="equal">
      <formula>"NORMAL"</formula>
    </cfRule>
  </conditionalFormatting>
  <conditionalFormatting sqref="D4883">
    <cfRule type="cellIs" dxfId="3279" priority="3767" operator="equal">
      <formula>"PROGRAMADA"</formula>
    </cfRule>
  </conditionalFormatting>
  <conditionalFormatting sqref="D4883">
    <cfRule type="cellIs" dxfId="3278" priority="3768" operator="equal">
      <formula>"EMERGÊNCIA"</formula>
    </cfRule>
  </conditionalFormatting>
  <conditionalFormatting sqref="D4883">
    <cfRule type="cellIs" dxfId="3277" priority="3769" operator="equal">
      <formula>"URGÊNCIA"</formula>
    </cfRule>
  </conditionalFormatting>
  <conditionalFormatting sqref="D4883">
    <cfRule type="cellIs" dxfId="3276" priority="3770" operator="equal">
      <formula>"NORMAL"</formula>
    </cfRule>
  </conditionalFormatting>
  <conditionalFormatting sqref="B4883">
    <cfRule type="cellIs" dxfId="3275" priority="3771" operator="equal">
      <formula>"REABERTO!"</formula>
    </cfRule>
  </conditionalFormatting>
  <conditionalFormatting sqref="B4883">
    <cfRule type="cellIs" dxfId="3274" priority="3772" operator="equal">
      <formula>"FECHADO"</formula>
    </cfRule>
  </conditionalFormatting>
  <conditionalFormatting sqref="B4883">
    <cfRule type="cellIs" dxfId="3273" priority="3773" operator="equal">
      <formula>"SOLUCIONADO"</formula>
    </cfRule>
  </conditionalFormatting>
  <conditionalFormatting sqref="B4883">
    <cfRule type="cellIs" dxfId="3272" priority="3774" operator="equal">
      <formula>"PROCESSANDO"</formula>
    </cfRule>
  </conditionalFormatting>
  <conditionalFormatting sqref="B4883">
    <cfRule type="containsText" dxfId="3271" priority="3775" operator="containsText" text="CANCELADO">
      <formula>NOT(ISERROR(SEARCH(("CANCELADO"),(B4883))))</formula>
    </cfRule>
  </conditionalFormatting>
  <conditionalFormatting sqref="D4911">
    <cfRule type="cellIs" dxfId="3270" priority="3758" operator="equal">
      <formula>"PROGRAMADA"</formula>
    </cfRule>
  </conditionalFormatting>
  <conditionalFormatting sqref="D4911">
    <cfRule type="cellIs" dxfId="3269" priority="3759" operator="equal">
      <formula>"EMERGÊNCIA"</formula>
    </cfRule>
  </conditionalFormatting>
  <conditionalFormatting sqref="D4911">
    <cfRule type="cellIs" dxfId="3268" priority="3760" operator="equal">
      <formula>"URGÊNCIA"</formula>
    </cfRule>
  </conditionalFormatting>
  <conditionalFormatting sqref="D4911">
    <cfRule type="cellIs" dxfId="3267" priority="3761" operator="equal">
      <formula>"NORMAL"</formula>
    </cfRule>
  </conditionalFormatting>
  <conditionalFormatting sqref="B4911">
    <cfRule type="cellIs" dxfId="3266" priority="3762" operator="equal">
      <formula>"REABERTO!"</formula>
    </cfRule>
  </conditionalFormatting>
  <conditionalFormatting sqref="B4911">
    <cfRule type="cellIs" dxfId="3265" priority="3763" operator="equal">
      <formula>"FECHADO"</formula>
    </cfRule>
  </conditionalFormatting>
  <conditionalFormatting sqref="B4911">
    <cfRule type="cellIs" dxfId="3264" priority="3764" operator="equal">
      <formula>"SOLUCIONADO"</formula>
    </cfRule>
  </conditionalFormatting>
  <conditionalFormatting sqref="B4911">
    <cfRule type="cellIs" dxfId="3263" priority="3765" operator="equal">
      <formula>"PROCESSANDO"</formula>
    </cfRule>
  </conditionalFormatting>
  <conditionalFormatting sqref="B4911">
    <cfRule type="containsText" dxfId="3262" priority="3766" operator="containsText" text="CANCELADO">
      <formula>NOT(ISERROR(SEARCH(("CANCELADO"),(B4911))))</formula>
    </cfRule>
  </conditionalFormatting>
  <conditionalFormatting sqref="D4927">
    <cfRule type="cellIs" dxfId="3261" priority="3749" operator="equal">
      <formula>"PROGRAMADA"</formula>
    </cfRule>
  </conditionalFormatting>
  <conditionalFormatting sqref="D4927">
    <cfRule type="cellIs" dxfId="3260" priority="3750" operator="equal">
      <formula>"EMERGÊNCIA"</formula>
    </cfRule>
  </conditionalFormatting>
  <conditionalFormatting sqref="D4927">
    <cfRule type="cellIs" dxfId="3259" priority="3751" operator="equal">
      <formula>"URGÊNCIA"</formula>
    </cfRule>
  </conditionalFormatting>
  <conditionalFormatting sqref="D4927">
    <cfRule type="cellIs" dxfId="3258" priority="3752" operator="equal">
      <formula>"NORMAL"</formula>
    </cfRule>
  </conditionalFormatting>
  <conditionalFormatting sqref="B4927">
    <cfRule type="cellIs" dxfId="3257" priority="3753" operator="equal">
      <formula>"REABERTO!"</formula>
    </cfRule>
  </conditionalFormatting>
  <conditionalFormatting sqref="B4927">
    <cfRule type="cellIs" dxfId="3256" priority="3754" operator="equal">
      <formula>"FECHADO"</formula>
    </cfRule>
  </conditionalFormatting>
  <conditionalFormatting sqref="B4927">
    <cfRule type="cellIs" dxfId="3255" priority="3755" operator="equal">
      <formula>"SOLUCIONADO"</formula>
    </cfRule>
  </conditionalFormatting>
  <conditionalFormatting sqref="B4927">
    <cfRule type="cellIs" dxfId="3254" priority="3756" operator="equal">
      <formula>"PROCESSANDO"</formula>
    </cfRule>
  </conditionalFormatting>
  <conditionalFormatting sqref="B4927">
    <cfRule type="containsText" dxfId="3253" priority="3757" operator="containsText" text="CANCELADO">
      <formula>NOT(ISERROR(SEARCH(("CANCELADO"),(B4927))))</formula>
    </cfRule>
  </conditionalFormatting>
  <conditionalFormatting sqref="D4930">
    <cfRule type="cellIs" dxfId="3252" priority="3740" operator="equal">
      <formula>"PROGRAMADA"</formula>
    </cfRule>
  </conditionalFormatting>
  <conditionalFormatting sqref="D4930">
    <cfRule type="cellIs" dxfId="3251" priority="3741" operator="equal">
      <formula>"EMERGÊNCIA"</formula>
    </cfRule>
  </conditionalFormatting>
  <conditionalFormatting sqref="D4930">
    <cfRule type="cellIs" dxfId="3250" priority="3742" operator="equal">
      <formula>"URGÊNCIA"</formula>
    </cfRule>
  </conditionalFormatting>
  <conditionalFormatting sqref="D4930">
    <cfRule type="cellIs" dxfId="3249" priority="3743" operator="equal">
      <formula>"NORMAL"</formula>
    </cfRule>
  </conditionalFormatting>
  <conditionalFormatting sqref="B4930">
    <cfRule type="cellIs" dxfId="3248" priority="3744" operator="equal">
      <formula>"REABERTO!"</formula>
    </cfRule>
  </conditionalFormatting>
  <conditionalFormatting sqref="B4930">
    <cfRule type="cellIs" dxfId="3247" priority="3745" operator="equal">
      <formula>"FECHADO"</formula>
    </cfRule>
  </conditionalFormatting>
  <conditionalFormatting sqref="B4930">
    <cfRule type="cellIs" dxfId="3246" priority="3746" operator="equal">
      <formula>"SOLUCIONADO"</formula>
    </cfRule>
  </conditionalFormatting>
  <conditionalFormatting sqref="B4930">
    <cfRule type="cellIs" dxfId="3245" priority="3747" operator="equal">
      <formula>"PROCESSANDO"</formula>
    </cfRule>
  </conditionalFormatting>
  <conditionalFormatting sqref="B4930">
    <cfRule type="containsText" dxfId="3244" priority="3748" operator="containsText" text="CANCELADO">
      <formula>NOT(ISERROR(SEARCH(("CANCELADO"),(B4930))))</formula>
    </cfRule>
  </conditionalFormatting>
  <conditionalFormatting sqref="D4954">
    <cfRule type="cellIs" dxfId="3243" priority="3731" operator="equal">
      <formula>"PROGRAMADA"</formula>
    </cfRule>
  </conditionalFormatting>
  <conditionalFormatting sqref="D4954">
    <cfRule type="cellIs" dxfId="3242" priority="3732" operator="equal">
      <formula>"EMERGÊNCIA"</formula>
    </cfRule>
  </conditionalFormatting>
  <conditionalFormatting sqref="D4954">
    <cfRule type="cellIs" dxfId="3241" priority="3733" operator="equal">
      <formula>"URGÊNCIA"</formula>
    </cfRule>
  </conditionalFormatting>
  <conditionalFormatting sqref="D4954">
    <cfRule type="cellIs" dxfId="3240" priority="3734" operator="equal">
      <formula>"NORMAL"</formula>
    </cfRule>
  </conditionalFormatting>
  <conditionalFormatting sqref="D4957">
    <cfRule type="cellIs" dxfId="3239" priority="3722" operator="equal">
      <formula>"PROGRAMADA"</formula>
    </cfRule>
  </conditionalFormatting>
  <conditionalFormatting sqref="D4957">
    <cfRule type="cellIs" dxfId="3238" priority="3723" operator="equal">
      <formula>"EMERGÊNCIA"</formula>
    </cfRule>
  </conditionalFormatting>
  <conditionalFormatting sqref="D4957">
    <cfRule type="cellIs" dxfId="3237" priority="3724" operator="equal">
      <formula>"URGÊNCIA"</formula>
    </cfRule>
  </conditionalFormatting>
  <conditionalFormatting sqref="D4957">
    <cfRule type="cellIs" dxfId="3236" priority="3725" operator="equal">
      <formula>"NORMAL"</formula>
    </cfRule>
  </conditionalFormatting>
  <conditionalFormatting sqref="B4957">
    <cfRule type="cellIs" dxfId="3235" priority="3726" operator="equal">
      <formula>"REABERTO!"</formula>
    </cfRule>
  </conditionalFormatting>
  <conditionalFormatting sqref="B4957">
    <cfRule type="cellIs" dxfId="3234" priority="3727" operator="equal">
      <formula>"FECHADO"</formula>
    </cfRule>
  </conditionalFormatting>
  <conditionalFormatting sqref="B4957">
    <cfRule type="cellIs" dxfId="3233" priority="3728" operator="equal">
      <formula>"SOLUCIONADO"</formula>
    </cfRule>
  </conditionalFormatting>
  <conditionalFormatting sqref="B4957">
    <cfRule type="cellIs" dxfId="3232" priority="3729" operator="equal">
      <formula>"PROCESSANDO"</formula>
    </cfRule>
  </conditionalFormatting>
  <conditionalFormatting sqref="B4957">
    <cfRule type="containsText" dxfId="3231" priority="3730" operator="containsText" text="CANCELADO">
      <formula>NOT(ISERROR(SEARCH(("CANCELADO"),(B4957))))</formula>
    </cfRule>
  </conditionalFormatting>
  <conditionalFormatting sqref="D4964">
    <cfRule type="cellIs" dxfId="3230" priority="3713" operator="equal">
      <formula>"PROGRAMADA"</formula>
    </cfRule>
  </conditionalFormatting>
  <conditionalFormatting sqref="D4964">
    <cfRule type="cellIs" dxfId="3229" priority="3714" operator="equal">
      <formula>"EMERGÊNCIA"</formula>
    </cfRule>
  </conditionalFormatting>
  <conditionalFormatting sqref="D4964">
    <cfRule type="cellIs" dxfId="3228" priority="3715" operator="equal">
      <formula>"URGÊNCIA"</formula>
    </cfRule>
  </conditionalFormatting>
  <conditionalFormatting sqref="D4964">
    <cfRule type="cellIs" dxfId="3227" priority="3716" operator="equal">
      <formula>"NORMAL"</formula>
    </cfRule>
  </conditionalFormatting>
  <conditionalFormatting sqref="B4964">
    <cfRule type="cellIs" dxfId="3226" priority="3717" operator="equal">
      <formula>"REABERTO!"</formula>
    </cfRule>
  </conditionalFormatting>
  <conditionalFormatting sqref="B4964">
    <cfRule type="cellIs" dxfId="3225" priority="3718" operator="equal">
      <formula>"FECHADO"</formula>
    </cfRule>
  </conditionalFormatting>
  <conditionalFormatting sqref="B4964">
    <cfRule type="cellIs" dxfId="3224" priority="3719" operator="equal">
      <formula>"SOLUCIONADO"</formula>
    </cfRule>
  </conditionalFormatting>
  <conditionalFormatting sqref="B4964">
    <cfRule type="cellIs" dxfId="3223" priority="3720" operator="equal">
      <formula>"PROCESSANDO"</formula>
    </cfRule>
  </conditionalFormatting>
  <conditionalFormatting sqref="B4964">
    <cfRule type="containsText" dxfId="3222" priority="3721" operator="containsText" text="CANCELADO">
      <formula>NOT(ISERROR(SEARCH(("CANCELADO"),(B4964))))</formula>
    </cfRule>
  </conditionalFormatting>
  <conditionalFormatting sqref="D4968">
    <cfRule type="cellIs" dxfId="3221" priority="3704" operator="equal">
      <formula>"PROGRAMADA"</formula>
    </cfRule>
  </conditionalFormatting>
  <conditionalFormatting sqref="D4968">
    <cfRule type="cellIs" dxfId="3220" priority="3705" operator="equal">
      <formula>"EMERGÊNCIA"</formula>
    </cfRule>
  </conditionalFormatting>
  <conditionalFormatting sqref="D4968">
    <cfRule type="cellIs" dxfId="3219" priority="3706" operator="equal">
      <formula>"URGÊNCIA"</formula>
    </cfRule>
  </conditionalFormatting>
  <conditionalFormatting sqref="D4968">
    <cfRule type="cellIs" dxfId="3218" priority="3707" operator="equal">
      <formula>"NORMAL"</formula>
    </cfRule>
  </conditionalFormatting>
  <conditionalFormatting sqref="B4968">
    <cfRule type="cellIs" dxfId="3217" priority="3708" operator="equal">
      <formula>"REABERTO!"</formula>
    </cfRule>
  </conditionalFormatting>
  <conditionalFormatting sqref="B4968">
    <cfRule type="cellIs" dxfId="3216" priority="3709" operator="equal">
      <formula>"FECHADO"</formula>
    </cfRule>
  </conditionalFormatting>
  <conditionalFormatting sqref="B4968">
    <cfRule type="cellIs" dxfId="3215" priority="3710" operator="equal">
      <formula>"SOLUCIONADO"</formula>
    </cfRule>
  </conditionalFormatting>
  <conditionalFormatting sqref="B4968">
    <cfRule type="cellIs" dxfId="3214" priority="3711" operator="equal">
      <formula>"PROCESSANDO"</formula>
    </cfRule>
  </conditionalFormatting>
  <conditionalFormatting sqref="B4968">
    <cfRule type="containsText" dxfId="3213" priority="3712" operator="containsText" text="CANCELADO">
      <formula>NOT(ISERROR(SEARCH(("CANCELADO"),(B4968))))</formula>
    </cfRule>
  </conditionalFormatting>
  <conditionalFormatting sqref="D4975">
    <cfRule type="cellIs" dxfId="3212" priority="3695" operator="equal">
      <formula>"PROGRAMADA"</formula>
    </cfRule>
  </conditionalFormatting>
  <conditionalFormatting sqref="D4975">
    <cfRule type="cellIs" dxfId="3211" priority="3696" operator="equal">
      <formula>"EMERGÊNCIA"</formula>
    </cfRule>
  </conditionalFormatting>
  <conditionalFormatting sqref="D4975">
    <cfRule type="cellIs" dxfId="3210" priority="3697" operator="equal">
      <formula>"URGÊNCIA"</formula>
    </cfRule>
  </conditionalFormatting>
  <conditionalFormatting sqref="D4975">
    <cfRule type="cellIs" dxfId="3209" priority="3698" operator="equal">
      <formula>"NORMAL"</formula>
    </cfRule>
  </conditionalFormatting>
  <conditionalFormatting sqref="B4975">
    <cfRule type="cellIs" dxfId="3208" priority="3699" operator="equal">
      <formula>"REABERTO!"</formula>
    </cfRule>
  </conditionalFormatting>
  <conditionalFormatting sqref="B4975">
    <cfRule type="cellIs" dxfId="3207" priority="3700" operator="equal">
      <formula>"FECHADO"</formula>
    </cfRule>
  </conditionalFormatting>
  <conditionalFormatting sqref="B4975">
    <cfRule type="cellIs" dxfId="3206" priority="3701" operator="equal">
      <formula>"SOLUCIONADO"</formula>
    </cfRule>
  </conditionalFormatting>
  <conditionalFormatting sqref="B4975">
    <cfRule type="cellIs" dxfId="3205" priority="3702" operator="equal">
      <formula>"PROCESSANDO"</formula>
    </cfRule>
  </conditionalFormatting>
  <conditionalFormatting sqref="B4975">
    <cfRule type="containsText" dxfId="3204" priority="3703" operator="containsText" text="CANCELADO">
      <formula>NOT(ISERROR(SEARCH(("CANCELADO"),(B4975))))</formula>
    </cfRule>
  </conditionalFormatting>
  <conditionalFormatting sqref="D4995">
    <cfRule type="cellIs" dxfId="3203" priority="3686" operator="equal">
      <formula>"PROGRAMADA"</formula>
    </cfRule>
  </conditionalFormatting>
  <conditionalFormatting sqref="D4995">
    <cfRule type="cellIs" dxfId="3202" priority="3687" operator="equal">
      <formula>"EMERGÊNCIA"</formula>
    </cfRule>
  </conditionalFormatting>
  <conditionalFormatting sqref="D4995">
    <cfRule type="cellIs" dxfId="3201" priority="3688" operator="equal">
      <formula>"URGÊNCIA"</formula>
    </cfRule>
  </conditionalFormatting>
  <conditionalFormatting sqref="D4995">
    <cfRule type="cellIs" dxfId="3200" priority="3689" operator="equal">
      <formula>"NORMAL"</formula>
    </cfRule>
  </conditionalFormatting>
  <conditionalFormatting sqref="B4995">
    <cfRule type="cellIs" dxfId="3199" priority="3690" operator="equal">
      <formula>"REABERTO!"</formula>
    </cfRule>
  </conditionalFormatting>
  <conditionalFormatting sqref="B4995">
    <cfRule type="cellIs" dxfId="3198" priority="3691" operator="equal">
      <formula>"FECHADO"</formula>
    </cfRule>
  </conditionalFormatting>
  <conditionalFormatting sqref="B4995">
    <cfRule type="cellIs" dxfId="3197" priority="3692" operator="equal">
      <formula>"SOLUCIONADO"</formula>
    </cfRule>
  </conditionalFormatting>
  <conditionalFormatting sqref="B4995">
    <cfRule type="cellIs" dxfId="3196" priority="3693" operator="equal">
      <formula>"PROCESSANDO"</formula>
    </cfRule>
  </conditionalFormatting>
  <conditionalFormatting sqref="B4995">
    <cfRule type="containsText" dxfId="3195" priority="3694" operator="containsText" text="CANCELADO">
      <formula>NOT(ISERROR(SEARCH(("CANCELADO"),(B4995))))</formula>
    </cfRule>
  </conditionalFormatting>
  <conditionalFormatting sqref="D5003">
    <cfRule type="cellIs" dxfId="3194" priority="3677" operator="equal">
      <formula>"PROGRAMADA"</formula>
    </cfRule>
  </conditionalFormatting>
  <conditionalFormatting sqref="D5003">
    <cfRule type="cellIs" dxfId="3193" priority="3678" operator="equal">
      <formula>"EMERGÊNCIA"</formula>
    </cfRule>
  </conditionalFormatting>
  <conditionalFormatting sqref="D5003">
    <cfRule type="cellIs" dxfId="3192" priority="3679" operator="equal">
      <formula>"URGÊNCIA"</formula>
    </cfRule>
  </conditionalFormatting>
  <conditionalFormatting sqref="D5003">
    <cfRule type="cellIs" dxfId="3191" priority="3680" operator="equal">
      <formula>"NORMAL"</formula>
    </cfRule>
  </conditionalFormatting>
  <conditionalFormatting sqref="B5003">
    <cfRule type="cellIs" dxfId="3190" priority="3681" operator="equal">
      <formula>"REABERTO!"</formula>
    </cfRule>
  </conditionalFormatting>
  <conditionalFormatting sqref="B5003">
    <cfRule type="cellIs" dxfId="3189" priority="3682" operator="equal">
      <formula>"FECHADO"</formula>
    </cfRule>
  </conditionalFormatting>
  <conditionalFormatting sqref="B5003">
    <cfRule type="cellIs" dxfId="3188" priority="3683" operator="equal">
      <formula>"SOLUCIONADO"</formula>
    </cfRule>
  </conditionalFormatting>
  <conditionalFormatting sqref="B5003">
    <cfRule type="cellIs" dxfId="3187" priority="3684" operator="equal">
      <formula>"PROCESSANDO"</formula>
    </cfRule>
  </conditionalFormatting>
  <conditionalFormatting sqref="B5003">
    <cfRule type="containsText" dxfId="3186" priority="3685" operator="containsText" text="CANCELADO">
      <formula>NOT(ISERROR(SEARCH(("CANCELADO"),(B5003))))</formula>
    </cfRule>
  </conditionalFormatting>
  <conditionalFormatting sqref="D5005">
    <cfRule type="cellIs" dxfId="3185" priority="3668" operator="equal">
      <formula>"PROGRAMADA"</formula>
    </cfRule>
  </conditionalFormatting>
  <conditionalFormatting sqref="D5005">
    <cfRule type="cellIs" dxfId="3184" priority="3669" operator="equal">
      <formula>"EMERGÊNCIA"</formula>
    </cfRule>
  </conditionalFormatting>
  <conditionalFormatting sqref="D5005">
    <cfRule type="cellIs" dxfId="3183" priority="3670" operator="equal">
      <formula>"URGÊNCIA"</formula>
    </cfRule>
  </conditionalFormatting>
  <conditionalFormatting sqref="D5005">
    <cfRule type="cellIs" dxfId="3182" priority="3671" operator="equal">
      <formula>"NORMAL"</formula>
    </cfRule>
  </conditionalFormatting>
  <conditionalFormatting sqref="B5005">
    <cfRule type="cellIs" dxfId="3181" priority="3672" operator="equal">
      <formula>"REABERTO!"</formula>
    </cfRule>
  </conditionalFormatting>
  <conditionalFormatting sqref="B5005">
    <cfRule type="cellIs" dxfId="3180" priority="3673" operator="equal">
      <formula>"FECHADO"</formula>
    </cfRule>
  </conditionalFormatting>
  <conditionalFormatting sqref="B5005">
    <cfRule type="cellIs" dxfId="3179" priority="3674" operator="equal">
      <formula>"SOLUCIONADO"</formula>
    </cfRule>
  </conditionalFormatting>
  <conditionalFormatting sqref="B5005">
    <cfRule type="cellIs" dxfId="3178" priority="3675" operator="equal">
      <formula>"PROCESSANDO"</formula>
    </cfRule>
  </conditionalFormatting>
  <conditionalFormatting sqref="B5005">
    <cfRule type="containsText" dxfId="3177" priority="3676" operator="containsText" text="CANCELADO">
      <formula>NOT(ISERROR(SEARCH(("CANCELADO"),(B5005))))</formula>
    </cfRule>
  </conditionalFormatting>
  <conditionalFormatting sqref="D5039">
    <cfRule type="cellIs" dxfId="3176" priority="3659" operator="equal">
      <formula>"PROGRAMADA"</formula>
    </cfRule>
  </conditionalFormatting>
  <conditionalFormatting sqref="D5039">
    <cfRule type="cellIs" dxfId="3175" priority="3660" operator="equal">
      <formula>"EMERGÊNCIA"</formula>
    </cfRule>
  </conditionalFormatting>
  <conditionalFormatting sqref="D5039">
    <cfRule type="cellIs" dxfId="3174" priority="3661" operator="equal">
      <formula>"URGÊNCIA"</formula>
    </cfRule>
  </conditionalFormatting>
  <conditionalFormatting sqref="D5039">
    <cfRule type="cellIs" dxfId="3173" priority="3662" operator="equal">
      <formula>"NORMAL"</formula>
    </cfRule>
  </conditionalFormatting>
  <conditionalFormatting sqref="B5039">
    <cfRule type="cellIs" dxfId="3172" priority="3663" operator="equal">
      <formula>"REABERTO!"</formula>
    </cfRule>
  </conditionalFormatting>
  <conditionalFormatting sqref="B5039">
    <cfRule type="cellIs" dxfId="3171" priority="3664" operator="equal">
      <formula>"FECHADO"</formula>
    </cfRule>
  </conditionalFormatting>
  <conditionalFormatting sqref="B5039">
    <cfRule type="cellIs" dxfId="3170" priority="3665" operator="equal">
      <formula>"SOLUCIONADO"</formula>
    </cfRule>
  </conditionalFormatting>
  <conditionalFormatting sqref="B5039">
    <cfRule type="cellIs" dxfId="3169" priority="3666" operator="equal">
      <formula>"PROCESSANDO"</formula>
    </cfRule>
  </conditionalFormatting>
  <conditionalFormatting sqref="B5039">
    <cfRule type="containsText" dxfId="3168" priority="3667" operator="containsText" text="CANCELADO">
      <formula>NOT(ISERROR(SEARCH(("CANCELADO"),(B5039))))</formula>
    </cfRule>
  </conditionalFormatting>
  <conditionalFormatting sqref="D5052">
    <cfRule type="cellIs" dxfId="3167" priority="3650" operator="equal">
      <formula>"PROGRAMADA"</formula>
    </cfRule>
  </conditionalFormatting>
  <conditionalFormatting sqref="D5052">
    <cfRule type="cellIs" dxfId="3166" priority="3651" operator="equal">
      <formula>"EMERGÊNCIA"</formula>
    </cfRule>
  </conditionalFormatting>
  <conditionalFormatting sqref="D5052">
    <cfRule type="cellIs" dxfId="3165" priority="3652" operator="equal">
      <formula>"URGÊNCIA"</formula>
    </cfRule>
  </conditionalFormatting>
  <conditionalFormatting sqref="D5052">
    <cfRule type="cellIs" dxfId="3164" priority="3653" operator="equal">
      <formula>"NORMAL"</formula>
    </cfRule>
  </conditionalFormatting>
  <conditionalFormatting sqref="B5052">
    <cfRule type="cellIs" dxfId="3163" priority="3654" operator="equal">
      <formula>"REABERTO!"</formula>
    </cfRule>
  </conditionalFormatting>
  <conditionalFormatting sqref="B5052">
    <cfRule type="cellIs" dxfId="3162" priority="3655" operator="equal">
      <formula>"FECHADO"</formula>
    </cfRule>
  </conditionalFormatting>
  <conditionalFormatting sqref="B5052">
    <cfRule type="cellIs" dxfId="3161" priority="3656" operator="equal">
      <formula>"SOLUCIONADO"</formula>
    </cfRule>
  </conditionalFormatting>
  <conditionalFormatting sqref="B5052">
    <cfRule type="cellIs" dxfId="3160" priority="3657" operator="equal">
      <formula>"PROCESSANDO"</formula>
    </cfRule>
  </conditionalFormatting>
  <conditionalFormatting sqref="B5052">
    <cfRule type="containsText" dxfId="3159" priority="3658" operator="containsText" text="CANCELADO">
      <formula>NOT(ISERROR(SEARCH(("CANCELADO"),(B5052))))</formula>
    </cfRule>
  </conditionalFormatting>
  <conditionalFormatting sqref="D5054">
    <cfRule type="cellIs" dxfId="3158" priority="3641" operator="equal">
      <formula>"PROGRAMADA"</formula>
    </cfRule>
  </conditionalFormatting>
  <conditionalFormatting sqref="D5054">
    <cfRule type="cellIs" dxfId="3157" priority="3642" operator="equal">
      <formula>"EMERGÊNCIA"</formula>
    </cfRule>
  </conditionalFormatting>
  <conditionalFormatting sqref="D5054">
    <cfRule type="cellIs" dxfId="3156" priority="3643" operator="equal">
      <formula>"URGÊNCIA"</formula>
    </cfRule>
  </conditionalFormatting>
  <conditionalFormatting sqref="D5054">
    <cfRule type="cellIs" dxfId="3155" priority="3644" operator="equal">
      <formula>"NORMAL"</formula>
    </cfRule>
  </conditionalFormatting>
  <conditionalFormatting sqref="B5054">
    <cfRule type="cellIs" dxfId="3154" priority="3645" operator="equal">
      <formula>"REABERTO!"</formula>
    </cfRule>
  </conditionalFormatting>
  <conditionalFormatting sqref="B5054">
    <cfRule type="cellIs" dxfId="3153" priority="3646" operator="equal">
      <formula>"FECHADO"</formula>
    </cfRule>
  </conditionalFormatting>
  <conditionalFormatting sqref="B5054">
    <cfRule type="cellIs" dxfId="3152" priority="3647" operator="equal">
      <formula>"SOLUCIONADO"</formula>
    </cfRule>
  </conditionalFormatting>
  <conditionalFormatting sqref="B5054">
    <cfRule type="cellIs" dxfId="3151" priority="3648" operator="equal">
      <formula>"PROCESSANDO"</formula>
    </cfRule>
  </conditionalFormatting>
  <conditionalFormatting sqref="B5054">
    <cfRule type="containsText" dxfId="3150" priority="3649" operator="containsText" text="CANCELADO">
      <formula>NOT(ISERROR(SEARCH(("CANCELADO"),(B5054))))</formula>
    </cfRule>
  </conditionalFormatting>
  <conditionalFormatting sqref="D5084">
    <cfRule type="cellIs" dxfId="3149" priority="3632" operator="equal">
      <formula>"PROGRAMADA"</formula>
    </cfRule>
  </conditionalFormatting>
  <conditionalFormatting sqref="D5084">
    <cfRule type="cellIs" dxfId="3148" priority="3633" operator="equal">
      <formula>"EMERGÊNCIA"</formula>
    </cfRule>
  </conditionalFormatting>
  <conditionalFormatting sqref="D5084">
    <cfRule type="cellIs" dxfId="3147" priority="3634" operator="equal">
      <formula>"URGÊNCIA"</formula>
    </cfRule>
  </conditionalFormatting>
  <conditionalFormatting sqref="D5084">
    <cfRule type="cellIs" dxfId="3146" priority="3635" operator="equal">
      <formula>"NORMAL"</formula>
    </cfRule>
  </conditionalFormatting>
  <conditionalFormatting sqref="B5084">
    <cfRule type="cellIs" dxfId="3145" priority="3636" operator="equal">
      <formula>"REABERTO!"</formula>
    </cfRule>
  </conditionalFormatting>
  <conditionalFormatting sqref="B5084">
    <cfRule type="cellIs" dxfId="3144" priority="3637" operator="equal">
      <formula>"FECHADO"</formula>
    </cfRule>
  </conditionalFormatting>
  <conditionalFormatting sqref="B5084">
    <cfRule type="cellIs" dxfId="3143" priority="3638" operator="equal">
      <formula>"SOLUCIONADO"</formula>
    </cfRule>
  </conditionalFormatting>
  <conditionalFormatting sqref="B5084">
    <cfRule type="cellIs" dxfId="3142" priority="3639" operator="equal">
      <formula>"PROCESSANDO"</formula>
    </cfRule>
  </conditionalFormatting>
  <conditionalFormatting sqref="B5084">
    <cfRule type="containsText" dxfId="3141" priority="3640" operator="containsText" text="CANCELADO">
      <formula>NOT(ISERROR(SEARCH(("CANCELADO"),(B5084))))</formula>
    </cfRule>
  </conditionalFormatting>
  <conditionalFormatting sqref="D5103">
    <cfRule type="cellIs" dxfId="3140" priority="3623" operator="equal">
      <formula>"PROGRAMADA"</formula>
    </cfRule>
  </conditionalFormatting>
  <conditionalFormatting sqref="D5103">
    <cfRule type="cellIs" dxfId="3139" priority="3624" operator="equal">
      <formula>"EMERGÊNCIA"</formula>
    </cfRule>
  </conditionalFormatting>
  <conditionalFormatting sqref="D5103">
    <cfRule type="cellIs" dxfId="3138" priority="3625" operator="equal">
      <formula>"URGÊNCIA"</formula>
    </cfRule>
  </conditionalFormatting>
  <conditionalFormatting sqref="D5103">
    <cfRule type="cellIs" dxfId="3137" priority="3626" operator="equal">
      <formula>"NORMAL"</formula>
    </cfRule>
  </conditionalFormatting>
  <conditionalFormatting sqref="D5122">
    <cfRule type="cellIs" dxfId="3136" priority="3614" operator="equal">
      <formula>"PROGRAMADA"</formula>
    </cfRule>
  </conditionalFormatting>
  <conditionalFormatting sqref="D5122">
    <cfRule type="cellIs" dxfId="3135" priority="3615" operator="equal">
      <formula>"EMERGÊNCIA"</formula>
    </cfRule>
  </conditionalFormatting>
  <conditionalFormatting sqref="D5122">
    <cfRule type="cellIs" dxfId="3134" priority="3616" operator="equal">
      <formula>"URGÊNCIA"</formula>
    </cfRule>
  </conditionalFormatting>
  <conditionalFormatting sqref="D5122">
    <cfRule type="cellIs" dxfId="3133" priority="3617" operator="equal">
      <formula>"NORMAL"</formula>
    </cfRule>
  </conditionalFormatting>
  <conditionalFormatting sqref="B5122">
    <cfRule type="cellIs" dxfId="3132" priority="3618" operator="equal">
      <formula>"REABERTO!"</formula>
    </cfRule>
  </conditionalFormatting>
  <conditionalFormatting sqref="B5122">
    <cfRule type="cellIs" dxfId="3131" priority="3619" operator="equal">
      <formula>"FECHADO"</formula>
    </cfRule>
  </conditionalFormatting>
  <conditionalFormatting sqref="B5122">
    <cfRule type="cellIs" dxfId="3130" priority="3620" operator="equal">
      <formula>"SOLUCIONADO"</formula>
    </cfRule>
  </conditionalFormatting>
  <conditionalFormatting sqref="B5122">
    <cfRule type="cellIs" dxfId="3129" priority="3621" operator="equal">
      <formula>"PROCESSANDO"</formula>
    </cfRule>
  </conditionalFormatting>
  <conditionalFormatting sqref="B5122">
    <cfRule type="containsText" dxfId="3128" priority="3622" operator="containsText" text="CANCELADO">
      <formula>NOT(ISERROR(SEARCH(("CANCELADO"),(B5122))))</formula>
    </cfRule>
  </conditionalFormatting>
  <conditionalFormatting sqref="D5127">
    <cfRule type="cellIs" dxfId="3127" priority="3605" operator="equal">
      <formula>"PROGRAMADA"</formula>
    </cfRule>
  </conditionalFormatting>
  <conditionalFormatting sqref="D5127">
    <cfRule type="cellIs" dxfId="3126" priority="3606" operator="equal">
      <formula>"EMERGÊNCIA"</formula>
    </cfRule>
  </conditionalFormatting>
  <conditionalFormatting sqref="D5127">
    <cfRule type="cellIs" dxfId="3125" priority="3607" operator="equal">
      <formula>"URGÊNCIA"</formula>
    </cfRule>
  </conditionalFormatting>
  <conditionalFormatting sqref="D5127">
    <cfRule type="cellIs" dxfId="3124" priority="3608" operator="equal">
      <formula>"NORMAL"</formula>
    </cfRule>
  </conditionalFormatting>
  <conditionalFormatting sqref="B5127">
    <cfRule type="cellIs" dxfId="3123" priority="3609" operator="equal">
      <formula>"REABERTO!"</formula>
    </cfRule>
  </conditionalFormatting>
  <conditionalFormatting sqref="B5127">
    <cfRule type="cellIs" dxfId="3122" priority="3610" operator="equal">
      <formula>"FECHADO"</formula>
    </cfRule>
  </conditionalFormatting>
  <conditionalFormatting sqref="B5127">
    <cfRule type="cellIs" dxfId="3121" priority="3611" operator="equal">
      <formula>"SOLUCIONADO"</formula>
    </cfRule>
  </conditionalFormatting>
  <conditionalFormatting sqref="B5127">
    <cfRule type="cellIs" dxfId="3120" priority="3612" operator="equal">
      <formula>"PROCESSANDO"</formula>
    </cfRule>
  </conditionalFormatting>
  <conditionalFormatting sqref="B5127">
    <cfRule type="containsText" dxfId="3119" priority="3613" operator="containsText" text="CANCELADO">
      <formula>NOT(ISERROR(SEARCH(("CANCELADO"),(B5127))))</formula>
    </cfRule>
  </conditionalFormatting>
  <conditionalFormatting sqref="D5150">
    <cfRule type="cellIs" dxfId="3118" priority="3596" operator="equal">
      <formula>"PROGRAMADA"</formula>
    </cfRule>
  </conditionalFormatting>
  <conditionalFormatting sqref="D5150">
    <cfRule type="cellIs" dxfId="3117" priority="3597" operator="equal">
      <formula>"EMERGÊNCIA"</formula>
    </cfRule>
  </conditionalFormatting>
  <conditionalFormatting sqref="D5150">
    <cfRule type="cellIs" dxfId="3116" priority="3598" operator="equal">
      <formula>"URGÊNCIA"</formula>
    </cfRule>
  </conditionalFormatting>
  <conditionalFormatting sqref="D5150">
    <cfRule type="cellIs" dxfId="3115" priority="3599" operator="equal">
      <formula>"NORMAL"</formula>
    </cfRule>
  </conditionalFormatting>
  <conditionalFormatting sqref="B5150">
    <cfRule type="cellIs" dxfId="3114" priority="3600" operator="equal">
      <formula>"REABERTO!"</formula>
    </cfRule>
  </conditionalFormatting>
  <conditionalFormatting sqref="B5150">
    <cfRule type="cellIs" dxfId="3113" priority="3601" operator="equal">
      <formula>"FECHADO"</formula>
    </cfRule>
  </conditionalFormatting>
  <conditionalFormatting sqref="B5150">
    <cfRule type="cellIs" dxfId="3112" priority="3602" operator="equal">
      <formula>"SOLUCIONADO"</formula>
    </cfRule>
  </conditionalFormatting>
  <conditionalFormatting sqref="B5150">
    <cfRule type="cellIs" dxfId="3111" priority="3603" operator="equal">
      <formula>"PROCESSANDO"</formula>
    </cfRule>
  </conditionalFormatting>
  <conditionalFormatting sqref="B5150">
    <cfRule type="containsText" dxfId="3110" priority="3604" operator="containsText" text="CANCELADO">
      <formula>NOT(ISERROR(SEARCH(("CANCELADO"),(B5150))))</formula>
    </cfRule>
  </conditionalFormatting>
  <conditionalFormatting sqref="D5158">
    <cfRule type="cellIs" dxfId="3109" priority="3587" operator="equal">
      <formula>"PROGRAMADA"</formula>
    </cfRule>
  </conditionalFormatting>
  <conditionalFormatting sqref="D5158">
    <cfRule type="cellIs" dxfId="3108" priority="3588" operator="equal">
      <formula>"EMERGÊNCIA"</formula>
    </cfRule>
  </conditionalFormatting>
  <conditionalFormatting sqref="D5158">
    <cfRule type="cellIs" dxfId="3107" priority="3589" operator="equal">
      <formula>"URGÊNCIA"</formula>
    </cfRule>
  </conditionalFormatting>
  <conditionalFormatting sqref="D5158">
    <cfRule type="cellIs" dxfId="3106" priority="3590" operator="equal">
      <formula>"NORMAL"</formula>
    </cfRule>
  </conditionalFormatting>
  <conditionalFormatting sqref="B5158">
    <cfRule type="cellIs" dxfId="3105" priority="3591" operator="equal">
      <formula>"REABERTO!"</formula>
    </cfRule>
  </conditionalFormatting>
  <conditionalFormatting sqref="B5158">
    <cfRule type="cellIs" dxfId="3104" priority="3592" operator="equal">
      <formula>"FECHADO"</formula>
    </cfRule>
  </conditionalFormatting>
  <conditionalFormatting sqref="B5158">
    <cfRule type="cellIs" dxfId="3103" priority="3593" operator="equal">
      <formula>"SOLUCIONADO"</formula>
    </cfRule>
  </conditionalFormatting>
  <conditionalFormatting sqref="B5158">
    <cfRule type="cellIs" dxfId="3102" priority="3594" operator="equal">
      <formula>"PROCESSANDO"</formula>
    </cfRule>
  </conditionalFormatting>
  <conditionalFormatting sqref="B5158">
    <cfRule type="containsText" dxfId="3101" priority="3595" operator="containsText" text="CANCELADO">
      <formula>NOT(ISERROR(SEARCH(("CANCELADO"),(B5158))))</formula>
    </cfRule>
  </conditionalFormatting>
  <conditionalFormatting sqref="D5159">
    <cfRule type="cellIs" dxfId="3100" priority="3578" operator="equal">
      <formula>"PROGRAMADA"</formula>
    </cfRule>
  </conditionalFormatting>
  <conditionalFormatting sqref="D5159">
    <cfRule type="cellIs" dxfId="3099" priority="3579" operator="equal">
      <formula>"EMERGÊNCIA"</formula>
    </cfRule>
  </conditionalFormatting>
  <conditionalFormatting sqref="D5159">
    <cfRule type="cellIs" dxfId="3098" priority="3580" operator="equal">
      <formula>"URGÊNCIA"</formula>
    </cfRule>
  </conditionalFormatting>
  <conditionalFormatting sqref="D5159">
    <cfRule type="cellIs" dxfId="3097" priority="3581" operator="equal">
      <formula>"NORMAL"</formula>
    </cfRule>
  </conditionalFormatting>
  <conditionalFormatting sqref="B5159">
    <cfRule type="cellIs" dxfId="3096" priority="3582" operator="equal">
      <formula>"REABERTO!"</formula>
    </cfRule>
  </conditionalFormatting>
  <conditionalFormatting sqref="B5159">
    <cfRule type="cellIs" dxfId="3095" priority="3583" operator="equal">
      <formula>"FECHADO"</formula>
    </cfRule>
  </conditionalFormatting>
  <conditionalFormatting sqref="B5159">
    <cfRule type="cellIs" dxfId="3094" priority="3584" operator="equal">
      <formula>"SOLUCIONADO"</formula>
    </cfRule>
  </conditionalFormatting>
  <conditionalFormatting sqref="B5159">
    <cfRule type="cellIs" dxfId="3093" priority="3585" operator="equal">
      <formula>"PROCESSANDO"</formula>
    </cfRule>
  </conditionalFormatting>
  <conditionalFormatting sqref="B5159">
    <cfRule type="containsText" dxfId="3092" priority="3586" operator="containsText" text="CANCELADO">
      <formula>NOT(ISERROR(SEARCH(("CANCELADO"),(B5159))))</formula>
    </cfRule>
  </conditionalFormatting>
  <conditionalFormatting sqref="D5189">
    <cfRule type="cellIs" dxfId="3091" priority="3569" operator="equal">
      <formula>"PROGRAMADA"</formula>
    </cfRule>
  </conditionalFormatting>
  <conditionalFormatting sqref="D5189">
    <cfRule type="cellIs" dxfId="3090" priority="3570" operator="equal">
      <formula>"EMERGÊNCIA"</formula>
    </cfRule>
  </conditionalFormatting>
  <conditionalFormatting sqref="D5189">
    <cfRule type="cellIs" dxfId="3089" priority="3571" operator="equal">
      <formula>"URGÊNCIA"</formula>
    </cfRule>
  </conditionalFormatting>
  <conditionalFormatting sqref="D5189">
    <cfRule type="cellIs" dxfId="3088" priority="3572" operator="equal">
      <formula>"NORMAL"</formula>
    </cfRule>
  </conditionalFormatting>
  <conditionalFormatting sqref="B5189">
    <cfRule type="cellIs" dxfId="3087" priority="3573" operator="equal">
      <formula>"REABERTO!"</formula>
    </cfRule>
  </conditionalFormatting>
  <conditionalFormatting sqref="B5189">
    <cfRule type="cellIs" dxfId="3086" priority="3574" operator="equal">
      <formula>"FECHADO"</formula>
    </cfRule>
  </conditionalFormatting>
  <conditionalFormatting sqref="B5189">
    <cfRule type="cellIs" dxfId="3085" priority="3575" operator="equal">
      <formula>"SOLUCIONADO"</formula>
    </cfRule>
  </conditionalFormatting>
  <conditionalFormatting sqref="B5189">
    <cfRule type="cellIs" dxfId="3084" priority="3576" operator="equal">
      <formula>"PROCESSANDO"</formula>
    </cfRule>
  </conditionalFormatting>
  <conditionalFormatting sqref="B5189">
    <cfRule type="containsText" dxfId="3083" priority="3577" operator="containsText" text="CANCELADO">
      <formula>NOT(ISERROR(SEARCH(("CANCELADO"),(B5189))))</formula>
    </cfRule>
  </conditionalFormatting>
  <conditionalFormatting sqref="D5190">
    <cfRule type="cellIs" dxfId="3082" priority="3560" operator="equal">
      <formula>"PROGRAMADA"</formula>
    </cfRule>
  </conditionalFormatting>
  <conditionalFormatting sqref="D5190">
    <cfRule type="cellIs" dxfId="3081" priority="3561" operator="equal">
      <formula>"EMERGÊNCIA"</formula>
    </cfRule>
  </conditionalFormatting>
  <conditionalFormatting sqref="D5190">
    <cfRule type="cellIs" dxfId="3080" priority="3562" operator="equal">
      <formula>"URGÊNCIA"</formula>
    </cfRule>
  </conditionalFormatting>
  <conditionalFormatting sqref="D5190">
    <cfRule type="cellIs" dxfId="3079" priority="3563" operator="equal">
      <formula>"NORMAL"</formula>
    </cfRule>
  </conditionalFormatting>
  <conditionalFormatting sqref="B5190">
    <cfRule type="cellIs" dxfId="3078" priority="3564" operator="equal">
      <formula>"REABERTO!"</formula>
    </cfRule>
  </conditionalFormatting>
  <conditionalFormatting sqref="B5190">
    <cfRule type="cellIs" dxfId="3077" priority="3565" operator="equal">
      <formula>"FECHADO"</formula>
    </cfRule>
  </conditionalFormatting>
  <conditionalFormatting sqref="B5190">
    <cfRule type="cellIs" dxfId="3076" priority="3566" operator="equal">
      <formula>"SOLUCIONADO"</formula>
    </cfRule>
  </conditionalFormatting>
  <conditionalFormatting sqref="B5190">
    <cfRule type="cellIs" dxfId="3075" priority="3567" operator="equal">
      <formula>"PROCESSANDO"</formula>
    </cfRule>
  </conditionalFormatting>
  <conditionalFormatting sqref="B5190">
    <cfRule type="containsText" dxfId="3074" priority="3568" operator="containsText" text="CANCELADO">
      <formula>NOT(ISERROR(SEARCH(("CANCELADO"),(B5190))))</formula>
    </cfRule>
  </conditionalFormatting>
  <conditionalFormatting sqref="D5198">
    <cfRule type="cellIs" dxfId="3073" priority="3551" operator="equal">
      <formula>"PROGRAMADA"</formula>
    </cfRule>
  </conditionalFormatting>
  <conditionalFormatting sqref="D5198">
    <cfRule type="cellIs" dxfId="3072" priority="3552" operator="equal">
      <formula>"EMERGÊNCIA"</formula>
    </cfRule>
  </conditionalFormatting>
  <conditionalFormatting sqref="D5198">
    <cfRule type="cellIs" dxfId="3071" priority="3553" operator="equal">
      <formula>"URGÊNCIA"</formula>
    </cfRule>
  </conditionalFormatting>
  <conditionalFormatting sqref="D5198">
    <cfRule type="cellIs" dxfId="3070" priority="3554" operator="equal">
      <formula>"NORMAL"</formula>
    </cfRule>
  </conditionalFormatting>
  <conditionalFormatting sqref="B5198">
    <cfRule type="cellIs" dxfId="3069" priority="3555" operator="equal">
      <formula>"REABERTO!"</formula>
    </cfRule>
  </conditionalFormatting>
  <conditionalFormatting sqref="B5198">
    <cfRule type="cellIs" dxfId="3068" priority="3556" operator="equal">
      <formula>"FECHADO"</formula>
    </cfRule>
  </conditionalFormatting>
  <conditionalFormatting sqref="B5198">
    <cfRule type="cellIs" dxfId="3067" priority="3557" operator="equal">
      <formula>"SOLUCIONADO"</formula>
    </cfRule>
  </conditionalFormatting>
  <conditionalFormatting sqref="B5198">
    <cfRule type="cellIs" dxfId="3066" priority="3558" operator="equal">
      <formula>"PROCESSANDO"</formula>
    </cfRule>
  </conditionalFormatting>
  <conditionalFormatting sqref="B5198">
    <cfRule type="containsText" dxfId="3065" priority="3559" operator="containsText" text="CANCELADO">
      <formula>NOT(ISERROR(SEARCH(("CANCELADO"),(B5198))))</formula>
    </cfRule>
  </conditionalFormatting>
  <conditionalFormatting sqref="D5205">
    <cfRule type="cellIs" dxfId="3064" priority="3542" operator="equal">
      <formula>"PROGRAMADA"</formula>
    </cfRule>
  </conditionalFormatting>
  <conditionalFormatting sqref="D5205">
    <cfRule type="cellIs" dxfId="3063" priority="3543" operator="equal">
      <formula>"EMERGÊNCIA"</formula>
    </cfRule>
  </conditionalFormatting>
  <conditionalFormatting sqref="D5205">
    <cfRule type="cellIs" dxfId="3062" priority="3544" operator="equal">
      <formula>"URGÊNCIA"</formula>
    </cfRule>
  </conditionalFormatting>
  <conditionalFormatting sqref="D5205">
    <cfRule type="cellIs" dxfId="3061" priority="3545" operator="equal">
      <formula>"NORMAL"</formula>
    </cfRule>
  </conditionalFormatting>
  <conditionalFormatting sqref="B5205">
    <cfRule type="cellIs" dxfId="3060" priority="3546" operator="equal">
      <formula>"REABERTO!"</formula>
    </cfRule>
  </conditionalFormatting>
  <conditionalFormatting sqref="B5205">
    <cfRule type="cellIs" dxfId="3059" priority="3547" operator="equal">
      <formula>"FECHADO"</formula>
    </cfRule>
  </conditionalFormatting>
  <conditionalFormatting sqref="B5205">
    <cfRule type="cellIs" dxfId="3058" priority="3548" operator="equal">
      <formula>"SOLUCIONADO"</formula>
    </cfRule>
  </conditionalFormatting>
  <conditionalFormatting sqref="B5205">
    <cfRule type="cellIs" dxfId="3057" priority="3549" operator="equal">
      <formula>"PROCESSANDO"</formula>
    </cfRule>
  </conditionalFormatting>
  <conditionalFormatting sqref="B5205">
    <cfRule type="containsText" dxfId="3056" priority="3550" operator="containsText" text="CANCELADO">
      <formula>NOT(ISERROR(SEARCH(("CANCELADO"),(B5205))))</formula>
    </cfRule>
  </conditionalFormatting>
  <conditionalFormatting sqref="D5207">
    <cfRule type="cellIs" dxfId="3055" priority="3533" operator="equal">
      <formula>"PROGRAMADA"</formula>
    </cfRule>
  </conditionalFormatting>
  <conditionalFormatting sqref="D5207">
    <cfRule type="cellIs" dxfId="3054" priority="3534" operator="equal">
      <formula>"EMERGÊNCIA"</formula>
    </cfRule>
  </conditionalFormatting>
  <conditionalFormatting sqref="D5207">
    <cfRule type="cellIs" dxfId="3053" priority="3535" operator="equal">
      <formula>"URGÊNCIA"</formula>
    </cfRule>
  </conditionalFormatting>
  <conditionalFormatting sqref="D5207">
    <cfRule type="cellIs" dxfId="3052" priority="3536" operator="equal">
      <formula>"NORMAL"</formula>
    </cfRule>
  </conditionalFormatting>
  <conditionalFormatting sqref="B5207">
    <cfRule type="cellIs" dxfId="3051" priority="3537" operator="equal">
      <formula>"REABERTO!"</formula>
    </cfRule>
  </conditionalFormatting>
  <conditionalFormatting sqref="B5207">
    <cfRule type="cellIs" dxfId="3050" priority="3538" operator="equal">
      <formula>"FECHADO"</formula>
    </cfRule>
  </conditionalFormatting>
  <conditionalFormatting sqref="B5207">
    <cfRule type="cellIs" dxfId="3049" priority="3539" operator="equal">
      <formula>"SOLUCIONADO"</formula>
    </cfRule>
  </conditionalFormatting>
  <conditionalFormatting sqref="B5207">
    <cfRule type="cellIs" dxfId="3048" priority="3540" operator="equal">
      <formula>"PROCESSANDO"</formula>
    </cfRule>
  </conditionalFormatting>
  <conditionalFormatting sqref="B5207">
    <cfRule type="containsText" dxfId="3047" priority="3541" operator="containsText" text="CANCELADO">
      <formula>NOT(ISERROR(SEARCH(("CANCELADO"),(B5207))))</formula>
    </cfRule>
  </conditionalFormatting>
  <conditionalFormatting sqref="D5212">
    <cfRule type="cellIs" dxfId="3046" priority="3524" operator="equal">
      <formula>"PROGRAMADA"</formula>
    </cfRule>
  </conditionalFormatting>
  <conditionalFormatting sqref="D5212">
    <cfRule type="cellIs" dxfId="3045" priority="3525" operator="equal">
      <formula>"EMERGÊNCIA"</formula>
    </cfRule>
  </conditionalFormatting>
  <conditionalFormatting sqref="D5212">
    <cfRule type="cellIs" dxfId="3044" priority="3526" operator="equal">
      <formula>"URGÊNCIA"</formula>
    </cfRule>
  </conditionalFormatting>
  <conditionalFormatting sqref="D5212">
    <cfRule type="cellIs" dxfId="3043" priority="3527" operator="equal">
      <formula>"NORMAL"</formula>
    </cfRule>
  </conditionalFormatting>
  <conditionalFormatting sqref="B5212">
    <cfRule type="cellIs" dxfId="3042" priority="3528" operator="equal">
      <formula>"REABERTO!"</formula>
    </cfRule>
  </conditionalFormatting>
  <conditionalFormatting sqref="B5212">
    <cfRule type="cellIs" dxfId="3041" priority="3529" operator="equal">
      <formula>"FECHADO"</formula>
    </cfRule>
  </conditionalFormatting>
  <conditionalFormatting sqref="B5212">
    <cfRule type="cellIs" dxfId="3040" priority="3530" operator="equal">
      <formula>"SOLUCIONADO"</formula>
    </cfRule>
  </conditionalFormatting>
  <conditionalFormatting sqref="B5212">
    <cfRule type="cellIs" dxfId="3039" priority="3531" operator="equal">
      <formula>"PROCESSANDO"</formula>
    </cfRule>
  </conditionalFormatting>
  <conditionalFormatting sqref="B5212">
    <cfRule type="containsText" dxfId="3038" priority="3532" operator="containsText" text="CANCELADO">
      <formula>NOT(ISERROR(SEARCH(("CANCELADO"),(B5212))))</formula>
    </cfRule>
  </conditionalFormatting>
  <conditionalFormatting sqref="D5221">
    <cfRule type="cellIs" dxfId="3037" priority="3515" operator="equal">
      <formula>"PROGRAMADA"</formula>
    </cfRule>
  </conditionalFormatting>
  <conditionalFormatting sqref="D5221">
    <cfRule type="cellIs" dxfId="3036" priority="3516" operator="equal">
      <formula>"EMERGÊNCIA"</formula>
    </cfRule>
  </conditionalFormatting>
  <conditionalFormatting sqref="D5221">
    <cfRule type="cellIs" dxfId="3035" priority="3517" operator="equal">
      <formula>"URGÊNCIA"</formula>
    </cfRule>
  </conditionalFormatting>
  <conditionalFormatting sqref="D5221">
    <cfRule type="cellIs" dxfId="3034" priority="3518" operator="equal">
      <formula>"NORMAL"</formula>
    </cfRule>
  </conditionalFormatting>
  <conditionalFormatting sqref="B5221">
    <cfRule type="cellIs" dxfId="3033" priority="3519" operator="equal">
      <formula>"REABERTO!"</formula>
    </cfRule>
  </conditionalFormatting>
  <conditionalFormatting sqref="B5221">
    <cfRule type="cellIs" dxfId="3032" priority="3520" operator="equal">
      <formula>"FECHADO"</formula>
    </cfRule>
  </conditionalFormatting>
  <conditionalFormatting sqref="B5221">
    <cfRule type="cellIs" dxfId="3031" priority="3521" operator="equal">
      <formula>"SOLUCIONADO"</formula>
    </cfRule>
  </conditionalFormatting>
  <conditionalFormatting sqref="B5221">
    <cfRule type="cellIs" dxfId="3030" priority="3522" operator="equal">
      <formula>"PROCESSANDO"</formula>
    </cfRule>
  </conditionalFormatting>
  <conditionalFormatting sqref="B5221">
    <cfRule type="containsText" dxfId="3029" priority="3523" operator="containsText" text="CANCELADO">
      <formula>NOT(ISERROR(SEARCH(("CANCELADO"),(B5221))))</formula>
    </cfRule>
  </conditionalFormatting>
  <conditionalFormatting sqref="D5235">
    <cfRule type="cellIs" dxfId="3028" priority="3506" operator="equal">
      <formula>"PROGRAMADA"</formula>
    </cfRule>
  </conditionalFormatting>
  <conditionalFormatting sqref="D5235">
    <cfRule type="cellIs" dxfId="3027" priority="3507" operator="equal">
      <formula>"EMERGÊNCIA"</formula>
    </cfRule>
  </conditionalFormatting>
  <conditionalFormatting sqref="D5235">
    <cfRule type="cellIs" dxfId="3026" priority="3508" operator="equal">
      <formula>"URGÊNCIA"</formula>
    </cfRule>
  </conditionalFormatting>
  <conditionalFormatting sqref="D5235">
    <cfRule type="cellIs" dxfId="3025" priority="3509" operator="equal">
      <formula>"NORMAL"</formula>
    </cfRule>
  </conditionalFormatting>
  <conditionalFormatting sqref="B5235">
    <cfRule type="cellIs" dxfId="3024" priority="3510" operator="equal">
      <formula>"REABERTO!"</formula>
    </cfRule>
  </conditionalFormatting>
  <conditionalFormatting sqref="B5235">
    <cfRule type="cellIs" dxfId="3023" priority="3511" operator="equal">
      <formula>"FECHADO"</formula>
    </cfRule>
  </conditionalFormatting>
  <conditionalFormatting sqref="B5235">
    <cfRule type="cellIs" dxfId="3022" priority="3512" operator="equal">
      <formula>"SOLUCIONADO"</formula>
    </cfRule>
  </conditionalFormatting>
  <conditionalFormatting sqref="B5235">
    <cfRule type="cellIs" dxfId="3021" priority="3513" operator="equal">
      <formula>"PROCESSANDO"</formula>
    </cfRule>
  </conditionalFormatting>
  <conditionalFormatting sqref="B5235">
    <cfRule type="containsText" dxfId="3020" priority="3514" operator="containsText" text="CANCELADO">
      <formula>NOT(ISERROR(SEARCH(("CANCELADO"),(B5235))))</formula>
    </cfRule>
  </conditionalFormatting>
  <conditionalFormatting sqref="D5252">
    <cfRule type="cellIs" dxfId="3019" priority="3497" operator="equal">
      <formula>"PROGRAMADA"</formula>
    </cfRule>
  </conditionalFormatting>
  <conditionalFormatting sqref="D5252">
    <cfRule type="cellIs" dxfId="3018" priority="3498" operator="equal">
      <formula>"EMERGÊNCIA"</formula>
    </cfRule>
  </conditionalFormatting>
  <conditionalFormatting sqref="D5252">
    <cfRule type="cellIs" dxfId="3017" priority="3499" operator="equal">
      <formula>"URGÊNCIA"</formula>
    </cfRule>
  </conditionalFormatting>
  <conditionalFormatting sqref="D5252">
    <cfRule type="cellIs" dxfId="3016" priority="3500" operator="equal">
      <formula>"NORMAL"</formula>
    </cfRule>
  </conditionalFormatting>
  <conditionalFormatting sqref="B5252">
    <cfRule type="cellIs" dxfId="3015" priority="3501" operator="equal">
      <formula>"REABERTO!"</formula>
    </cfRule>
  </conditionalFormatting>
  <conditionalFormatting sqref="B5252">
    <cfRule type="cellIs" dxfId="3014" priority="3502" operator="equal">
      <formula>"FECHADO"</formula>
    </cfRule>
  </conditionalFormatting>
  <conditionalFormatting sqref="B5252">
    <cfRule type="cellIs" dxfId="3013" priority="3503" operator="equal">
      <formula>"SOLUCIONADO"</formula>
    </cfRule>
  </conditionalFormatting>
  <conditionalFormatting sqref="B5252">
    <cfRule type="cellIs" dxfId="3012" priority="3504" operator="equal">
      <formula>"PROCESSANDO"</formula>
    </cfRule>
  </conditionalFormatting>
  <conditionalFormatting sqref="B5252">
    <cfRule type="containsText" dxfId="3011" priority="3505" operator="containsText" text="CANCELADO">
      <formula>NOT(ISERROR(SEARCH(("CANCELADO"),(B5252))))</formula>
    </cfRule>
  </conditionalFormatting>
  <conditionalFormatting sqref="D5253">
    <cfRule type="cellIs" dxfId="3010" priority="3488" operator="equal">
      <formula>"PROGRAMADA"</formula>
    </cfRule>
  </conditionalFormatting>
  <conditionalFormatting sqref="D5253">
    <cfRule type="cellIs" dxfId="3009" priority="3489" operator="equal">
      <formula>"EMERGÊNCIA"</formula>
    </cfRule>
  </conditionalFormatting>
  <conditionalFormatting sqref="D5253">
    <cfRule type="cellIs" dxfId="3008" priority="3490" operator="equal">
      <formula>"URGÊNCIA"</formula>
    </cfRule>
  </conditionalFormatting>
  <conditionalFormatting sqref="D5253">
    <cfRule type="cellIs" dxfId="3007" priority="3491" operator="equal">
      <formula>"NORMAL"</formula>
    </cfRule>
  </conditionalFormatting>
  <conditionalFormatting sqref="D5329">
    <cfRule type="cellIs" dxfId="3006" priority="3479" operator="equal">
      <formula>"PROGRAMADA"</formula>
    </cfRule>
  </conditionalFormatting>
  <conditionalFormatting sqref="D5329">
    <cfRule type="cellIs" dxfId="3005" priority="3480" operator="equal">
      <formula>"EMERGÊNCIA"</formula>
    </cfRule>
  </conditionalFormatting>
  <conditionalFormatting sqref="D5329">
    <cfRule type="cellIs" dxfId="3004" priority="3481" operator="equal">
      <formula>"URGÊNCIA"</formula>
    </cfRule>
  </conditionalFormatting>
  <conditionalFormatting sqref="D5329">
    <cfRule type="cellIs" dxfId="3003" priority="3482" operator="equal">
      <formula>"NORMAL"</formula>
    </cfRule>
  </conditionalFormatting>
  <conditionalFormatting sqref="D5337">
    <cfRule type="cellIs" dxfId="3002" priority="3470" operator="equal">
      <formula>"PROGRAMADA"</formula>
    </cfRule>
  </conditionalFormatting>
  <conditionalFormatting sqref="D5337">
    <cfRule type="cellIs" dxfId="3001" priority="3471" operator="equal">
      <formula>"EMERGÊNCIA"</formula>
    </cfRule>
  </conditionalFormatting>
  <conditionalFormatting sqref="D5337">
    <cfRule type="cellIs" dxfId="3000" priority="3472" operator="equal">
      <formula>"URGÊNCIA"</formula>
    </cfRule>
  </conditionalFormatting>
  <conditionalFormatting sqref="D5337">
    <cfRule type="cellIs" dxfId="2999" priority="3473" operator="equal">
      <formula>"NORMAL"</formula>
    </cfRule>
  </conditionalFormatting>
  <conditionalFormatting sqref="B5337">
    <cfRule type="cellIs" dxfId="2998" priority="3474" operator="equal">
      <formula>"REABERTO!"</formula>
    </cfRule>
  </conditionalFormatting>
  <conditionalFormatting sqref="B5337">
    <cfRule type="cellIs" dxfId="2997" priority="3475" operator="equal">
      <formula>"FECHADO"</formula>
    </cfRule>
  </conditionalFormatting>
  <conditionalFormatting sqref="B5337">
    <cfRule type="cellIs" dxfId="2996" priority="3476" operator="equal">
      <formula>"SOLUCIONADO"</formula>
    </cfRule>
  </conditionalFormatting>
  <conditionalFormatting sqref="B5337">
    <cfRule type="cellIs" dxfId="2995" priority="3477" operator="equal">
      <formula>"PROCESSANDO"</formula>
    </cfRule>
  </conditionalFormatting>
  <conditionalFormatting sqref="B5337">
    <cfRule type="containsText" dxfId="2994" priority="3478" operator="containsText" text="CANCELADO">
      <formula>NOT(ISERROR(SEARCH(("CANCELADO"),(B5337))))</formula>
    </cfRule>
  </conditionalFormatting>
  <conditionalFormatting sqref="D5384">
    <cfRule type="cellIs" dxfId="2993" priority="3461" operator="equal">
      <formula>"PROGRAMADA"</formula>
    </cfRule>
  </conditionalFormatting>
  <conditionalFormatting sqref="D5384">
    <cfRule type="cellIs" dxfId="2992" priority="3462" operator="equal">
      <formula>"EMERGÊNCIA"</formula>
    </cfRule>
  </conditionalFormatting>
  <conditionalFormatting sqref="D5384">
    <cfRule type="cellIs" dxfId="2991" priority="3463" operator="equal">
      <formula>"URGÊNCIA"</formula>
    </cfRule>
  </conditionalFormatting>
  <conditionalFormatting sqref="D5384">
    <cfRule type="cellIs" dxfId="2990" priority="3464" operator="equal">
      <formula>"NORMAL"</formula>
    </cfRule>
  </conditionalFormatting>
  <conditionalFormatting sqref="B5384">
    <cfRule type="cellIs" dxfId="2989" priority="3465" operator="equal">
      <formula>"REABERTO!"</formula>
    </cfRule>
  </conditionalFormatting>
  <conditionalFormatting sqref="B5384">
    <cfRule type="cellIs" dxfId="2988" priority="3466" operator="equal">
      <formula>"FECHADO"</formula>
    </cfRule>
  </conditionalFormatting>
  <conditionalFormatting sqref="B5384">
    <cfRule type="cellIs" dxfId="2987" priority="3467" operator="equal">
      <formula>"SOLUCIONADO"</formula>
    </cfRule>
  </conditionalFormatting>
  <conditionalFormatting sqref="B5384">
    <cfRule type="cellIs" dxfId="2986" priority="3468" operator="equal">
      <formula>"PROCESSANDO"</formula>
    </cfRule>
  </conditionalFormatting>
  <conditionalFormatting sqref="B5384">
    <cfRule type="containsText" dxfId="2985" priority="3469" operator="containsText" text="CANCELADO">
      <formula>NOT(ISERROR(SEARCH(("CANCELADO"),(B5384))))</formula>
    </cfRule>
  </conditionalFormatting>
  <conditionalFormatting sqref="D5411">
    <cfRule type="cellIs" dxfId="2984" priority="3452" operator="equal">
      <formula>"PROGRAMADA"</formula>
    </cfRule>
  </conditionalFormatting>
  <conditionalFormatting sqref="D5411">
    <cfRule type="cellIs" dxfId="2983" priority="3453" operator="equal">
      <formula>"EMERGÊNCIA"</formula>
    </cfRule>
  </conditionalFormatting>
  <conditionalFormatting sqref="D5411">
    <cfRule type="cellIs" dxfId="2982" priority="3454" operator="equal">
      <formula>"URGÊNCIA"</formula>
    </cfRule>
  </conditionalFormatting>
  <conditionalFormatting sqref="D5411">
    <cfRule type="cellIs" dxfId="2981" priority="3455" operator="equal">
      <formula>"NORMAL"</formula>
    </cfRule>
  </conditionalFormatting>
  <conditionalFormatting sqref="B5411">
    <cfRule type="cellIs" dxfId="2980" priority="3456" operator="equal">
      <formula>"REABERTO!"</formula>
    </cfRule>
  </conditionalFormatting>
  <conditionalFormatting sqref="B5411">
    <cfRule type="cellIs" dxfId="2979" priority="3457" operator="equal">
      <formula>"FECHADO"</formula>
    </cfRule>
  </conditionalFormatting>
  <conditionalFormatting sqref="B5411">
    <cfRule type="cellIs" dxfId="2978" priority="3458" operator="equal">
      <formula>"SOLUCIONADO"</formula>
    </cfRule>
  </conditionalFormatting>
  <conditionalFormatting sqref="B5411">
    <cfRule type="cellIs" dxfId="2977" priority="3459" operator="equal">
      <formula>"PROCESSANDO"</formula>
    </cfRule>
  </conditionalFormatting>
  <conditionalFormatting sqref="B5411">
    <cfRule type="containsText" dxfId="2976" priority="3460" operator="containsText" text="CANCELADO">
      <formula>NOT(ISERROR(SEARCH(("CANCELADO"),(B5411))))</formula>
    </cfRule>
  </conditionalFormatting>
  <conditionalFormatting sqref="D5439">
    <cfRule type="cellIs" dxfId="2975" priority="3443" operator="equal">
      <formula>"PROGRAMADA"</formula>
    </cfRule>
  </conditionalFormatting>
  <conditionalFormatting sqref="D5439">
    <cfRule type="cellIs" dxfId="2974" priority="3444" operator="equal">
      <formula>"EMERGÊNCIA"</formula>
    </cfRule>
  </conditionalFormatting>
  <conditionalFormatting sqref="D5439">
    <cfRule type="cellIs" dxfId="2973" priority="3445" operator="equal">
      <formula>"URGÊNCIA"</formula>
    </cfRule>
  </conditionalFormatting>
  <conditionalFormatting sqref="D5439">
    <cfRule type="cellIs" dxfId="2972" priority="3446" operator="equal">
      <formula>"NORMAL"</formula>
    </cfRule>
  </conditionalFormatting>
  <conditionalFormatting sqref="D5478">
    <cfRule type="cellIs" dxfId="2971" priority="3434" operator="equal">
      <formula>"PROGRAMADA"</formula>
    </cfRule>
  </conditionalFormatting>
  <conditionalFormatting sqref="D5478">
    <cfRule type="cellIs" dxfId="2970" priority="3435" operator="equal">
      <formula>"EMERGÊNCIA"</formula>
    </cfRule>
  </conditionalFormatting>
  <conditionalFormatting sqref="D5478">
    <cfRule type="cellIs" dxfId="2969" priority="3436" operator="equal">
      <formula>"URGÊNCIA"</formula>
    </cfRule>
  </conditionalFormatting>
  <conditionalFormatting sqref="D5478">
    <cfRule type="cellIs" dxfId="2968" priority="3437" operator="equal">
      <formula>"NORMAL"</formula>
    </cfRule>
  </conditionalFormatting>
  <conditionalFormatting sqref="B5478">
    <cfRule type="cellIs" dxfId="2967" priority="3438" operator="equal">
      <formula>"REABERTO!"</formula>
    </cfRule>
  </conditionalFormatting>
  <conditionalFormatting sqref="B5478">
    <cfRule type="cellIs" dxfId="2966" priority="3439" operator="equal">
      <formula>"FECHADO"</formula>
    </cfRule>
  </conditionalFormatting>
  <conditionalFormatting sqref="B5478">
    <cfRule type="cellIs" dxfId="2965" priority="3440" operator="equal">
      <formula>"SOLUCIONADO"</formula>
    </cfRule>
  </conditionalFormatting>
  <conditionalFormatting sqref="B5478">
    <cfRule type="cellIs" dxfId="2964" priority="3441" operator="equal">
      <formula>"PROCESSANDO"</formula>
    </cfRule>
  </conditionalFormatting>
  <conditionalFormatting sqref="B5478">
    <cfRule type="containsText" dxfId="2963" priority="3442" operator="containsText" text="CANCELADO">
      <formula>NOT(ISERROR(SEARCH(("CANCELADO"),(B5478))))</formula>
    </cfRule>
  </conditionalFormatting>
  <conditionalFormatting sqref="D5511">
    <cfRule type="cellIs" dxfId="2962" priority="3425" operator="equal">
      <formula>"PROGRAMADA"</formula>
    </cfRule>
  </conditionalFormatting>
  <conditionalFormatting sqref="D5511">
    <cfRule type="cellIs" dxfId="2961" priority="3426" operator="equal">
      <formula>"EMERGÊNCIA"</formula>
    </cfRule>
  </conditionalFormatting>
  <conditionalFormatting sqref="D5511">
    <cfRule type="cellIs" dxfId="2960" priority="3427" operator="equal">
      <formula>"URGÊNCIA"</formula>
    </cfRule>
  </conditionalFormatting>
  <conditionalFormatting sqref="D5511">
    <cfRule type="cellIs" dxfId="2959" priority="3428" operator="equal">
      <formula>"NORMAL"</formula>
    </cfRule>
  </conditionalFormatting>
  <conditionalFormatting sqref="B5511">
    <cfRule type="cellIs" dxfId="2958" priority="3429" operator="equal">
      <formula>"REABERTO!"</formula>
    </cfRule>
  </conditionalFormatting>
  <conditionalFormatting sqref="B5511">
    <cfRule type="cellIs" dxfId="2957" priority="3430" operator="equal">
      <formula>"FECHADO"</formula>
    </cfRule>
  </conditionalFormatting>
  <conditionalFormatting sqref="B5511">
    <cfRule type="cellIs" dxfId="2956" priority="3431" operator="equal">
      <formula>"SOLUCIONADO"</formula>
    </cfRule>
  </conditionalFormatting>
  <conditionalFormatting sqref="B5511">
    <cfRule type="cellIs" dxfId="2955" priority="3432" operator="equal">
      <formula>"PROCESSANDO"</formula>
    </cfRule>
  </conditionalFormatting>
  <conditionalFormatting sqref="B5511">
    <cfRule type="containsText" dxfId="2954" priority="3433" operator="containsText" text="CANCELADO">
      <formula>NOT(ISERROR(SEARCH(("CANCELADO"),(B5511))))</formula>
    </cfRule>
  </conditionalFormatting>
  <conditionalFormatting sqref="D5513">
    <cfRule type="cellIs" dxfId="2953" priority="3416" operator="equal">
      <formula>"PROGRAMADA"</formula>
    </cfRule>
  </conditionalFormatting>
  <conditionalFormatting sqref="D5513">
    <cfRule type="cellIs" dxfId="2952" priority="3417" operator="equal">
      <formula>"EMERGÊNCIA"</formula>
    </cfRule>
  </conditionalFormatting>
  <conditionalFormatting sqref="D5513">
    <cfRule type="cellIs" dxfId="2951" priority="3418" operator="equal">
      <formula>"URGÊNCIA"</formula>
    </cfRule>
  </conditionalFormatting>
  <conditionalFormatting sqref="D5513">
    <cfRule type="cellIs" dxfId="2950" priority="3419" operator="equal">
      <formula>"NORMAL"</formula>
    </cfRule>
  </conditionalFormatting>
  <conditionalFormatting sqref="D5523">
    <cfRule type="cellIs" dxfId="2949" priority="3407" operator="equal">
      <formula>"PROGRAMADA"</formula>
    </cfRule>
  </conditionalFormatting>
  <conditionalFormatting sqref="D5523">
    <cfRule type="cellIs" dxfId="2948" priority="3408" operator="equal">
      <formula>"EMERGÊNCIA"</formula>
    </cfRule>
  </conditionalFormatting>
  <conditionalFormatting sqref="D5523">
    <cfRule type="cellIs" dxfId="2947" priority="3409" operator="equal">
      <formula>"URGÊNCIA"</formula>
    </cfRule>
  </conditionalFormatting>
  <conditionalFormatting sqref="D5523">
    <cfRule type="cellIs" dxfId="2946" priority="3410" operator="equal">
      <formula>"NORMAL"</formula>
    </cfRule>
  </conditionalFormatting>
  <conditionalFormatting sqref="B5523">
    <cfRule type="cellIs" dxfId="2945" priority="3411" operator="equal">
      <formula>"REABERTO!"</formula>
    </cfRule>
  </conditionalFormatting>
  <conditionalFormatting sqref="B5523">
    <cfRule type="cellIs" dxfId="2944" priority="3412" operator="equal">
      <formula>"FECHADO"</formula>
    </cfRule>
  </conditionalFormatting>
  <conditionalFormatting sqref="B5523">
    <cfRule type="cellIs" dxfId="2943" priority="3413" operator="equal">
      <formula>"SOLUCIONADO"</formula>
    </cfRule>
  </conditionalFormatting>
  <conditionalFormatting sqref="B5523">
    <cfRule type="cellIs" dxfId="2942" priority="3414" operator="equal">
      <formula>"PROCESSANDO"</formula>
    </cfRule>
  </conditionalFormatting>
  <conditionalFormatting sqref="B5523">
    <cfRule type="containsText" dxfId="2941" priority="3415" operator="containsText" text="CANCELADO">
      <formula>NOT(ISERROR(SEARCH(("CANCELADO"),(B5523))))</formula>
    </cfRule>
  </conditionalFormatting>
  <conditionalFormatting sqref="D5532">
    <cfRule type="cellIs" dxfId="2940" priority="3398" operator="equal">
      <formula>"PROGRAMADA"</formula>
    </cfRule>
  </conditionalFormatting>
  <conditionalFormatting sqref="D5532">
    <cfRule type="cellIs" dxfId="2939" priority="3399" operator="equal">
      <formula>"EMERGÊNCIA"</formula>
    </cfRule>
  </conditionalFormatting>
  <conditionalFormatting sqref="D5532">
    <cfRule type="cellIs" dxfId="2938" priority="3400" operator="equal">
      <formula>"URGÊNCIA"</formula>
    </cfRule>
  </conditionalFormatting>
  <conditionalFormatting sqref="D5532">
    <cfRule type="cellIs" dxfId="2937" priority="3401" operator="equal">
      <formula>"NORMAL"</formula>
    </cfRule>
  </conditionalFormatting>
  <conditionalFormatting sqref="D5548">
    <cfRule type="cellIs" dxfId="2936" priority="3389" operator="equal">
      <formula>"PROGRAMADA"</formula>
    </cfRule>
  </conditionalFormatting>
  <conditionalFormatting sqref="D5548">
    <cfRule type="cellIs" dxfId="2935" priority="3390" operator="equal">
      <formula>"EMERGÊNCIA"</formula>
    </cfRule>
  </conditionalFormatting>
  <conditionalFormatting sqref="D5548">
    <cfRule type="cellIs" dxfId="2934" priority="3391" operator="equal">
      <formula>"URGÊNCIA"</formula>
    </cfRule>
  </conditionalFormatting>
  <conditionalFormatting sqref="D5548">
    <cfRule type="cellIs" dxfId="2933" priority="3392" operator="equal">
      <formula>"NORMAL"</formula>
    </cfRule>
  </conditionalFormatting>
  <conditionalFormatting sqref="B5548">
    <cfRule type="cellIs" dxfId="2932" priority="3393" operator="equal">
      <formula>"REABERTO!"</formula>
    </cfRule>
  </conditionalFormatting>
  <conditionalFormatting sqref="B5548">
    <cfRule type="cellIs" dxfId="2931" priority="3394" operator="equal">
      <formula>"FECHADO"</formula>
    </cfRule>
  </conditionalFormatting>
  <conditionalFormatting sqref="B5548">
    <cfRule type="cellIs" dxfId="2930" priority="3395" operator="equal">
      <formula>"SOLUCIONADO"</formula>
    </cfRule>
  </conditionalFormatting>
  <conditionalFormatting sqref="B5548">
    <cfRule type="cellIs" dxfId="2929" priority="3396" operator="equal">
      <formula>"PROCESSANDO"</formula>
    </cfRule>
  </conditionalFormatting>
  <conditionalFormatting sqref="B5548">
    <cfRule type="containsText" dxfId="2928" priority="3397" operator="containsText" text="CANCELADO">
      <formula>NOT(ISERROR(SEARCH(("CANCELADO"),(B5548))))</formula>
    </cfRule>
  </conditionalFormatting>
  <conditionalFormatting sqref="D5554">
    <cfRule type="cellIs" dxfId="2927" priority="3380" operator="equal">
      <formula>"PROGRAMADA"</formula>
    </cfRule>
  </conditionalFormatting>
  <conditionalFormatting sqref="D5554">
    <cfRule type="cellIs" dxfId="2926" priority="3381" operator="equal">
      <formula>"EMERGÊNCIA"</formula>
    </cfRule>
  </conditionalFormatting>
  <conditionalFormatting sqref="D5554">
    <cfRule type="cellIs" dxfId="2925" priority="3382" operator="equal">
      <formula>"URGÊNCIA"</formula>
    </cfRule>
  </conditionalFormatting>
  <conditionalFormatting sqref="D5554">
    <cfRule type="cellIs" dxfId="2924" priority="3383" operator="equal">
      <formula>"NORMAL"</formula>
    </cfRule>
  </conditionalFormatting>
  <conditionalFormatting sqref="D5571">
    <cfRule type="cellIs" dxfId="2923" priority="3371" operator="equal">
      <formula>"PROGRAMADA"</formula>
    </cfRule>
  </conditionalFormatting>
  <conditionalFormatting sqref="D5571">
    <cfRule type="cellIs" dxfId="2922" priority="3372" operator="equal">
      <formula>"EMERGÊNCIA"</formula>
    </cfRule>
  </conditionalFormatting>
  <conditionalFormatting sqref="D5571">
    <cfRule type="cellIs" dxfId="2921" priority="3373" operator="equal">
      <formula>"URGÊNCIA"</formula>
    </cfRule>
  </conditionalFormatting>
  <conditionalFormatting sqref="D5571">
    <cfRule type="cellIs" dxfId="2920" priority="3374" operator="equal">
      <formula>"NORMAL"</formula>
    </cfRule>
  </conditionalFormatting>
  <conditionalFormatting sqref="B5571">
    <cfRule type="cellIs" dxfId="2919" priority="3375" operator="equal">
      <formula>"REABERTO!"</formula>
    </cfRule>
  </conditionalFormatting>
  <conditionalFormatting sqref="B5571">
    <cfRule type="cellIs" dxfId="2918" priority="3376" operator="equal">
      <formula>"FECHADO"</formula>
    </cfRule>
  </conditionalFormatting>
  <conditionalFormatting sqref="B5571">
    <cfRule type="cellIs" dxfId="2917" priority="3377" operator="equal">
      <formula>"SOLUCIONADO"</formula>
    </cfRule>
  </conditionalFormatting>
  <conditionalFormatting sqref="B5571">
    <cfRule type="cellIs" dxfId="2916" priority="3378" operator="equal">
      <formula>"PROCESSANDO"</formula>
    </cfRule>
  </conditionalFormatting>
  <conditionalFormatting sqref="B5571">
    <cfRule type="containsText" dxfId="2915" priority="3379" operator="containsText" text="CANCELADO">
      <formula>NOT(ISERROR(SEARCH(("CANCELADO"),(B5571))))</formula>
    </cfRule>
  </conditionalFormatting>
  <conditionalFormatting sqref="D5584">
    <cfRule type="cellIs" dxfId="2914" priority="3362" operator="equal">
      <formula>"PROGRAMADA"</formula>
    </cfRule>
  </conditionalFormatting>
  <conditionalFormatting sqref="D5584">
    <cfRule type="cellIs" dxfId="2913" priority="3363" operator="equal">
      <formula>"EMERGÊNCIA"</formula>
    </cfRule>
  </conditionalFormatting>
  <conditionalFormatting sqref="D5584">
    <cfRule type="cellIs" dxfId="2912" priority="3364" operator="equal">
      <formula>"URGÊNCIA"</formula>
    </cfRule>
  </conditionalFormatting>
  <conditionalFormatting sqref="D5584">
    <cfRule type="cellIs" dxfId="2911" priority="3365" operator="equal">
      <formula>"NORMAL"</formula>
    </cfRule>
  </conditionalFormatting>
  <conditionalFormatting sqref="D5586">
    <cfRule type="cellIs" dxfId="2910" priority="3353" operator="equal">
      <formula>"PROGRAMADA"</formula>
    </cfRule>
  </conditionalFormatting>
  <conditionalFormatting sqref="D5586">
    <cfRule type="cellIs" dxfId="2909" priority="3354" operator="equal">
      <formula>"EMERGÊNCIA"</formula>
    </cfRule>
  </conditionalFormatting>
  <conditionalFormatting sqref="D5586">
    <cfRule type="cellIs" dxfId="2908" priority="3355" operator="equal">
      <formula>"URGÊNCIA"</formula>
    </cfRule>
  </conditionalFormatting>
  <conditionalFormatting sqref="D5586">
    <cfRule type="cellIs" dxfId="2907" priority="3356" operator="equal">
      <formula>"NORMAL"</formula>
    </cfRule>
  </conditionalFormatting>
  <conditionalFormatting sqref="B5586">
    <cfRule type="cellIs" dxfId="2906" priority="3357" operator="equal">
      <formula>"REABERTO!"</formula>
    </cfRule>
  </conditionalFormatting>
  <conditionalFormatting sqref="B5586">
    <cfRule type="cellIs" dxfId="2905" priority="3358" operator="equal">
      <formula>"FECHADO"</formula>
    </cfRule>
  </conditionalFormatting>
  <conditionalFormatting sqref="B5586">
    <cfRule type="cellIs" dxfId="2904" priority="3359" operator="equal">
      <formula>"SOLUCIONADO"</formula>
    </cfRule>
  </conditionalFormatting>
  <conditionalFormatting sqref="B5586">
    <cfRule type="cellIs" dxfId="2903" priority="3360" operator="equal">
      <formula>"PROCESSANDO"</formula>
    </cfRule>
  </conditionalFormatting>
  <conditionalFormatting sqref="B5586">
    <cfRule type="containsText" dxfId="2902" priority="3361" operator="containsText" text="CANCELADO">
      <formula>NOT(ISERROR(SEARCH(("CANCELADO"),(B5586))))</formula>
    </cfRule>
  </conditionalFormatting>
  <conditionalFormatting sqref="D5600">
    <cfRule type="cellIs" dxfId="2901" priority="3344" operator="equal">
      <formula>"PROGRAMADA"</formula>
    </cfRule>
  </conditionalFormatting>
  <conditionalFormatting sqref="D5600">
    <cfRule type="cellIs" dxfId="2900" priority="3345" operator="equal">
      <formula>"EMERGÊNCIA"</formula>
    </cfRule>
  </conditionalFormatting>
  <conditionalFormatting sqref="D5600">
    <cfRule type="cellIs" dxfId="2899" priority="3346" operator="equal">
      <formula>"URGÊNCIA"</formula>
    </cfRule>
  </conditionalFormatting>
  <conditionalFormatting sqref="D5600">
    <cfRule type="cellIs" dxfId="2898" priority="3347" operator="equal">
      <formula>"NORMAL"</formula>
    </cfRule>
  </conditionalFormatting>
  <conditionalFormatting sqref="B5600">
    <cfRule type="cellIs" dxfId="2897" priority="3348" operator="equal">
      <formula>"REABERTO!"</formula>
    </cfRule>
  </conditionalFormatting>
  <conditionalFormatting sqref="B5600">
    <cfRule type="cellIs" dxfId="2896" priority="3349" operator="equal">
      <formula>"FECHADO"</formula>
    </cfRule>
  </conditionalFormatting>
  <conditionalFormatting sqref="B5600">
    <cfRule type="cellIs" dxfId="2895" priority="3350" operator="equal">
      <formula>"SOLUCIONADO"</formula>
    </cfRule>
  </conditionalFormatting>
  <conditionalFormatting sqref="B5600">
    <cfRule type="cellIs" dxfId="2894" priority="3351" operator="equal">
      <formula>"PROCESSANDO"</formula>
    </cfRule>
  </conditionalFormatting>
  <conditionalFormatting sqref="B5600">
    <cfRule type="containsText" dxfId="2893" priority="3352" operator="containsText" text="CANCELADO">
      <formula>NOT(ISERROR(SEARCH(("CANCELADO"),(B5600))))</formula>
    </cfRule>
  </conditionalFormatting>
  <conditionalFormatting sqref="D5615">
    <cfRule type="cellIs" dxfId="2892" priority="3335" operator="equal">
      <formula>"PROGRAMADA"</formula>
    </cfRule>
  </conditionalFormatting>
  <conditionalFormatting sqref="D5615">
    <cfRule type="cellIs" dxfId="2891" priority="3336" operator="equal">
      <formula>"EMERGÊNCIA"</formula>
    </cfRule>
  </conditionalFormatting>
  <conditionalFormatting sqref="D5615">
    <cfRule type="cellIs" dxfId="2890" priority="3337" operator="equal">
      <formula>"URGÊNCIA"</formula>
    </cfRule>
  </conditionalFormatting>
  <conditionalFormatting sqref="D5615">
    <cfRule type="cellIs" dxfId="2889" priority="3338" operator="equal">
      <formula>"NORMAL"</formula>
    </cfRule>
  </conditionalFormatting>
  <conditionalFormatting sqref="B5615">
    <cfRule type="cellIs" dxfId="2888" priority="3339" operator="equal">
      <formula>"REABERTO!"</formula>
    </cfRule>
  </conditionalFormatting>
  <conditionalFormatting sqref="B5615">
    <cfRule type="cellIs" dxfId="2887" priority="3340" operator="equal">
      <formula>"FECHADO"</formula>
    </cfRule>
  </conditionalFormatting>
  <conditionalFormatting sqref="B5615">
    <cfRule type="cellIs" dxfId="2886" priority="3341" operator="equal">
      <formula>"SOLUCIONADO"</formula>
    </cfRule>
  </conditionalFormatting>
  <conditionalFormatting sqref="B5615">
    <cfRule type="cellIs" dxfId="2885" priority="3342" operator="equal">
      <formula>"PROCESSANDO"</formula>
    </cfRule>
  </conditionalFormatting>
  <conditionalFormatting sqref="B5615">
    <cfRule type="containsText" dxfId="2884" priority="3343" operator="containsText" text="CANCELADO">
      <formula>NOT(ISERROR(SEARCH(("CANCELADO"),(B5615))))</formula>
    </cfRule>
  </conditionalFormatting>
  <conditionalFormatting sqref="D5632">
    <cfRule type="cellIs" dxfId="2883" priority="3326" operator="equal">
      <formula>"PROGRAMADA"</formula>
    </cfRule>
  </conditionalFormatting>
  <conditionalFormatting sqref="D5632">
    <cfRule type="cellIs" dxfId="2882" priority="3327" operator="equal">
      <formula>"EMERGÊNCIA"</formula>
    </cfRule>
  </conditionalFormatting>
  <conditionalFormatting sqref="D5632">
    <cfRule type="cellIs" dxfId="2881" priority="3328" operator="equal">
      <formula>"URGÊNCIA"</formula>
    </cfRule>
  </conditionalFormatting>
  <conditionalFormatting sqref="D5632">
    <cfRule type="cellIs" dxfId="2880" priority="3329" operator="equal">
      <formula>"NORMAL"</formula>
    </cfRule>
  </conditionalFormatting>
  <conditionalFormatting sqref="D5647">
    <cfRule type="cellIs" dxfId="2879" priority="3317" operator="equal">
      <formula>"PROGRAMADA"</formula>
    </cfRule>
  </conditionalFormatting>
  <conditionalFormatting sqref="D5647">
    <cfRule type="cellIs" dxfId="2878" priority="3318" operator="equal">
      <formula>"EMERGÊNCIA"</formula>
    </cfRule>
  </conditionalFormatting>
  <conditionalFormatting sqref="D5647">
    <cfRule type="cellIs" dxfId="2877" priority="3319" operator="equal">
      <formula>"URGÊNCIA"</formula>
    </cfRule>
  </conditionalFormatting>
  <conditionalFormatting sqref="D5647">
    <cfRule type="cellIs" dxfId="2876" priority="3320" operator="equal">
      <formula>"NORMAL"</formula>
    </cfRule>
  </conditionalFormatting>
  <conditionalFormatting sqref="B5647">
    <cfRule type="cellIs" dxfId="2875" priority="3321" operator="equal">
      <formula>"REABERTO!"</formula>
    </cfRule>
  </conditionalFormatting>
  <conditionalFormatting sqref="B5647">
    <cfRule type="cellIs" dxfId="2874" priority="3322" operator="equal">
      <formula>"FECHADO"</formula>
    </cfRule>
  </conditionalFormatting>
  <conditionalFormatting sqref="B5647">
    <cfRule type="cellIs" dxfId="2873" priority="3323" operator="equal">
      <formula>"SOLUCIONADO"</formula>
    </cfRule>
  </conditionalFormatting>
  <conditionalFormatting sqref="B5647">
    <cfRule type="cellIs" dxfId="2872" priority="3324" operator="equal">
      <formula>"PROCESSANDO"</formula>
    </cfRule>
  </conditionalFormatting>
  <conditionalFormatting sqref="B5647">
    <cfRule type="containsText" dxfId="2871" priority="3325" operator="containsText" text="CANCELADO">
      <formula>NOT(ISERROR(SEARCH(("CANCELADO"),(B5647))))</formula>
    </cfRule>
  </conditionalFormatting>
  <conditionalFormatting sqref="D5665">
    <cfRule type="cellIs" dxfId="2870" priority="3308" operator="equal">
      <formula>"PROGRAMADA"</formula>
    </cfRule>
  </conditionalFormatting>
  <conditionalFormatting sqref="D5665">
    <cfRule type="cellIs" dxfId="2869" priority="3309" operator="equal">
      <formula>"EMERGÊNCIA"</formula>
    </cfRule>
  </conditionalFormatting>
  <conditionalFormatting sqref="D5665">
    <cfRule type="cellIs" dxfId="2868" priority="3310" operator="equal">
      <formula>"URGÊNCIA"</formula>
    </cfRule>
  </conditionalFormatting>
  <conditionalFormatting sqref="D5665">
    <cfRule type="cellIs" dxfId="2867" priority="3311" operator="equal">
      <formula>"NORMAL"</formula>
    </cfRule>
  </conditionalFormatting>
  <conditionalFormatting sqref="B5665">
    <cfRule type="cellIs" dxfId="2866" priority="3312" operator="equal">
      <formula>"REABERTO!"</formula>
    </cfRule>
  </conditionalFormatting>
  <conditionalFormatting sqref="B5665">
    <cfRule type="cellIs" dxfId="2865" priority="3313" operator="equal">
      <formula>"FECHADO"</formula>
    </cfRule>
  </conditionalFormatting>
  <conditionalFormatting sqref="B5665">
    <cfRule type="cellIs" dxfId="2864" priority="3314" operator="equal">
      <formula>"SOLUCIONADO"</formula>
    </cfRule>
  </conditionalFormatting>
  <conditionalFormatting sqref="B5665">
    <cfRule type="cellIs" dxfId="2863" priority="3315" operator="equal">
      <formula>"PROCESSANDO"</formula>
    </cfRule>
  </conditionalFormatting>
  <conditionalFormatting sqref="B5665">
    <cfRule type="containsText" dxfId="2862" priority="3316" operator="containsText" text="CANCELADO">
      <formula>NOT(ISERROR(SEARCH(("CANCELADO"),(B5665))))</formula>
    </cfRule>
  </conditionalFormatting>
  <conditionalFormatting sqref="D5668">
    <cfRule type="cellIs" dxfId="2861" priority="3299" operator="equal">
      <formula>"PROGRAMADA"</formula>
    </cfRule>
  </conditionalFormatting>
  <conditionalFormatting sqref="D5668">
    <cfRule type="cellIs" dxfId="2860" priority="3300" operator="equal">
      <formula>"EMERGÊNCIA"</formula>
    </cfRule>
  </conditionalFormatting>
  <conditionalFormatting sqref="D5668">
    <cfRule type="cellIs" dxfId="2859" priority="3301" operator="equal">
      <formula>"URGÊNCIA"</formula>
    </cfRule>
  </conditionalFormatting>
  <conditionalFormatting sqref="D5668">
    <cfRule type="cellIs" dxfId="2858" priority="3302" operator="equal">
      <formula>"NORMAL"</formula>
    </cfRule>
  </conditionalFormatting>
  <conditionalFormatting sqref="B5668">
    <cfRule type="cellIs" dxfId="2857" priority="3303" operator="equal">
      <formula>"REABERTO!"</formula>
    </cfRule>
  </conditionalFormatting>
  <conditionalFormatting sqref="B5668">
    <cfRule type="cellIs" dxfId="2856" priority="3304" operator="equal">
      <formula>"FECHADO"</formula>
    </cfRule>
  </conditionalFormatting>
  <conditionalFormatting sqref="B5668">
    <cfRule type="cellIs" dxfId="2855" priority="3305" operator="equal">
      <formula>"SOLUCIONADO"</formula>
    </cfRule>
  </conditionalFormatting>
  <conditionalFormatting sqref="B5668">
    <cfRule type="cellIs" dxfId="2854" priority="3306" operator="equal">
      <formula>"PROCESSANDO"</formula>
    </cfRule>
  </conditionalFormatting>
  <conditionalFormatting sqref="B5668">
    <cfRule type="containsText" dxfId="2853" priority="3307" operator="containsText" text="CANCELADO">
      <formula>NOT(ISERROR(SEARCH(("CANCELADO"),(B5668))))</formula>
    </cfRule>
  </conditionalFormatting>
  <conditionalFormatting sqref="D5706">
    <cfRule type="cellIs" dxfId="2852" priority="3290" operator="equal">
      <formula>"PROGRAMADA"</formula>
    </cfRule>
  </conditionalFormatting>
  <conditionalFormatting sqref="D5706">
    <cfRule type="cellIs" dxfId="2851" priority="3291" operator="equal">
      <formula>"EMERGÊNCIA"</formula>
    </cfRule>
  </conditionalFormatting>
  <conditionalFormatting sqref="D5706">
    <cfRule type="cellIs" dxfId="2850" priority="3292" operator="equal">
      <formula>"URGÊNCIA"</formula>
    </cfRule>
  </conditionalFormatting>
  <conditionalFormatting sqref="D5706">
    <cfRule type="cellIs" dxfId="2849" priority="3293" operator="equal">
      <formula>"NORMAL"</formula>
    </cfRule>
  </conditionalFormatting>
  <conditionalFormatting sqref="B5706">
    <cfRule type="cellIs" dxfId="2848" priority="3294" operator="equal">
      <formula>"REABERTO!"</formula>
    </cfRule>
  </conditionalFormatting>
  <conditionalFormatting sqref="B5706">
    <cfRule type="cellIs" dxfId="2847" priority="3295" operator="equal">
      <formula>"FECHADO"</formula>
    </cfRule>
  </conditionalFormatting>
  <conditionalFormatting sqref="B5706">
    <cfRule type="cellIs" dxfId="2846" priority="3296" operator="equal">
      <formula>"SOLUCIONADO"</formula>
    </cfRule>
  </conditionalFormatting>
  <conditionalFormatting sqref="B5706">
    <cfRule type="cellIs" dxfId="2845" priority="3297" operator="equal">
      <formula>"PROCESSANDO"</formula>
    </cfRule>
  </conditionalFormatting>
  <conditionalFormatting sqref="B5706">
    <cfRule type="containsText" dxfId="2844" priority="3298" operator="containsText" text="CANCELADO">
      <formula>NOT(ISERROR(SEARCH(("CANCELADO"),(B5706))))</formula>
    </cfRule>
  </conditionalFormatting>
  <conditionalFormatting sqref="D5713">
    <cfRule type="cellIs" dxfId="2843" priority="3281" operator="equal">
      <formula>"PROGRAMADA"</formula>
    </cfRule>
  </conditionalFormatting>
  <conditionalFormatting sqref="D5713">
    <cfRule type="cellIs" dxfId="2842" priority="3282" operator="equal">
      <formula>"EMERGÊNCIA"</formula>
    </cfRule>
  </conditionalFormatting>
  <conditionalFormatting sqref="D5713">
    <cfRule type="cellIs" dxfId="2841" priority="3283" operator="equal">
      <formula>"URGÊNCIA"</formula>
    </cfRule>
  </conditionalFormatting>
  <conditionalFormatting sqref="D5713">
    <cfRule type="cellIs" dxfId="2840" priority="3284" operator="equal">
      <formula>"NORMAL"</formula>
    </cfRule>
  </conditionalFormatting>
  <conditionalFormatting sqref="D5715">
    <cfRule type="cellIs" dxfId="2839" priority="3272" operator="equal">
      <formula>"PROGRAMADA"</formula>
    </cfRule>
  </conditionalFormatting>
  <conditionalFormatting sqref="D5715">
    <cfRule type="cellIs" dxfId="2838" priority="3273" operator="equal">
      <formula>"EMERGÊNCIA"</formula>
    </cfRule>
  </conditionalFormatting>
  <conditionalFormatting sqref="D5715">
    <cfRule type="cellIs" dxfId="2837" priority="3274" operator="equal">
      <formula>"URGÊNCIA"</formula>
    </cfRule>
  </conditionalFormatting>
  <conditionalFormatting sqref="D5715">
    <cfRule type="cellIs" dxfId="2836" priority="3275" operator="equal">
      <formula>"NORMAL"</formula>
    </cfRule>
  </conditionalFormatting>
  <conditionalFormatting sqref="B5715">
    <cfRule type="cellIs" dxfId="2835" priority="3276" operator="equal">
      <formula>"REABERTO!"</formula>
    </cfRule>
  </conditionalFormatting>
  <conditionalFormatting sqref="B5715">
    <cfRule type="cellIs" dxfId="2834" priority="3277" operator="equal">
      <formula>"FECHADO"</formula>
    </cfRule>
  </conditionalFormatting>
  <conditionalFormatting sqref="B5715">
    <cfRule type="cellIs" dxfId="2833" priority="3278" operator="equal">
      <formula>"SOLUCIONADO"</formula>
    </cfRule>
  </conditionalFormatting>
  <conditionalFormatting sqref="B5715">
    <cfRule type="cellIs" dxfId="2832" priority="3279" operator="equal">
      <formula>"PROCESSANDO"</formula>
    </cfRule>
  </conditionalFormatting>
  <conditionalFormatting sqref="B5715">
    <cfRule type="containsText" dxfId="2831" priority="3280" operator="containsText" text="CANCELADO">
      <formula>NOT(ISERROR(SEARCH(("CANCELADO"),(B5715))))</formula>
    </cfRule>
  </conditionalFormatting>
  <conditionalFormatting sqref="D5720">
    <cfRule type="cellIs" dxfId="2830" priority="3263" operator="equal">
      <formula>"PROGRAMADA"</formula>
    </cfRule>
  </conditionalFormatting>
  <conditionalFormatting sqref="D5720">
    <cfRule type="cellIs" dxfId="2829" priority="3264" operator="equal">
      <formula>"EMERGÊNCIA"</formula>
    </cfRule>
  </conditionalFormatting>
  <conditionalFormatting sqref="D5720">
    <cfRule type="cellIs" dxfId="2828" priority="3265" operator="equal">
      <formula>"URGÊNCIA"</formula>
    </cfRule>
  </conditionalFormatting>
  <conditionalFormatting sqref="D5720">
    <cfRule type="cellIs" dxfId="2827" priority="3266" operator="equal">
      <formula>"NORMAL"</formula>
    </cfRule>
  </conditionalFormatting>
  <conditionalFormatting sqref="B5720">
    <cfRule type="cellIs" dxfId="2826" priority="3267" operator="equal">
      <formula>"REABERTO!"</formula>
    </cfRule>
  </conditionalFormatting>
  <conditionalFormatting sqref="B5720">
    <cfRule type="cellIs" dxfId="2825" priority="3268" operator="equal">
      <formula>"FECHADO"</formula>
    </cfRule>
  </conditionalFormatting>
  <conditionalFormatting sqref="B5720">
    <cfRule type="cellIs" dxfId="2824" priority="3269" operator="equal">
      <formula>"SOLUCIONADO"</formula>
    </cfRule>
  </conditionalFormatting>
  <conditionalFormatting sqref="B5720">
    <cfRule type="cellIs" dxfId="2823" priority="3270" operator="equal">
      <formula>"PROCESSANDO"</formula>
    </cfRule>
  </conditionalFormatting>
  <conditionalFormatting sqref="B5720">
    <cfRule type="containsText" dxfId="2822" priority="3271" operator="containsText" text="CANCELADO">
      <formula>NOT(ISERROR(SEARCH(("CANCELADO"),(B5720))))</formula>
    </cfRule>
  </conditionalFormatting>
  <conditionalFormatting sqref="D5729">
    <cfRule type="cellIs" dxfId="2821" priority="3254" operator="equal">
      <formula>"PROGRAMADA"</formula>
    </cfRule>
  </conditionalFormatting>
  <conditionalFormatting sqref="D5729">
    <cfRule type="cellIs" dxfId="2820" priority="3255" operator="equal">
      <formula>"EMERGÊNCIA"</formula>
    </cfRule>
  </conditionalFormatting>
  <conditionalFormatting sqref="D5729">
    <cfRule type="cellIs" dxfId="2819" priority="3256" operator="equal">
      <formula>"URGÊNCIA"</formula>
    </cfRule>
  </conditionalFormatting>
  <conditionalFormatting sqref="D5729">
    <cfRule type="cellIs" dxfId="2818" priority="3257" operator="equal">
      <formula>"NORMAL"</formula>
    </cfRule>
  </conditionalFormatting>
  <conditionalFormatting sqref="D5745">
    <cfRule type="cellIs" dxfId="2817" priority="3245" operator="equal">
      <formula>"PROGRAMADA"</formula>
    </cfRule>
  </conditionalFormatting>
  <conditionalFormatting sqref="D5745">
    <cfRule type="cellIs" dxfId="2816" priority="3246" operator="equal">
      <formula>"EMERGÊNCIA"</formula>
    </cfRule>
  </conditionalFormatting>
  <conditionalFormatting sqref="D5745">
    <cfRule type="cellIs" dxfId="2815" priority="3247" operator="equal">
      <formula>"URGÊNCIA"</formula>
    </cfRule>
  </conditionalFormatting>
  <conditionalFormatting sqref="D5745">
    <cfRule type="cellIs" dxfId="2814" priority="3248" operator="equal">
      <formula>"NORMAL"</formula>
    </cfRule>
  </conditionalFormatting>
  <conditionalFormatting sqref="B5745">
    <cfRule type="cellIs" dxfId="2813" priority="3249" operator="equal">
      <formula>"REABERTO!"</formula>
    </cfRule>
  </conditionalFormatting>
  <conditionalFormatting sqref="B5745">
    <cfRule type="cellIs" dxfId="2812" priority="3250" operator="equal">
      <formula>"FECHADO"</formula>
    </cfRule>
  </conditionalFormatting>
  <conditionalFormatting sqref="B5745">
    <cfRule type="cellIs" dxfId="2811" priority="3251" operator="equal">
      <formula>"SOLUCIONADO"</formula>
    </cfRule>
  </conditionalFormatting>
  <conditionalFormatting sqref="B5745">
    <cfRule type="cellIs" dxfId="2810" priority="3252" operator="equal">
      <formula>"PROCESSANDO"</formula>
    </cfRule>
  </conditionalFormatting>
  <conditionalFormatting sqref="B5745">
    <cfRule type="containsText" dxfId="2809" priority="3253" operator="containsText" text="CANCELADO">
      <formula>NOT(ISERROR(SEARCH(("CANCELADO"),(B5745))))</formula>
    </cfRule>
  </conditionalFormatting>
  <conditionalFormatting sqref="D5747">
    <cfRule type="cellIs" dxfId="2808" priority="3236" operator="equal">
      <formula>"PROGRAMADA"</formula>
    </cfRule>
  </conditionalFormatting>
  <conditionalFormatting sqref="D5747">
    <cfRule type="cellIs" dxfId="2807" priority="3237" operator="equal">
      <formula>"EMERGÊNCIA"</formula>
    </cfRule>
  </conditionalFormatting>
  <conditionalFormatting sqref="D5747">
    <cfRule type="cellIs" dxfId="2806" priority="3238" operator="equal">
      <formula>"URGÊNCIA"</formula>
    </cfRule>
  </conditionalFormatting>
  <conditionalFormatting sqref="D5747">
    <cfRule type="cellIs" dxfId="2805" priority="3239" operator="equal">
      <formula>"NORMAL"</formula>
    </cfRule>
  </conditionalFormatting>
  <conditionalFormatting sqref="B5747">
    <cfRule type="cellIs" dxfId="2804" priority="3240" operator="equal">
      <formula>"REABERTO!"</formula>
    </cfRule>
  </conditionalFormatting>
  <conditionalFormatting sqref="B5747">
    <cfRule type="cellIs" dxfId="2803" priority="3241" operator="equal">
      <formula>"FECHADO"</formula>
    </cfRule>
  </conditionalFormatting>
  <conditionalFormatting sqref="B5747">
    <cfRule type="cellIs" dxfId="2802" priority="3242" operator="equal">
      <formula>"SOLUCIONADO"</formula>
    </cfRule>
  </conditionalFormatting>
  <conditionalFormatting sqref="B5747">
    <cfRule type="cellIs" dxfId="2801" priority="3243" operator="equal">
      <formula>"PROCESSANDO"</formula>
    </cfRule>
  </conditionalFormatting>
  <conditionalFormatting sqref="B5747">
    <cfRule type="containsText" dxfId="2800" priority="3244" operator="containsText" text="CANCELADO">
      <formula>NOT(ISERROR(SEARCH(("CANCELADO"),(B5747))))</formula>
    </cfRule>
  </conditionalFormatting>
  <conditionalFormatting sqref="D5773">
    <cfRule type="cellIs" dxfId="2799" priority="3227" operator="equal">
      <formula>"PROGRAMADA"</formula>
    </cfRule>
  </conditionalFormatting>
  <conditionalFormatting sqref="D5773">
    <cfRule type="cellIs" dxfId="2798" priority="3228" operator="equal">
      <formula>"EMERGÊNCIA"</formula>
    </cfRule>
  </conditionalFormatting>
  <conditionalFormatting sqref="D5773">
    <cfRule type="cellIs" dxfId="2797" priority="3229" operator="equal">
      <formula>"URGÊNCIA"</formula>
    </cfRule>
  </conditionalFormatting>
  <conditionalFormatting sqref="D5773">
    <cfRule type="cellIs" dxfId="2796" priority="3230" operator="equal">
      <formula>"NORMAL"</formula>
    </cfRule>
  </conditionalFormatting>
  <conditionalFormatting sqref="B5773">
    <cfRule type="cellIs" dxfId="2795" priority="3231" operator="equal">
      <formula>"REABERTO!"</formula>
    </cfRule>
  </conditionalFormatting>
  <conditionalFormatting sqref="B5773">
    <cfRule type="cellIs" dxfId="2794" priority="3232" operator="equal">
      <formula>"FECHADO"</formula>
    </cfRule>
  </conditionalFormatting>
  <conditionalFormatting sqref="B5773">
    <cfRule type="cellIs" dxfId="2793" priority="3233" operator="equal">
      <formula>"SOLUCIONADO"</formula>
    </cfRule>
  </conditionalFormatting>
  <conditionalFormatting sqref="B5773">
    <cfRule type="cellIs" dxfId="2792" priority="3234" operator="equal">
      <formula>"PROCESSANDO"</formula>
    </cfRule>
  </conditionalFormatting>
  <conditionalFormatting sqref="B5773">
    <cfRule type="containsText" dxfId="2791" priority="3235" operator="containsText" text="CANCELADO">
      <formula>NOT(ISERROR(SEARCH(("CANCELADO"),(B5773))))</formula>
    </cfRule>
  </conditionalFormatting>
  <conditionalFormatting sqref="D5774">
    <cfRule type="cellIs" dxfId="2790" priority="3218" operator="equal">
      <formula>"PROGRAMADA"</formula>
    </cfRule>
  </conditionalFormatting>
  <conditionalFormatting sqref="D5774">
    <cfRule type="cellIs" dxfId="2789" priority="3219" operator="equal">
      <formula>"EMERGÊNCIA"</formula>
    </cfRule>
  </conditionalFormatting>
  <conditionalFormatting sqref="D5774">
    <cfRule type="cellIs" dxfId="2788" priority="3220" operator="equal">
      <formula>"URGÊNCIA"</formula>
    </cfRule>
  </conditionalFormatting>
  <conditionalFormatting sqref="D5774">
    <cfRule type="cellIs" dxfId="2787" priority="3221" operator="equal">
      <formula>"NORMAL"</formula>
    </cfRule>
  </conditionalFormatting>
  <conditionalFormatting sqref="B5774">
    <cfRule type="cellIs" dxfId="2786" priority="3222" operator="equal">
      <formula>"REABERTO!"</formula>
    </cfRule>
  </conditionalFormatting>
  <conditionalFormatting sqref="B5774">
    <cfRule type="cellIs" dxfId="2785" priority="3223" operator="equal">
      <formula>"FECHADO"</formula>
    </cfRule>
  </conditionalFormatting>
  <conditionalFormatting sqref="B5774">
    <cfRule type="cellIs" dxfId="2784" priority="3224" operator="equal">
      <formula>"SOLUCIONADO"</formula>
    </cfRule>
  </conditionalFormatting>
  <conditionalFormatting sqref="B5774">
    <cfRule type="cellIs" dxfId="2783" priority="3225" operator="equal">
      <formula>"PROCESSANDO"</formula>
    </cfRule>
  </conditionalFormatting>
  <conditionalFormatting sqref="B5774">
    <cfRule type="containsText" dxfId="2782" priority="3226" operator="containsText" text="CANCELADO">
      <formula>NOT(ISERROR(SEARCH(("CANCELADO"),(B5774))))</formula>
    </cfRule>
  </conditionalFormatting>
  <conditionalFormatting sqref="D5797">
    <cfRule type="cellIs" dxfId="2781" priority="3209" operator="equal">
      <formula>"PROGRAMADA"</formula>
    </cfRule>
  </conditionalFormatting>
  <conditionalFormatting sqref="D5797">
    <cfRule type="cellIs" dxfId="2780" priority="3210" operator="equal">
      <formula>"EMERGÊNCIA"</formula>
    </cfRule>
  </conditionalFormatting>
  <conditionalFormatting sqref="D5797">
    <cfRule type="cellIs" dxfId="2779" priority="3211" operator="equal">
      <formula>"URGÊNCIA"</formula>
    </cfRule>
  </conditionalFormatting>
  <conditionalFormatting sqref="D5797">
    <cfRule type="cellIs" dxfId="2778" priority="3212" operator="equal">
      <formula>"NORMAL"</formula>
    </cfRule>
  </conditionalFormatting>
  <conditionalFormatting sqref="B5797">
    <cfRule type="cellIs" dxfId="2777" priority="3213" operator="equal">
      <formula>"REABERTO!"</formula>
    </cfRule>
  </conditionalFormatting>
  <conditionalFormatting sqref="B5797">
    <cfRule type="cellIs" dxfId="2776" priority="3214" operator="equal">
      <formula>"FECHADO"</formula>
    </cfRule>
  </conditionalFormatting>
  <conditionalFormatting sqref="B5797">
    <cfRule type="cellIs" dxfId="2775" priority="3215" operator="equal">
      <formula>"SOLUCIONADO"</formula>
    </cfRule>
  </conditionalFormatting>
  <conditionalFormatting sqref="B5797">
    <cfRule type="cellIs" dxfId="2774" priority="3216" operator="equal">
      <formula>"PROCESSANDO"</formula>
    </cfRule>
  </conditionalFormatting>
  <conditionalFormatting sqref="B5797">
    <cfRule type="containsText" dxfId="2773" priority="3217" operator="containsText" text="CANCELADO">
      <formula>NOT(ISERROR(SEARCH(("CANCELADO"),(B5797))))</formula>
    </cfRule>
  </conditionalFormatting>
  <conditionalFormatting sqref="D5801">
    <cfRule type="cellIs" dxfId="2772" priority="3191" operator="equal">
      <formula>"PROGRAMADA"</formula>
    </cfRule>
  </conditionalFormatting>
  <conditionalFormatting sqref="D5801">
    <cfRule type="cellIs" dxfId="2771" priority="3192" operator="equal">
      <formula>"EMERGÊNCIA"</formula>
    </cfRule>
  </conditionalFormatting>
  <conditionalFormatting sqref="D5801">
    <cfRule type="cellIs" dxfId="2770" priority="3193" operator="equal">
      <formula>"URGÊNCIA"</formula>
    </cfRule>
  </conditionalFormatting>
  <conditionalFormatting sqref="D5801">
    <cfRule type="cellIs" dxfId="2769" priority="3194" operator="equal">
      <formula>"NORMAL"</formula>
    </cfRule>
  </conditionalFormatting>
  <conditionalFormatting sqref="D5810">
    <cfRule type="cellIs" dxfId="2768" priority="3182" operator="equal">
      <formula>"PROGRAMADA"</formula>
    </cfRule>
  </conditionalFormatting>
  <conditionalFormatting sqref="D5810">
    <cfRule type="cellIs" dxfId="2767" priority="3183" operator="equal">
      <formula>"EMERGÊNCIA"</formula>
    </cfRule>
  </conditionalFormatting>
  <conditionalFormatting sqref="D5810">
    <cfRule type="cellIs" dxfId="2766" priority="3184" operator="equal">
      <formula>"URGÊNCIA"</formula>
    </cfRule>
  </conditionalFormatting>
  <conditionalFormatting sqref="D5810">
    <cfRule type="cellIs" dxfId="2765" priority="3185" operator="equal">
      <formula>"NORMAL"</formula>
    </cfRule>
  </conditionalFormatting>
  <conditionalFormatting sqref="B5810">
    <cfRule type="cellIs" dxfId="2764" priority="3186" operator="equal">
      <formula>"REABERTO!"</formula>
    </cfRule>
  </conditionalFormatting>
  <conditionalFormatting sqref="B5810">
    <cfRule type="cellIs" dxfId="2763" priority="3187" operator="equal">
      <formula>"FECHADO"</formula>
    </cfRule>
  </conditionalFormatting>
  <conditionalFormatting sqref="B5810">
    <cfRule type="cellIs" dxfId="2762" priority="3188" operator="equal">
      <formula>"SOLUCIONADO"</formula>
    </cfRule>
  </conditionalFormatting>
  <conditionalFormatting sqref="B5810">
    <cfRule type="cellIs" dxfId="2761" priority="3189" operator="equal">
      <formula>"PROCESSANDO"</formula>
    </cfRule>
  </conditionalFormatting>
  <conditionalFormatting sqref="B5810">
    <cfRule type="containsText" dxfId="2760" priority="3190" operator="containsText" text="CANCELADO">
      <formula>NOT(ISERROR(SEARCH(("CANCELADO"),(B5810))))</formula>
    </cfRule>
  </conditionalFormatting>
  <conditionalFormatting sqref="D5817">
    <cfRule type="cellIs" dxfId="2759" priority="3173" operator="equal">
      <formula>"PROGRAMADA"</formula>
    </cfRule>
  </conditionalFormatting>
  <conditionalFormatting sqref="D5817">
    <cfRule type="cellIs" dxfId="2758" priority="3174" operator="equal">
      <formula>"EMERGÊNCIA"</formula>
    </cfRule>
  </conditionalFormatting>
  <conditionalFormatting sqref="D5817">
    <cfRule type="cellIs" dxfId="2757" priority="3175" operator="equal">
      <formula>"URGÊNCIA"</formula>
    </cfRule>
  </conditionalFormatting>
  <conditionalFormatting sqref="D5817">
    <cfRule type="cellIs" dxfId="2756" priority="3176" operator="equal">
      <formula>"NORMAL"</formula>
    </cfRule>
  </conditionalFormatting>
  <conditionalFormatting sqref="B5817">
    <cfRule type="cellIs" dxfId="2755" priority="3177" operator="equal">
      <formula>"REABERTO!"</formula>
    </cfRule>
  </conditionalFormatting>
  <conditionalFormatting sqref="B5817">
    <cfRule type="cellIs" dxfId="2754" priority="3178" operator="equal">
      <formula>"FECHADO"</formula>
    </cfRule>
  </conditionalFormatting>
  <conditionalFormatting sqref="B5817">
    <cfRule type="cellIs" dxfId="2753" priority="3179" operator="equal">
      <formula>"SOLUCIONADO"</formula>
    </cfRule>
  </conditionalFormatting>
  <conditionalFormatting sqref="B5817">
    <cfRule type="cellIs" dxfId="2752" priority="3180" operator="equal">
      <formula>"PROCESSANDO"</formula>
    </cfRule>
  </conditionalFormatting>
  <conditionalFormatting sqref="B5817">
    <cfRule type="containsText" dxfId="2751" priority="3181" operator="containsText" text="CANCELADO">
      <formula>NOT(ISERROR(SEARCH(("CANCELADO"),(B5817))))</formula>
    </cfRule>
  </conditionalFormatting>
  <conditionalFormatting sqref="D5834">
    <cfRule type="cellIs" dxfId="2750" priority="3164" operator="equal">
      <formula>"PROGRAMADA"</formula>
    </cfRule>
  </conditionalFormatting>
  <conditionalFormatting sqref="D5834">
    <cfRule type="cellIs" dxfId="2749" priority="3165" operator="equal">
      <formula>"EMERGÊNCIA"</formula>
    </cfRule>
  </conditionalFormatting>
  <conditionalFormatting sqref="D5834">
    <cfRule type="cellIs" dxfId="2748" priority="3166" operator="equal">
      <formula>"URGÊNCIA"</formula>
    </cfRule>
  </conditionalFormatting>
  <conditionalFormatting sqref="D5834">
    <cfRule type="cellIs" dxfId="2747" priority="3167" operator="equal">
      <formula>"NORMAL"</formula>
    </cfRule>
  </conditionalFormatting>
  <conditionalFormatting sqref="D5837">
    <cfRule type="cellIs" dxfId="2746" priority="3155" operator="equal">
      <formula>"PROGRAMADA"</formula>
    </cfRule>
  </conditionalFormatting>
  <conditionalFormatting sqref="D5837">
    <cfRule type="cellIs" dxfId="2745" priority="3156" operator="equal">
      <formula>"EMERGÊNCIA"</formula>
    </cfRule>
  </conditionalFormatting>
  <conditionalFormatting sqref="D5837">
    <cfRule type="cellIs" dxfId="2744" priority="3157" operator="equal">
      <formula>"URGÊNCIA"</formula>
    </cfRule>
  </conditionalFormatting>
  <conditionalFormatting sqref="D5837">
    <cfRule type="cellIs" dxfId="2743" priority="3158" operator="equal">
      <formula>"NORMAL"</formula>
    </cfRule>
  </conditionalFormatting>
  <conditionalFormatting sqref="B5837">
    <cfRule type="cellIs" dxfId="2742" priority="3159" operator="equal">
      <formula>"REABERTO!"</formula>
    </cfRule>
  </conditionalFormatting>
  <conditionalFormatting sqref="B5837">
    <cfRule type="cellIs" dxfId="2741" priority="3160" operator="equal">
      <formula>"FECHADO"</formula>
    </cfRule>
  </conditionalFormatting>
  <conditionalFormatting sqref="B5837">
    <cfRule type="cellIs" dxfId="2740" priority="3161" operator="equal">
      <formula>"SOLUCIONADO"</formula>
    </cfRule>
  </conditionalFormatting>
  <conditionalFormatting sqref="B5837">
    <cfRule type="cellIs" dxfId="2739" priority="3162" operator="equal">
      <formula>"PROCESSANDO"</formula>
    </cfRule>
  </conditionalFormatting>
  <conditionalFormatting sqref="B5837">
    <cfRule type="containsText" dxfId="2738" priority="3163" operator="containsText" text="CANCELADO">
      <formula>NOT(ISERROR(SEARCH(("CANCELADO"),(B5837))))</formula>
    </cfRule>
  </conditionalFormatting>
  <conditionalFormatting sqref="D5844">
    <cfRule type="cellIs" dxfId="2737" priority="3146" operator="equal">
      <formula>"PROGRAMADA"</formula>
    </cfRule>
  </conditionalFormatting>
  <conditionalFormatting sqref="D5844">
    <cfRule type="cellIs" dxfId="2736" priority="3147" operator="equal">
      <formula>"EMERGÊNCIA"</formula>
    </cfRule>
  </conditionalFormatting>
  <conditionalFormatting sqref="D5844">
    <cfRule type="cellIs" dxfId="2735" priority="3148" operator="equal">
      <formula>"URGÊNCIA"</formula>
    </cfRule>
  </conditionalFormatting>
  <conditionalFormatting sqref="D5844">
    <cfRule type="cellIs" dxfId="2734" priority="3149" operator="equal">
      <formula>"NORMAL"</formula>
    </cfRule>
  </conditionalFormatting>
  <conditionalFormatting sqref="B5844">
    <cfRule type="cellIs" dxfId="2733" priority="3150" operator="equal">
      <formula>"REABERTO!"</formula>
    </cfRule>
  </conditionalFormatting>
  <conditionalFormatting sqref="B5844">
    <cfRule type="cellIs" dxfId="2732" priority="3151" operator="equal">
      <formula>"FECHADO"</formula>
    </cfRule>
  </conditionalFormatting>
  <conditionalFormatting sqref="B5844">
    <cfRule type="cellIs" dxfId="2731" priority="3152" operator="equal">
      <formula>"SOLUCIONADO"</formula>
    </cfRule>
  </conditionalFormatting>
  <conditionalFormatting sqref="B5844">
    <cfRule type="cellIs" dxfId="2730" priority="3153" operator="equal">
      <formula>"PROCESSANDO"</formula>
    </cfRule>
  </conditionalFormatting>
  <conditionalFormatting sqref="B5844">
    <cfRule type="containsText" dxfId="2729" priority="3154" operator="containsText" text="CANCELADO">
      <formula>NOT(ISERROR(SEARCH(("CANCELADO"),(B5844))))</formula>
    </cfRule>
  </conditionalFormatting>
  <conditionalFormatting sqref="D5850">
    <cfRule type="cellIs" dxfId="2728" priority="3137" operator="equal">
      <formula>"PROGRAMADA"</formula>
    </cfRule>
  </conditionalFormatting>
  <conditionalFormatting sqref="D5850">
    <cfRule type="cellIs" dxfId="2727" priority="3138" operator="equal">
      <formula>"EMERGÊNCIA"</formula>
    </cfRule>
  </conditionalFormatting>
  <conditionalFormatting sqref="D5850">
    <cfRule type="cellIs" dxfId="2726" priority="3139" operator="equal">
      <formula>"URGÊNCIA"</formula>
    </cfRule>
  </conditionalFormatting>
  <conditionalFormatting sqref="D5850">
    <cfRule type="cellIs" dxfId="2725" priority="3140" operator="equal">
      <formula>"NORMAL"</formula>
    </cfRule>
  </conditionalFormatting>
  <conditionalFormatting sqref="B5850">
    <cfRule type="cellIs" dxfId="2724" priority="3141" operator="equal">
      <formula>"REABERTO!"</formula>
    </cfRule>
  </conditionalFormatting>
  <conditionalFormatting sqref="B5850">
    <cfRule type="cellIs" dxfId="2723" priority="3142" operator="equal">
      <formula>"FECHADO"</formula>
    </cfRule>
  </conditionalFormatting>
  <conditionalFormatting sqref="B5850">
    <cfRule type="cellIs" dxfId="2722" priority="3143" operator="equal">
      <formula>"SOLUCIONADO"</formula>
    </cfRule>
  </conditionalFormatting>
  <conditionalFormatting sqref="B5850">
    <cfRule type="cellIs" dxfId="2721" priority="3144" operator="equal">
      <formula>"PROCESSANDO"</formula>
    </cfRule>
  </conditionalFormatting>
  <conditionalFormatting sqref="B5850">
    <cfRule type="containsText" dxfId="2720" priority="3145" operator="containsText" text="CANCELADO">
      <formula>NOT(ISERROR(SEARCH(("CANCELADO"),(B5850))))</formula>
    </cfRule>
  </conditionalFormatting>
  <conditionalFormatting sqref="D5868">
    <cfRule type="cellIs" dxfId="2719" priority="3128" operator="equal">
      <formula>"PROGRAMADA"</formula>
    </cfRule>
  </conditionalFormatting>
  <conditionalFormatting sqref="D5868">
    <cfRule type="cellIs" dxfId="2718" priority="3129" operator="equal">
      <formula>"EMERGÊNCIA"</formula>
    </cfRule>
  </conditionalFormatting>
  <conditionalFormatting sqref="D5868">
    <cfRule type="cellIs" dxfId="2717" priority="3130" operator="equal">
      <formula>"URGÊNCIA"</formula>
    </cfRule>
  </conditionalFormatting>
  <conditionalFormatting sqref="D5868">
    <cfRule type="cellIs" dxfId="2716" priority="3131" operator="equal">
      <formula>"NORMAL"</formula>
    </cfRule>
  </conditionalFormatting>
  <conditionalFormatting sqref="B5868">
    <cfRule type="cellIs" dxfId="2715" priority="3132" operator="equal">
      <formula>"REABERTO!"</formula>
    </cfRule>
  </conditionalFormatting>
  <conditionalFormatting sqref="B5868">
    <cfRule type="cellIs" dxfId="2714" priority="3133" operator="equal">
      <formula>"FECHADO"</formula>
    </cfRule>
  </conditionalFormatting>
  <conditionalFormatting sqref="B5868">
    <cfRule type="cellIs" dxfId="2713" priority="3134" operator="equal">
      <formula>"SOLUCIONADO"</formula>
    </cfRule>
  </conditionalFormatting>
  <conditionalFormatting sqref="B5868">
    <cfRule type="cellIs" dxfId="2712" priority="3135" operator="equal">
      <formula>"PROCESSANDO"</formula>
    </cfRule>
  </conditionalFormatting>
  <conditionalFormatting sqref="B5868">
    <cfRule type="containsText" dxfId="2711" priority="3136" operator="containsText" text="CANCELADO">
      <formula>NOT(ISERROR(SEARCH(("CANCELADO"),(B5868))))</formula>
    </cfRule>
  </conditionalFormatting>
  <conditionalFormatting sqref="D5876">
    <cfRule type="cellIs" dxfId="2710" priority="3119" operator="equal">
      <formula>"PROGRAMADA"</formula>
    </cfRule>
  </conditionalFormatting>
  <conditionalFormatting sqref="D5876">
    <cfRule type="cellIs" dxfId="2709" priority="3120" operator="equal">
      <formula>"EMERGÊNCIA"</formula>
    </cfRule>
  </conditionalFormatting>
  <conditionalFormatting sqref="D5876">
    <cfRule type="cellIs" dxfId="2708" priority="3121" operator="equal">
      <formula>"URGÊNCIA"</formula>
    </cfRule>
  </conditionalFormatting>
  <conditionalFormatting sqref="D5876">
    <cfRule type="cellIs" dxfId="2707" priority="3122" operator="equal">
      <formula>"NORMAL"</formula>
    </cfRule>
  </conditionalFormatting>
  <conditionalFormatting sqref="B5876">
    <cfRule type="cellIs" dxfId="2706" priority="3123" operator="equal">
      <formula>"REABERTO!"</formula>
    </cfRule>
  </conditionalFormatting>
  <conditionalFormatting sqref="B5876">
    <cfRule type="cellIs" dxfId="2705" priority="3124" operator="equal">
      <formula>"FECHADO"</formula>
    </cfRule>
  </conditionalFormatting>
  <conditionalFormatting sqref="B5876">
    <cfRule type="cellIs" dxfId="2704" priority="3125" operator="equal">
      <formula>"SOLUCIONADO"</formula>
    </cfRule>
  </conditionalFormatting>
  <conditionalFormatting sqref="B5876">
    <cfRule type="cellIs" dxfId="2703" priority="3126" operator="equal">
      <formula>"PROCESSANDO"</formula>
    </cfRule>
  </conditionalFormatting>
  <conditionalFormatting sqref="B5876">
    <cfRule type="containsText" dxfId="2702" priority="3127" operator="containsText" text="CANCELADO">
      <formula>NOT(ISERROR(SEARCH(("CANCELADO"),(B5876))))</formula>
    </cfRule>
  </conditionalFormatting>
  <conditionalFormatting sqref="D5877">
    <cfRule type="cellIs" dxfId="2701" priority="3110" operator="equal">
      <formula>"PROGRAMADA"</formula>
    </cfRule>
  </conditionalFormatting>
  <conditionalFormatting sqref="D5877">
    <cfRule type="cellIs" dxfId="2700" priority="3111" operator="equal">
      <formula>"EMERGÊNCIA"</formula>
    </cfRule>
  </conditionalFormatting>
  <conditionalFormatting sqref="D5877">
    <cfRule type="cellIs" dxfId="2699" priority="3112" operator="equal">
      <formula>"URGÊNCIA"</formula>
    </cfRule>
  </conditionalFormatting>
  <conditionalFormatting sqref="D5877">
    <cfRule type="cellIs" dxfId="2698" priority="3113" operator="equal">
      <formula>"NORMAL"</formula>
    </cfRule>
  </conditionalFormatting>
  <conditionalFormatting sqref="B5877">
    <cfRule type="cellIs" dxfId="2697" priority="3114" operator="equal">
      <formula>"REABERTO!"</formula>
    </cfRule>
  </conditionalFormatting>
  <conditionalFormatting sqref="B5877">
    <cfRule type="cellIs" dxfId="2696" priority="3115" operator="equal">
      <formula>"FECHADO"</formula>
    </cfRule>
  </conditionalFormatting>
  <conditionalFormatting sqref="B5877">
    <cfRule type="cellIs" dxfId="2695" priority="3116" operator="equal">
      <formula>"SOLUCIONADO"</formula>
    </cfRule>
  </conditionalFormatting>
  <conditionalFormatting sqref="B5877">
    <cfRule type="cellIs" dxfId="2694" priority="3117" operator="equal">
      <formula>"PROCESSANDO"</formula>
    </cfRule>
  </conditionalFormatting>
  <conditionalFormatting sqref="B5877">
    <cfRule type="containsText" dxfId="2693" priority="3118" operator="containsText" text="CANCELADO">
      <formula>NOT(ISERROR(SEARCH(("CANCELADO"),(B5877))))</formula>
    </cfRule>
  </conditionalFormatting>
  <conditionalFormatting sqref="D5884">
    <cfRule type="cellIs" dxfId="2692" priority="3101" operator="equal">
      <formula>"PROGRAMADA"</formula>
    </cfRule>
  </conditionalFormatting>
  <conditionalFormatting sqref="D5884">
    <cfRule type="cellIs" dxfId="2691" priority="3102" operator="equal">
      <formula>"EMERGÊNCIA"</formula>
    </cfRule>
  </conditionalFormatting>
  <conditionalFormatting sqref="D5884">
    <cfRule type="cellIs" dxfId="2690" priority="3103" operator="equal">
      <formula>"URGÊNCIA"</formula>
    </cfRule>
  </conditionalFormatting>
  <conditionalFormatting sqref="D5884">
    <cfRule type="cellIs" dxfId="2689" priority="3104" operator="equal">
      <formula>"NORMAL"</formula>
    </cfRule>
  </conditionalFormatting>
  <conditionalFormatting sqref="B5884">
    <cfRule type="cellIs" dxfId="2688" priority="3105" operator="equal">
      <formula>"REABERTO!"</formula>
    </cfRule>
  </conditionalFormatting>
  <conditionalFormatting sqref="B5884">
    <cfRule type="cellIs" dxfId="2687" priority="3106" operator="equal">
      <formula>"FECHADO"</formula>
    </cfRule>
  </conditionalFormatting>
  <conditionalFormatting sqref="B5884">
    <cfRule type="cellIs" dxfId="2686" priority="3107" operator="equal">
      <formula>"SOLUCIONADO"</formula>
    </cfRule>
  </conditionalFormatting>
  <conditionalFormatting sqref="B5884">
    <cfRule type="cellIs" dxfId="2685" priority="3108" operator="equal">
      <formula>"PROCESSANDO"</formula>
    </cfRule>
  </conditionalFormatting>
  <conditionalFormatting sqref="B5884">
    <cfRule type="containsText" dxfId="2684" priority="3109" operator="containsText" text="CANCELADO">
      <formula>NOT(ISERROR(SEARCH(("CANCELADO"),(B5884))))</formula>
    </cfRule>
  </conditionalFormatting>
  <conditionalFormatting sqref="D5885">
    <cfRule type="cellIs" dxfId="2683" priority="3092" operator="equal">
      <formula>"PROGRAMADA"</formula>
    </cfRule>
  </conditionalFormatting>
  <conditionalFormatting sqref="D5885">
    <cfRule type="cellIs" dxfId="2682" priority="3093" operator="equal">
      <formula>"EMERGÊNCIA"</formula>
    </cfRule>
  </conditionalFormatting>
  <conditionalFormatting sqref="D5885">
    <cfRule type="cellIs" dxfId="2681" priority="3094" operator="equal">
      <formula>"URGÊNCIA"</formula>
    </cfRule>
  </conditionalFormatting>
  <conditionalFormatting sqref="D5885">
    <cfRule type="cellIs" dxfId="2680" priority="3095" operator="equal">
      <formula>"NORMAL"</formula>
    </cfRule>
  </conditionalFormatting>
  <conditionalFormatting sqref="D5903">
    <cfRule type="cellIs" dxfId="2679" priority="3083" operator="equal">
      <formula>"PROGRAMADA"</formula>
    </cfRule>
  </conditionalFormatting>
  <conditionalFormatting sqref="D5903">
    <cfRule type="cellIs" dxfId="2678" priority="3084" operator="equal">
      <formula>"EMERGÊNCIA"</formula>
    </cfRule>
  </conditionalFormatting>
  <conditionalFormatting sqref="D5903">
    <cfRule type="cellIs" dxfId="2677" priority="3085" operator="equal">
      <formula>"URGÊNCIA"</formula>
    </cfRule>
  </conditionalFormatting>
  <conditionalFormatting sqref="D5903">
    <cfRule type="cellIs" dxfId="2676" priority="3086" operator="equal">
      <formula>"NORMAL"</formula>
    </cfRule>
  </conditionalFormatting>
  <conditionalFormatting sqref="D5907">
    <cfRule type="cellIs" dxfId="2675" priority="3074" operator="equal">
      <formula>"PROGRAMADA"</formula>
    </cfRule>
  </conditionalFormatting>
  <conditionalFormatting sqref="D5907">
    <cfRule type="cellIs" dxfId="2674" priority="3075" operator="equal">
      <formula>"EMERGÊNCIA"</formula>
    </cfRule>
  </conditionalFormatting>
  <conditionalFormatting sqref="D5907">
    <cfRule type="cellIs" dxfId="2673" priority="3076" operator="equal">
      <formula>"URGÊNCIA"</formula>
    </cfRule>
  </conditionalFormatting>
  <conditionalFormatting sqref="D5907">
    <cfRule type="cellIs" dxfId="2672" priority="3077" operator="equal">
      <formula>"NORMAL"</formula>
    </cfRule>
  </conditionalFormatting>
  <conditionalFormatting sqref="D5910">
    <cfRule type="cellIs" dxfId="2671" priority="3065" operator="equal">
      <formula>"PROGRAMADA"</formula>
    </cfRule>
  </conditionalFormatting>
  <conditionalFormatting sqref="D5910">
    <cfRule type="cellIs" dxfId="2670" priority="3066" operator="equal">
      <formula>"EMERGÊNCIA"</formula>
    </cfRule>
  </conditionalFormatting>
  <conditionalFormatting sqref="D5910">
    <cfRule type="cellIs" dxfId="2669" priority="3067" operator="equal">
      <formula>"URGÊNCIA"</formula>
    </cfRule>
  </conditionalFormatting>
  <conditionalFormatting sqref="D5910">
    <cfRule type="cellIs" dxfId="2668" priority="3068" operator="equal">
      <formula>"NORMAL"</formula>
    </cfRule>
  </conditionalFormatting>
  <conditionalFormatting sqref="B5910">
    <cfRule type="cellIs" dxfId="2667" priority="3069" operator="equal">
      <formula>"REABERTO!"</formula>
    </cfRule>
  </conditionalFormatting>
  <conditionalFormatting sqref="B5910">
    <cfRule type="cellIs" dxfId="2666" priority="3070" operator="equal">
      <formula>"FECHADO"</formula>
    </cfRule>
  </conditionalFormatting>
  <conditionalFormatting sqref="B5910">
    <cfRule type="cellIs" dxfId="2665" priority="3071" operator="equal">
      <formula>"SOLUCIONADO"</formula>
    </cfRule>
  </conditionalFormatting>
  <conditionalFormatting sqref="B5910">
    <cfRule type="cellIs" dxfId="2664" priority="3072" operator="equal">
      <formula>"PROCESSANDO"</formula>
    </cfRule>
  </conditionalFormatting>
  <conditionalFormatting sqref="B5910">
    <cfRule type="containsText" dxfId="2663" priority="3073" operator="containsText" text="CANCELADO">
      <formula>NOT(ISERROR(SEARCH(("CANCELADO"),(B5910))))</formula>
    </cfRule>
  </conditionalFormatting>
  <conditionalFormatting sqref="D5912">
    <cfRule type="cellIs" dxfId="2662" priority="3056" operator="equal">
      <formula>"PROGRAMADA"</formula>
    </cfRule>
  </conditionalFormatting>
  <conditionalFormatting sqref="D5912">
    <cfRule type="cellIs" dxfId="2661" priority="3057" operator="equal">
      <formula>"EMERGÊNCIA"</formula>
    </cfRule>
  </conditionalFormatting>
  <conditionalFormatting sqref="D5912">
    <cfRule type="cellIs" dxfId="2660" priority="3058" operator="equal">
      <formula>"URGÊNCIA"</formula>
    </cfRule>
  </conditionalFormatting>
  <conditionalFormatting sqref="D5912">
    <cfRule type="cellIs" dxfId="2659" priority="3059" operator="equal">
      <formula>"NORMAL"</formula>
    </cfRule>
  </conditionalFormatting>
  <conditionalFormatting sqref="B5912">
    <cfRule type="cellIs" dxfId="2658" priority="3060" operator="equal">
      <formula>"REABERTO!"</formula>
    </cfRule>
  </conditionalFormatting>
  <conditionalFormatting sqref="B5912">
    <cfRule type="cellIs" dxfId="2657" priority="3061" operator="equal">
      <formula>"FECHADO"</formula>
    </cfRule>
  </conditionalFormatting>
  <conditionalFormatting sqref="B5912">
    <cfRule type="cellIs" dxfId="2656" priority="3062" operator="equal">
      <formula>"SOLUCIONADO"</formula>
    </cfRule>
  </conditionalFormatting>
  <conditionalFormatting sqref="B5912">
    <cfRule type="cellIs" dxfId="2655" priority="3063" operator="equal">
      <formula>"PROCESSANDO"</formula>
    </cfRule>
  </conditionalFormatting>
  <conditionalFormatting sqref="B5912">
    <cfRule type="containsText" dxfId="2654" priority="3064" operator="containsText" text="CANCELADO">
      <formula>NOT(ISERROR(SEARCH(("CANCELADO"),(B5912))))</formula>
    </cfRule>
  </conditionalFormatting>
  <conditionalFormatting sqref="D5913">
    <cfRule type="cellIs" dxfId="2653" priority="3047" operator="equal">
      <formula>"PROGRAMADA"</formula>
    </cfRule>
  </conditionalFormatting>
  <conditionalFormatting sqref="D5913">
    <cfRule type="cellIs" dxfId="2652" priority="3048" operator="equal">
      <formula>"EMERGÊNCIA"</formula>
    </cfRule>
  </conditionalFormatting>
  <conditionalFormatting sqref="D5913">
    <cfRule type="cellIs" dxfId="2651" priority="3049" operator="equal">
      <formula>"URGÊNCIA"</formula>
    </cfRule>
  </conditionalFormatting>
  <conditionalFormatting sqref="D5913">
    <cfRule type="cellIs" dxfId="2650" priority="3050" operator="equal">
      <formula>"NORMAL"</formula>
    </cfRule>
  </conditionalFormatting>
  <conditionalFormatting sqref="B5913">
    <cfRule type="cellIs" dxfId="2649" priority="3051" operator="equal">
      <formula>"REABERTO!"</formula>
    </cfRule>
  </conditionalFormatting>
  <conditionalFormatting sqref="B5913">
    <cfRule type="cellIs" dxfId="2648" priority="3052" operator="equal">
      <formula>"FECHADO"</formula>
    </cfRule>
  </conditionalFormatting>
  <conditionalFormatting sqref="B5913">
    <cfRule type="cellIs" dxfId="2647" priority="3053" operator="equal">
      <formula>"SOLUCIONADO"</formula>
    </cfRule>
  </conditionalFormatting>
  <conditionalFormatting sqref="B5913">
    <cfRule type="cellIs" dxfId="2646" priority="3054" operator="equal">
      <formula>"PROCESSANDO"</formula>
    </cfRule>
  </conditionalFormatting>
  <conditionalFormatting sqref="B5913">
    <cfRule type="containsText" dxfId="2645" priority="3055" operator="containsText" text="CANCELADO">
      <formula>NOT(ISERROR(SEARCH(("CANCELADO"),(B5913))))</formula>
    </cfRule>
  </conditionalFormatting>
  <conditionalFormatting sqref="D5914">
    <cfRule type="cellIs" dxfId="2644" priority="3038" operator="equal">
      <formula>"PROGRAMADA"</formula>
    </cfRule>
  </conditionalFormatting>
  <conditionalFormatting sqref="D5914">
    <cfRule type="cellIs" dxfId="2643" priority="3039" operator="equal">
      <formula>"EMERGÊNCIA"</formula>
    </cfRule>
  </conditionalFormatting>
  <conditionalFormatting sqref="D5914">
    <cfRule type="cellIs" dxfId="2642" priority="3040" operator="equal">
      <formula>"URGÊNCIA"</formula>
    </cfRule>
  </conditionalFormatting>
  <conditionalFormatting sqref="D5914">
    <cfRule type="cellIs" dxfId="2641" priority="3041" operator="equal">
      <formula>"NORMAL"</formula>
    </cfRule>
  </conditionalFormatting>
  <conditionalFormatting sqref="B5914">
    <cfRule type="cellIs" dxfId="2640" priority="3042" operator="equal">
      <formula>"REABERTO!"</formula>
    </cfRule>
  </conditionalFormatting>
  <conditionalFormatting sqref="B5914">
    <cfRule type="cellIs" dxfId="2639" priority="3043" operator="equal">
      <formula>"FECHADO"</formula>
    </cfRule>
  </conditionalFormatting>
  <conditionalFormatting sqref="B5914">
    <cfRule type="cellIs" dxfId="2638" priority="3044" operator="equal">
      <formula>"SOLUCIONADO"</formula>
    </cfRule>
  </conditionalFormatting>
  <conditionalFormatting sqref="B5914">
    <cfRule type="cellIs" dxfId="2637" priority="3045" operator="equal">
      <formula>"PROCESSANDO"</formula>
    </cfRule>
  </conditionalFormatting>
  <conditionalFormatting sqref="B5914">
    <cfRule type="containsText" dxfId="2636" priority="3046" operator="containsText" text="CANCELADO">
      <formula>NOT(ISERROR(SEARCH(("CANCELADO"),(B5914))))</formula>
    </cfRule>
  </conditionalFormatting>
  <conditionalFormatting sqref="D5916">
    <cfRule type="cellIs" dxfId="2635" priority="3029" operator="equal">
      <formula>"PROGRAMADA"</formula>
    </cfRule>
  </conditionalFormatting>
  <conditionalFormatting sqref="D5916">
    <cfRule type="cellIs" dxfId="2634" priority="3030" operator="equal">
      <formula>"EMERGÊNCIA"</formula>
    </cfRule>
  </conditionalFormatting>
  <conditionalFormatting sqref="D5916">
    <cfRule type="cellIs" dxfId="2633" priority="3031" operator="equal">
      <formula>"URGÊNCIA"</formula>
    </cfRule>
  </conditionalFormatting>
  <conditionalFormatting sqref="D5916">
    <cfRule type="cellIs" dxfId="2632" priority="3032" operator="equal">
      <formula>"NORMAL"</formula>
    </cfRule>
  </conditionalFormatting>
  <conditionalFormatting sqref="B5916">
    <cfRule type="cellIs" dxfId="2631" priority="3033" operator="equal">
      <formula>"REABERTO!"</formula>
    </cfRule>
  </conditionalFormatting>
  <conditionalFormatting sqref="B5916">
    <cfRule type="cellIs" dxfId="2630" priority="3034" operator="equal">
      <formula>"FECHADO"</formula>
    </cfRule>
  </conditionalFormatting>
  <conditionalFormatting sqref="B5916">
    <cfRule type="cellIs" dxfId="2629" priority="3035" operator="equal">
      <formula>"SOLUCIONADO"</formula>
    </cfRule>
  </conditionalFormatting>
  <conditionalFormatting sqref="B5916">
    <cfRule type="cellIs" dxfId="2628" priority="3036" operator="equal">
      <formula>"PROCESSANDO"</formula>
    </cfRule>
  </conditionalFormatting>
  <conditionalFormatting sqref="B5916">
    <cfRule type="containsText" dxfId="2627" priority="3037" operator="containsText" text="CANCELADO">
      <formula>NOT(ISERROR(SEARCH(("CANCELADO"),(B5916))))</formula>
    </cfRule>
  </conditionalFormatting>
  <conditionalFormatting sqref="D5924">
    <cfRule type="cellIs" dxfId="2626" priority="3020" operator="equal">
      <formula>"PROGRAMADA"</formula>
    </cfRule>
  </conditionalFormatting>
  <conditionalFormatting sqref="D5924">
    <cfRule type="cellIs" dxfId="2625" priority="3021" operator="equal">
      <formula>"EMERGÊNCIA"</formula>
    </cfRule>
  </conditionalFormatting>
  <conditionalFormatting sqref="D5924">
    <cfRule type="cellIs" dxfId="2624" priority="3022" operator="equal">
      <formula>"URGÊNCIA"</formula>
    </cfRule>
  </conditionalFormatting>
  <conditionalFormatting sqref="D5924">
    <cfRule type="cellIs" dxfId="2623" priority="3023" operator="equal">
      <formula>"NORMAL"</formula>
    </cfRule>
  </conditionalFormatting>
  <conditionalFormatting sqref="B5924">
    <cfRule type="cellIs" dxfId="2622" priority="3024" operator="equal">
      <formula>"REABERTO!"</formula>
    </cfRule>
  </conditionalFormatting>
  <conditionalFormatting sqref="B5924">
    <cfRule type="cellIs" dxfId="2621" priority="3025" operator="equal">
      <formula>"FECHADO"</formula>
    </cfRule>
  </conditionalFormatting>
  <conditionalFormatting sqref="B5924">
    <cfRule type="cellIs" dxfId="2620" priority="3026" operator="equal">
      <formula>"SOLUCIONADO"</formula>
    </cfRule>
  </conditionalFormatting>
  <conditionalFormatting sqref="B5924">
    <cfRule type="cellIs" dxfId="2619" priority="3027" operator="equal">
      <formula>"PROCESSANDO"</formula>
    </cfRule>
  </conditionalFormatting>
  <conditionalFormatting sqref="B5924">
    <cfRule type="containsText" dxfId="2618" priority="3028" operator="containsText" text="CANCELADO">
      <formula>NOT(ISERROR(SEARCH(("CANCELADO"),(B5924))))</formula>
    </cfRule>
  </conditionalFormatting>
  <conditionalFormatting sqref="D5932">
    <cfRule type="cellIs" dxfId="2617" priority="3011" operator="equal">
      <formula>"PROGRAMADA"</formula>
    </cfRule>
  </conditionalFormatting>
  <conditionalFormatting sqref="D5932">
    <cfRule type="cellIs" dxfId="2616" priority="3012" operator="equal">
      <formula>"EMERGÊNCIA"</formula>
    </cfRule>
  </conditionalFormatting>
  <conditionalFormatting sqref="D5932">
    <cfRule type="cellIs" dxfId="2615" priority="3013" operator="equal">
      <formula>"URGÊNCIA"</formula>
    </cfRule>
  </conditionalFormatting>
  <conditionalFormatting sqref="D5932">
    <cfRule type="cellIs" dxfId="2614" priority="3014" operator="equal">
      <formula>"NORMAL"</formula>
    </cfRule>
  </conditionalFormatting>
  <conditionalFormatting sqref="B5932">
    <cfRule type="cellIs" dxfId="2613" priority="3015" operator="equal">
      <formula>"REABERTO!"</formula>
    </cfRule>
  </conditionalFormatting>
  <conditionalFormatting sqref="B5932">
    <cfRule type="cellIs" dxfId="2612" priority="3016" operator="equal">
      <formula>"FECHADO"</formula>
    </cfRule>
  </conditionalFormatting>
  <conditionalFormatting sqref="B5932">
    <cfRule type="cellIs" dxfId="2611" priority="3017" operator="equal">
      <formula>"SOLUCIONADO"</formula>
    </cfRule>
  </conditionalFormatting>
  <conditionalFormatting sqref="B5932">
    <cfRule type="cellIs" dxfId="2610" priority="3018" operator="equal">
      <formula>"PROCESSANDO"</formula>
    </cfRule>
  </conditionalFormatting>
  <conditionalFormatting sqref="B5932">
    <cfRule type="containsText" dxfId="2609" priority="3019" operator="containsText" text="CANCELADO">
      <formula>NOT(ISERROR(SEARCH(("CANCELADO"),(B5932))))</formula>
    </cfRule>
  </conditionalFormatting>
  <conditionalFormatting sqref="D5943">
    <cfRule type="cellIs" dxfId="2608" priority="3002" operator="equal">
      <formula>"PROGRAMADA"</formula>
    </cfRule>
  </conditionalFormatting>
  <conditionalFormatting sqref="D5943">
    <cfRule type="cellIs" dxfId="2607" priority="3003" operator="equal">
      <formula>"EMERGÊNCIA"</formula>
    </cfRule>
  </conditionalFormatting>
  <conditionalFormatting sqref="D5943">
    <cfRule type="cellIs" dxfId="2606" priority="3004" operator="equal">
      <formula>"URGÊNCIA"</formula>
    </cfRule>
  </conditionalFormatting>
  <conditionalFormatting sqref="D5943">
    <cfRule type="cellIs" dxfId="2605" priority="3005" operator="equal">
      <formula>"NORMAL"</formula>
    </cfRule>
  </conditionalFormatting>
  <conditionalFormatting sqref="B5943">
    <cfRule type="cellIs" dxfId="2604" priority="3006" operator="equal">
      <formula>"REABERTO!"</formula>
    </cfRule>
  </conditionalFormatting>
  <conditionalFormatting sqref="B5943">
    <cfRule type="cellIs" dxfId="2603" priority="3007" operator="equal">
      <formula>"FECHADO"</formula>
    </cfRule>
  </conditionalFormatting>
  <conditionalFormatting sqref="B5943">
    <cfRule type="cellIs" dxfId="2602" priority="3008" operator="equal">
      <formula>"SOLUCIONADO"</formula>
    </cfRule>
  </conditionalFormatting>
  <conditionalFormatting sqref="B5943">
    <cfRule type="cellIs" dxfId="2601" priority="3009" operator="equal">
      <formula>"PROCESSANDO"</formula>
    </cfRule>
  </conditionalFormatting>
  <conditionalFormatting sqref="B5943">
    <cfRule type="containsText" dxfId="2600" priority="3010" operator="containsText" text="CANCELADO">
      <formula>NOT(ISERROR(SEARCH(("CANCELADO"),(B5943))))</formula>
    </cfRule>
  </conditionalFormatting>
  <conditionalFormatting sqref="D5954">
    <cfRule type="cellIs" dxfId="2599" priority="2993" operator="equal">
      <formula>"PROGRAMADA"</formula>
    </cfRule>
  </conditionalFormatting>
  <conditionalFormatting sqref="D5954">
    <cfRule type="cellIs" dxfId="2598" priority="2994" operator="equal">
      <formula>"EMERGÊNCIA"</formula>
    </cfRule>
  </conditionalFormatting>
  <conditionalFormatting sqref="D5954">
    <cfRule type="cellIs" dxfId="2597" priority="2995" operator="equal">
      <formula>"URGÊNCIA"</formula>
    </cfRule>
  </conditionalFormatting>
  <conditionalFormatting sqref="D5954">
    <cfRule type="cellIs" dxfId="2596" priority="2996" operator="equal">
      <formula>"NORMAL"</formula>
    </cfRule>
  </conditionalFormatting>
  <conditionalFormatting sqref="B5989">
    <cfRule type="cellIs" dxfId="2595" priority="2952" operator="equal">
      <formula>"REABERTO!"</formula>
    </cfRule>
  </conditionalFormatting>
  <conditionalFormatting sqref="B5989">
    <cfRule type="cellIs" dxfId="2594" priority="2953" operator="equal">
      <formula>"FECHADO"</formula>
    </cfRule>
  </conditionalFormatting>
  <conditionalFormatting sqref="B5989">
    <cfRule type="cellIs" dxfId="2593" priority="2954" operator="equal">
      <formula>"SOLUCIONADO"</formula>
    </cfRule>
  </conditionalFormatting>
  <conditionalFormatting sqref="B5989">
    <cfRule type="cellIs" dxfId="2592" priority="2955" operator="equal">
      <formula>"PROCESSANDO"</formula>
    </cfRule>
  </conditionalFormatting>
  <conditionalFormatting sqref="B5989">
    <cfRule type="containsText" dxfId="2591" priority="2956" operator="containsText" text="CANCELADO">
      <formula>NOT(ISERROR(SEARCH(("CANCELADO"),(B5989))))</formula>
    </cfRule>
  </conditionalFormatting>
  <conditionalFormatting sqref="D5963">
    <cfRule type="cellIs" dxfId="2590" priority="2984" operator="equal">
      <formula>"PROGRAMADA"</formula>
    </cfRule>
  </conditionalFormatting>
  <conditionalFormatting sqref="D5963">
    <cfRule type="cellIs" dxfId="2589" priority="2985" operator="equal">
      <formula>"EMERGÊNCIA"</formula>
    </cfRule>
  </conditionalFormatting>
  <conditionalFormatting sqref="D5963">
    <cfRule type="cellIs" dxfId="2588" priority="2986" operator="equal">
      <formula>"URGÊNCIA"</formula>
    </cfRule>
  </conditionalFormatting>
  <conditionalFormatting sqref="D5963">
    <cfRule type="cellIs" dxfId="2587" priority="2987" operator="equal">
      <formula>"NORMAL"</formula>
    </cfRule>
  </conditionalFormatting>
  <conditionalFormatting sqref="B5963">
    <cfRule type="cellIs" dxfId="2586" priority="2988" operator="equal">
      <formula>"REABERTO!"</formula>
    </cfRule>
  </conditionalFormatting>
  <conditionalFormatting sqref="B5963">
    <cfRule type="cellIs" dxfId="2585" priority="2989" operator="equal">
      <formula>"FECHADO"</formula>
    </cfRule>
  </conditionalFormatting>
  <conditionalFormatting sqref="B5963">
    <cfRule type="cellIs" dxfId="2584" priority="2990" operator="equal">
      <formula>"SOLUCIONADO"</formula>
    </cfRule>
  </conditionalFormatting>
  <conditionalFormatting sqref="B5963">
    <cfRule type="cellIs" dxfId="2583" priority="2991" operator="equal">
      <formula>"PROCESSANDO"</formula>
    </cfRule>
  </conditionalFormatting>
  <conditionalFormatting sqref="B5963">
    <cfRule type="containsText" dxfId="2582" priority="2992" operator="containsText" text="CANCELADO">
      <formula>NOT(ISERROR(SEARCH(("CANCELADO"),(B5963))))</formula>
    </cfRule>
  </conditionalFormatting>
  <conditionalFormatting sqref="D5973">
    <cfRule type="cellIs" dxfId="2581" priority="2975" operator="equal">
      <formula>"PROGRAMADA"</formula>
    </cfRule>
  </conditionalFormatting>
  <conditionalFormatting sqref="D5973">
    <cfRule type="cellIs" dxfId="2580" priority="2976" operator="equal">
      <formula>"EMERGÊNCIA"</formula>
    </cfRule>
  </conditionalFormatting>
  <conditionalFormatting sqref="D5973">
    <cfRule type="cellIs" dxfId="2579" priority="2977" operator="equal">
      <formula>"URGÊNCIA"</formula>
    </cfRule>
  </conditionalFormatting>
  <conditionalFormatting sqref="D5973">
    <cfRule type="cellIs" dxfId="2578" priority="2978" operator="equal">
      <formula>"NORMAL"</formula>
    </cfRule>
  </conditionalFormatting>
  <conditionalFormatting sqref="B5973">
    <cfRule type="cellIs" dxfId="2577" priority="2979" operator="equal">
      <formula>"REABERTO!"</formula>
    </cfRule>
  </conditionalFormatting>
  <conditionalFormatting sqref="B5973">
    <cfRule type="cellIs" dxfId="2576" priority="2980" operator="equal">
      <formula>"FECHADO"</formula>
    </cfRule>
  </conditionalFormatting>
  <conditionalFormatting sqref="B5973">
    <cfRule type="cellIs" dxfId="2575" priority="2981" operator="equal">
      <formula>"SOLUCIONADO"</formula>
    </cfRule>
  </conditionalFormatting>
  <conditionalFormatting sqref="B5973">
    <cfRule type="cellIs" dxfId="2574" priority="2982" operator="equal">
      <formula>"PROCESSANDO"</formula>
    </cfRule>
  </conditionalFormatting>
  <conditionalFormatting sqref="B5973">
    <cfRule type="containsText" dxfId="2573" priority="2983" operator="containsText" text="CANCELADO">
      <formula>NOT(ISERROR(SEARCH(("CANCELADO"),(B5973))))</formula>
    </cfRule>
  </conditionalFormatting>
  <conditionalFormatting sqref="D5979">
    <cfRule type="cellIs" dxfId="2572" priority="2966" operator="equal">
      <formula>"PROGRAMADA"</formula>
    </cfRule>
  </conditionalFormatting>
  <conditionalFormatting sqref="D5979">
    <cfRule type="cellIs" dxfId="2571" priority="2967" operator="equal">
      <formula>"EMERGÊNCIA"</formula>
    </cfRule>
  </conditionalFormatting>
  <conditionalFormatting sqref="D5979">
    <cfRule type="cellIs" dxfId="2570" priority="2968" operator="equal">
      <formula>"URGÊNCIA"</formula>
    </cfRule>
  </conditionalFormatting>
  <conditionalFormatting sqref="D5979">
    <cfRule type="cellIs" dxfId="2569" priority="2969" operator="equal">
      <formula>"NORMAL"</formula>
    </cfRule>
  </conditionalFormatting>
  <conditionalFormatting sqref="B5979">
    <cfRule type="cellIs" dxfId="2568" priority="2970" operator="equal">
      <formula>"REABERTO!"</formula>
    </cfRule>
  </conditionalFormatting>
  <conditionalFormatting sqref="B5979">
    <cfRule type="cellIs" dxfId="2567" priority="2971" operator="equal">
      <formula>"FECHADO"</formula>
    </cfRule>
  </conditionalFormatting>
  <conditionalFormatting sqref="B5979">
    <cfRule type="cellIs" dxfId="2566" priority="2972" operator="equal">
      <formula>"SOLUCIONADO"</formula>
    </cfRule>
  </conditionalFormatting>
  <conditionalFormatting sqref="B5979">
    <cfRule type="cellIs" dxfId="2565" priority="2973" operator="equal">
      <formula>"PROCESSANDO"</formula>
    </cfRule>
  </conditionalFormatting>
  <conditionalFormatting sqref="B5979">
    <cfRule type="containsText" dxfId="2564" priority="2974" operator="containsText" text="CANCELADO">
      <formula>NOT(ISERROR(SEARCH(("CANCELADO"),(B5979))))</formula>
    </cfRule>
  </conditionalFormatting>
  <conditionalFormatting sqref="D5984">
    <cfRule type="cellIs" dxfId="2563" priority="2957" operator="equal">
      <formula>"PROGRAMADA"</formula>
    </cfRule>
  </conditionalFormatting>
  <conditionalFormatting sqref="D5984">
    <cfRule type="cellIs" dxfId="2562" priority="2958" operator="equal">
      <formula>"EMERGÊNCIA"</formula>
    </cfRule>
  </conditionalFormatting>
  <conditionalFormatting sqref="D5984">
    <cfRule type="cellIs" dxfId="2561" priority="2959" operator="equal">
      <formula>"URGÊNCIA"</formula>
    </cfRule>
  </conditionalFormatting>
  <conditionalFormatting sqref="D5984">
    <cfRule type="cellIs" dxfId="2560" priority="2960" operator="equal">
      <formula>"NORMAL"</formula>
    </cfRule>
  </conditionalFormatting>
  <conditionalFormatting sqref="D5989">
    <cfRule type="cellIs" dxfId="2559" priority="2948" operator="equal">
      <formula>"PROGRAMADA"</formula>
    </cfRule>
  </conditionalFormatting>
  <conditionalFormatting sqref="D5989">
    <cfRule type="cellIs" dxfId="2558" priority="2949" operator="equal">
      <formula>"EMERGÊNCIA"</formula>
    </cfRule>
  </conditionalFormatting>
  <conditionalFormatting sqref="D5989">
    <cfRule type="cellIs" dxfId="2557" priority="2950" operator="equal">
      <formula>"URGÊNCIA"</formula>
    </cfRule>
  </conditionalFormatting>
  <conditionalFormatting sqref="D5989">
    <cfRule type="cellIs" dxfId="2556" priority="2951" operator="equal">
      <formula>"NORMAL"</formula>
    </cfRule>
  </conditionalFormatting>
  <conditionalFormatting sqref="D5992">
    <cfRule type="cellIs" dxfId="2555" priority="2939" operator="equal">
      <formula>"PROGRAMADA"</formula>
    </cfRule>
  </conditionalFormatting>
  <conditionalFormatting sqref="D5992">
    <cfRule type="cellIs" dxfId="2554" priority="2940" operator="equal">
      <formula>"EMERGÊNCIA"</formula>
    </cfRule>
  </conditionalFormatting>
  <conditionalFormatting sqref="D5992">
    <cfRule type="cellIs" dxfId="2553" priority="2941" operator="equal">
      <formula>"URGÊNCIA"</formula>
    </cfRule>
  </conditionalFormatting>
  <conditionalFormatting sqref="D5992">
    <cfRule type="cellIs" dxfId="2552" priority="2942" operator="equal">
      <formula>"NORMAL"</formula>
    </cfRule>
  </conditionalFormatting>
  <conditionalFormatting sqref="B5992">
    <cfRule type="cellIs" dxfId="2551" priority="2943" operator="equal">
      <formula>"REABERTO!"</formula>
    </cfRule>
  </conditionalFormatting>
  <conditionalFormatting sqref="B5992">
    <cfRule type="cellIs" dxfId="2550" priority="2944" operator="equal">
      <formula>"FECHADO"</formula>
    </cfRule>
  </conditionalFormatting>
  <conditionalFormatting sqref="B5992">
    <cfRule type="cellIs" dxfId="2549" priority="2945" operator="equal">
      <formula>"SOLUCIONADO"</formula>
    </cfRule>
  </conditionalFormatting>
  <conditionalFormatting sqref="B5992">
    <cfRule type="cellIs" dxfId="2548" priority="2946" operator="equal">
      <formula>"PROCESSANDO"</formula>
    </cfRule>
  </conditionalFormatting>
  <conditionalFormatting sqref="B5992">
    <cfRule type="containsText" dxfId="2547" priority="2947" operator="containsText" text="CANCELADO">
      <formula>NOT(ISERROR(SEARCH(("CANCELADO"),(B5992))))</formula>
    </cfRule>
  </conditionalFormatting>
  <conditionalFormatting sqref="D5998">
    <cfRule type="cellIs" dxfId="2546" priority="2930" operator="equal">
      <formula>"PROGRAMADA"</formula>
    </cfRule>
  </conditionalFormatting>
  <conditionalFormatting sqref="D5998">
    <cfRule type="cellIs" dxfId="2545" priority="2931" operator="equal">
      <formula>"EMERGÊNCIA"</formula>
    </cfRule>
  </conditionalFormatting>
  <conditionalFormatting sqref="D5998">
    <cfRule type="cellIs" dxfId="2544" priority="2932" operator="equal">
      <formula>"URGÊNCIA"</formula>
    </cfRule>
  </conditionalFormatting>
  <conditionalFormatting sqref="D5998">
    <cfRule type="cellIs" dxfId="2543" priority="2933" operator="equal">
      <formula>"NORMAL"</formula>
    </cfRule>
  </conditionalFormatting>
  <conditionalFormatting sqref="B5998">
    <cfRule type="cellIs" dxfId="2542" priority="2934" operator="equal">
      <formula>"REABERTO!"</formula>
    </cfRule>
  </conditionalFormatting>
  <conditionalFormatting sqref="B5998">
    <cfRule type="cellIs" dxfId="2541" priority="2935" operator="equal">
      <formula>"FECHADO"</formula>
    </cfRule>
  </conditionalFormatting>
  <conditionalFormatting sqref="B5998">
    <cfRule type="cellIs" dxfId="2540" priority="2936" operator="equal">
      <formula>"SOLUCIONADO"</formula>
    </cfRule>
  </conditionalFormatting>
  <conditionalFormatting sqref="B5998">
    <cfRule type="cellIs" dxfId="2539" priority="2937" operator="equal">
      <formula>"PROCESSANDO"</formula>
    </cfRule>
  </conditionalFormatting>
  <conditionalFormatting sqref="B5998">
    <cfRule type="containsText" dxfId="2538" priority="2938" operator="containsText" text="CANCELADO">
      <formula>NOT(ISERROR(SEARCH(("CANCELADO"),(B5998))))</formula>
    </cfRule>
  </conditionalFormatting>
  <conditionalFormatting sqref="D6002">
    <cfRule type="cellIs" dxfId="2537" priority="2921" operator="equal">
      <formula>"PROGRAMADA"</formula>
    </cfRule>
  </conditionalFormatting>
  <conditionalFormatting sqref="D6002">
    <cfRule type="cellIs" dxfId="2536" priority="2922" operator="equal">
      <formula>"EMERGÊNCIA"</formula>
    </cfRule>
  </conditionalFormatting>
  <conditionalFormatting sqref="D6002">
    <cfRule type="cellIs" dxfId="2535" priority="2923" operator="equal">
      <formula>"URGÊNCIA"</formula>
    </cfRule>
  </conditionalFormatting>
  <conditionalFormatting sqref="D6002">
    <cfRule type="cellIs" dxfId="2534" priority="2924" operator="equal">
      <formula>"NORMAL"</formula>
    </cfRule>
  </conditionalFormatting>
  <conditionalFormatting sqref="B6002">
    <cfRule type="cellIs" dxfId="2533" priority="2925" operator="equal">
      <formula>"REABERTO!"</formula>
    </cfRule>
  </conditionalFormatting>
  <conditionalFormatting sqref="B6002">
    <cfRule type="cellIs" dxfId="2532" priority="2926" operator="equal">
      <formula>"FECHADO"</formula>
    </cfRule>
  </conditionalFormatting>
  <conditionalFormatting sqref="B6002">
    <cfRule type="cellIs" dxfId="2531" priority="2927" operator="equal">
      <formula>"SOLUCIONADO"</formula>
    </cfRule>
  </conditionalFormatting>
  <conditionalFormatting sqref="B6002">
    <cfRule type="cellIs" dxfId="2530" priority="2928" operator="equal">
      <formula>"PROCESSANDO"</formula>
    </cfRule>
  </conditionalFormatting>
  <conditionalFormatting sqref="B6002">
    <cfRule type="containsText" dxfId="2529" priority="2929" operator="containsText" text="CANCELADO">
      <formula>NOT(ISERROR(SEARCH(("CANCELADO"),(B6002))))</formula>
    </cfRule>
  </conditionalFormatting>
  <conditionalFormatting sqref="D6007">
    <cfRule type="cellIs" dxfId="2528" priority="2912" operator="equal">
      <formula>"PROGRAMADA"</formula>
    </cfRule>
  </conditionalFormatting>
  <conditionalFormatting sqref="D6007">
    <cfRule type="cellIs" dxfId="2527" priority="2913" operator="equal">
      <formula>"EMERGÊNCIA"</formula>
    </cfRule>
  </conditionalFormatting>
  <conditionalFormatting sqref="D6007">
    <cfRule type="cellIs" dxfId="2526" priority="2914" operator="equal">
      <formula>"URGÊNCIA"</formula>
    </cfRule>
  </conditionalFormatting>
  <conditionalFormatting sqref="D6007">
    <cfRule type="cellIs" dxfId="2525" priority="2915" operator="equal">
      <formula>"NORMAL"</formula>
    </cfRule>
  </conditionalFormatting>
  <conditionalFormatting sqref="B6007">
    <cfRule type="cellIs" dxfId="2524" priority="2916" operator="equal">
      <formula>"REABERTO!"</formula>
    </cfRule>
  </conditionalFormatting>
  <conditionalFormatting sqref="B6007">
    <cfRule type="cellIs" dxfId="2523" priority="2917" operator="equal">
      <formula>"FECHADO"</formula>
    </cfRule>
  </conditionalFormatting>
  <conditionalFormatting sqref="B6007">
    <cfRule type="cellIs" dxfId="2522" priority="2918" operator="equal">
      <formula>"SOLUCIONADO"</formula>
    </cfRule>
  </conditionalFormatting>
  <conditionalFormatting sqref="B6007">
    <cfRule type="cellIs" dxfId="2521" priority="2919" operator="equal">
      <formula>"PROCESSANDO"</formula>
    </cfRule>
  </conditionalFormatting>
  <conditionalFormatting sqref="B6007">
    <cfRule type="containsText" dxfId="2520" priority="2920" operator="containsText" text="CANCELADO">
      <formula>NOT(ISERROR(SEARCH(("CANCELADO"),(B6007))))</formula>
    </cfRule>
  </conditionalFormatting>
  <conditionalFormatting sqref="D6009">
    <cfRule type="cellIs" dxfId="2519" priority="2903" operator="equal">
      <formula>"PROGRAMADA"</formula>
    </cfRule>
  </conditionalFormatting>
  <conditionalFormatting sqref="D6009">
    <cfRule type="cellIs" dxfId="2518" priority="2904" operator="equal">
      <formula>"EMERGÊNCIA"</formula>
    </cfRule>
  </conditionalFormatting>
  <conditionalFormatting sqref="D6009">
    <cfRule type="cellIs" dxfId="2517" priority="2905" operator="equal">
      <formula>"URGÊNCIA"</formula>
    </cfRule>
  </conditionalFormatting>
  <conditionalFormatting sqref="D6009">
    <cfRule type="cellIs" dxfId="2516" priority="2906" operator="equal">
      <formula>"NORMAL"</formula>
    </cfRule>
  </conditionalFormatting>
  <conditionalFormatting sqref="B6009">
    <cfRule type="cellIs" dxfId="2515" priority="2907" operator="equal">
      <formula>"REABERTO!"</formula>
    </cfRule>
  </conditionalFormatting>
  <conditionalFormatting sqref="B6009">
    <cfRule type="cellIs" dxfId="2514" priority="2908" operator="equal">
      <formula>"FECHADO"</formula>
    </cfRule>
  </conditionalFormatting>
  <conditionalFormatting sqref="B6009">
    <cfRule type="cellIs" dxfId="2513" priority="2909" operator="equal">
      <formula>"SOLUCIONADO"</formula>
    </cfRule>
  </conditionalFormatting>
  <conditionalFormatting sqref="B6009">
    <cfRule type="cellIs" dxfId="2512" priority="2910" operator="equal">
      <formula>"PROCESSANDO"</formula>
    </cfRule>
  </conditionalFormatting>
  <conditionalFormatting sqref="B6009">
    <cfRule type="containsText" dxfId="2511" priority="2911" operator="containsText" text="CANCELADO">
      <formula>NOT(ISERROR(SEARCH(("CANCELADO"),(B6009))))</formula>
    </cfRule>
  </conditionalFormatting>
  <conditionalFormatting sqref="D6010">
    <cfRule type="cellIs" dxfId="2510" priority="2894" operator="equal">
      <formula>"PROGRAMADA"</formula>
    </cfRule>
  </conditionalFormatting>
  <conditionalFormatting sqref="D6010">
    <cfRule type="cellIs" dxfId="2509" priority="2895" operator="equal">
      <formula>"EMERGÊNCIA"</formula>
    </cfRule>
  </conditionalFormatting>
  <conditionalFormatting sqref="D6010">
    <cfRule type="cellIs" dxfId="2508" priority="2896" operator="equal">
      <formula>"URGÊNCIA"</formula>
    </cfRule>
  </conditionalFormatting>
  <conditionalFormatting sqref="D6010">
    <cfRule type="cellIs" dxfId="2507" priority="2897" operator="equal">
      <formula>"NORMAL"</formula>
    </cfRule>
  </conditionalFormatting>
  <conditionalFormatting sqref="B6010">
    <cfRule type="cellIs" dxfId="2506" priority="2898" operator="equal">
      <formula>"REABERTO!"</formula>
    </cfRule>
  </conditionalFormatting>
  <conditionalFormatting sqref="B6010">
    <cfRule type="cellIs" dxfId="2505" priority="2899" operator="equal">
      <formula>"FECHADO"</formula>
    </cfRule>
  </conditionalFormatting>
  <conditionalFormatting sqref="B6010">
    <cfRule type="cellIs" dxfId="2504" priority="2900" operator="equal">
      <formula>"SOLUCIONADO"</formula>
    </cfRule>
  </conditionalFormatting>
  <conditionalFormatting sqref="B6010">
    <cfRule type="cellIs" dxfId="2503" priority="2901" operator="equal">
      <formula>"PROCESSANDO"</formula>
    </cfRule>
  </conditionalFormatting>
  <conditionalFormatting sqref="B6010">
    <cfRule type="containsText" dxfId="2502" priority="2902" operator="containsText" text="CANCELADO">
      <formula>NOT(ISERROR(SEARCH(("CANCELADO"),(B6010))))</formula>
    </cfRule>
  </conditionalFormatting>
  <conditionalFormatting sqref="D6013">
    <cfRule type="cellIs" dxfId="2501" priority="2885" operator="equal">
      <formula>"PROGRAMADA"</formula>
    </cfRule>
  </conditionalFormatting>
  <conditionalFormatting sqref="D6013">
    <cfRule type="cellIs" dxfId="2500" priority="2886" operator="equal">
      <formula>"EMERGÊNCIA"</formula>
    </cfRule>
  </conditionalFormatting>
  <conditionalFormatting sqref="D6013">
    <cfRule type="cellIs" dxfId="2499" priority="2887" operator="equal">
      <formula>"URGÊNCIA"</formula>
    </cfRule>
  </conditionalFormatting>
  <conditionalFormatting sqref="D6013">
    <cfRule type="cellIs" dxfId="2498" priority="2888" operator="equal">
      <formula>"NORMAL"</formula>
    </cfRule>
  </conditionalFormatting>
  <conditionalFormatting sqref="D6030">
    <cfRule type="cellIs" dxfId="2497" priority="2876" operator="equal">
      <formula>"PROGRAMADA"</formula>
    </cfRule>
  </conditionalFormatting>
  <conditionalFormatting sqref="D6030">
    <cfRule type="cellIs" dxfId="2496" priority="2877" operator="equal">
      <formula>"EMERGÊNCIA"</formula>
    </cfRule>
  </conditionalFormatting>
  <conditionalFormatting sqref="D6030">
    <cfRule type="cellIs" dxfId="2495" priority="2878" operator="equal">
      <formula>"URGÊNCIA"</formula>
    </cfRule>
  </conditionalFormatting>
  <conditionalFormatting sqref="D6030">
    <cfRule type="cellIs" dxfId="2494" priority="2879" operator="equal">
      <formula>"NORMAL"</formula>
    </cfRule>
  </conditionalFormatting>
  <conditionalFormatting sqref="D6031">
    <cfRule type="cellIs" dxfId="2493" priority="2867" operator="equal">
      <formula>"PROGRAMADA"</formula>
    </cfRule>
  </conditionalFormatting>
  <conditionalFormatting sqref="D6031">
    <cfRule type="cellIs" dxfId="2492" priority="2868" operator="equal">
      <formula>"EMERGÊNCIA"</formula>
    </cfRule>
  </conditionalFormatting>
  <conditionalFormatting sqref="D6031">
    <cfRule type="cellIs" dxfId="2491" priority="2869" operator="equal">
      <formula>"URGÊNCIA"</formula>
    </cfRule>
  </conditionalFormatting>
  <conditionalFormatting sqref="D6031">
    <cfRule type="cellIs" dxfId="2490" priority="2870" operator="equal">
      <formula>"NORMAL"</formula>
    </cfRule>
  </conditionalFormatting>
  <conditionalFormatting sqref="B6031">
    <cfRule type="cellIs" dxfId="2489" priority="2871" operator="equal">
      <formula>"REABERTO!"</formula>
    </cfRule>
  </conditionalFormatting>
  <conditionalFormatting sqref="B6031">
    <cfRule type="cellIs" dxfId="2488" priority="2872" operator="equal">
      <formula>"FECHADO"</formula>
    </cfRule>
  </conditionalFormatting>
  <conditionalFormatting sqref="B6031">
    <cfRule type="cellIs" dxfId="2487" priority="2873" operator="equal">
      <formula>"SOLUCIONADO"</formula>
    </cfRule>
  </conditionalFormatting>
  <conditionalFormatting sqref="B6031">
    <cfRule type="cellIs" dxfId="2486" priority="2874" operator="equal">
      <formula>"PROCESSANDO"</formula>
    </cfRule>
  </conditionalFormatting>
  <conditionalFormatting sqref="B6031">
    <cfRule type="containsText" dxfId="2485" priority="2875" operator="containsText" text="CANCELADO">
      <formula>NOT(ISERROR(SEARCH(("CANCELADO"),(B6031))))</formula>
    </cfRule>
  </conditionalFormatting>
  <conditionalFormatting sqref="D6032">
    <cfRule type="cellIs" dxfId="2484" priority="2858" operator="equal">
      <formula>"PROGRAMADA"</formula>
    </cfRule>
  </conditionalFormatting>
  <conditionalFormatting sqref="D6032">
    <cfRule type="cellIs" dxfId="2483" priority="2859" operator="equal">
      <formula>"EMERGÊNCIA"</formula>
    </cfRule>
  </conditionalFormatting>
  <conditionalFormatting sqref="D6032">
    <cfRule type="cellIs" dxfId="2482" priority="2860" operator="equal">
      <formula>"URGÊNCIA"</formula>
    </cfRule>
  </conditionalFormatting>
  <conditionalFormatting sqref="D6032">
    <cfRule type="cellIs" dxfId="2481" priority="2861" operator="equal">
      <formula>"NORMAL"</formula>
    </cfRule>
  </conditionalFormatting>
  <conditionalFormatting sqref="B6032">
    <cfRule type="cellIs" dxfId="2480" priority="2862" operator="equal">
      <formula>"REABERTO!"</formula>
    </cfRule>
  </conditionalFormatting>
  <conditionalFormatting sqref="B6032">
    <cfRule type="cellIs" dxfId="2479" priority="2863" operator="equal">
      <formula>"FECHADO"</formula>
    </cfRule>
  </conditionalFormatting>
  <conditionalFormatting sqref="B6032">
    <cfRule type="cellIs" dxfId="2478" priority="2864" operator="equal">
      <formula>"SOLUCIONADO"</formula>
    </cfRule>
  </conditionalFormatting>
  <conditionalFormatting sqref="B6032">
    <cfRule type="cellIs" dxfId="2477" priority="2865" operator="equal">
      <formula>"PROCESSANDO"</formula>
    </cfRule>
  </conditionalFormatting>
  <conditionalFormatting sqref="B6032">
    <cfRule type="containsText" dxfId="2476" priority="2866" operator="containsText" text="CANCELADO">
      <formula>NOT(ISERROR(SEARCH(("CANCELADO"),(B6032))))</formula>
    </cfRule>
  </conditionalFormatting>
  <conditionalFormatting sqref="D6040">
    <cfRule type="cellIs" dxfId="2475" priority="2849" operator="equal">
      <formula>"PROGRAMADA"</formula>
    </cfRule>
  </conditionalFormatting>
  <conditionalFormatting sqref="D6040">
    <cfRule type="cellIs" dxfId="2474" priority="2850" operator="equal">
      <formula>"EMERGÊNCIA"</formula>
    </cfRule>
  </conditionalFormatting>
  <conditionalFormatting sqref="D6040">
    <cfRule type="cellIs" dxfId="2473" priority="2851" operator="equal">
      <formula>"URGÊNCIA"</formula>
    </cfRule>
  </conditionalFormatting>
  <conditionalFormatting sqref="D6040">
    <cfRule type="cellIs" dxfId="2472" priority="2852" operator="equal">
      <formula>"NORMAL"</formula>
    </cfRule>
  </conditionalFormatting>
  <conditionalFormatting sqref="B6040">
    <cfRule type="cellIs" dxfId="2471" priority="2853" operator="equal">
      <formula>"REABERTO!"</formula>
    </cfRule>
  </conditionalFormatting>
  <conditionalFormatting sqref="B6040">
    <cfRule type="cellIs" dxfId="2470" priority="2854" operator="equal">
      <formula>"FECHADO"</formula>
    </cfRule>
  </conditionalFormatting>
  <conditionalFormatting sqref="B6040">
    <cfRule type="cellIs" dxfId="2469" priority="2855" operator="equal">
      <formula>"SOLUCIONADO"</formula>
    </cfRule>
  </conditionalFormatting>
  <conditionalFormatting sqref="B6040">
    <cfRule type="cellIs" dxfId="2468" priority="2856" operator="equal">
      <formula>"PROCESSANDO"</formula>
    </cfRule>
  </conditionalFormatting>
  <conditionalFormatting sqref="B6040">
    <cfRule type="containsText" dxfId="2467" priority="2857" operator="containsText" text="CANCELADO">
      <formula>NOT(ISERROR(SEARCH(("CANCELADO"),(B6040))))</formula>
    </cfRule>
  </conditionalFormatting>
  <conditionalFormatting sqref="D6047">
    <cfRule type="cellIs" dxfId="2466" priority="2840" operator="equal">
      <formula>"PROGRAMADA"</formula>
    </cfRule>
  </conditionalFormatting>
  <conditionalFormatting sqref="D6047">
    <cfRule type="cellIs" dxfId="2465" priority="2841" operator="equal">
      <formula>"EMERGÊNCIA"</formula>
    </cfRule>
  </conditionalFormatting>
  <conditionalFormatting sqref="D6047">
    <cfRule type="cellIs" dxfId="2464" priority="2842" operator="equal">
      <formula>"URGÊNCIA"</formula>
    </cfRule>
  </conditionalFormatting>
  <conditionalFormatting sqref="D6047">
    <cfRule type="cellIs" dxfId="2463" priority="2843" operator="equal">
      <formula>"NORMAL"</formula>
    </cfRule>
  </conditionalFormatting>
  <conditionalFormatting sqref="B6047">
    <cfRule type="cellIs" dxfId="2462" priority="2844" operator="equal">
      <formula>"REABERTO!"</formula>
    </cfRule>
  </conditionalFormatting>
  <conditionalFormatting sqref="B6047">
    <cfRule type="cellIs" dxfId="2461" priority="2845" operator="equal">
      <formula>"FECHADO"</formula>
    </cfRule>
  </conditionalFormatting>
  <conditionalFormatting sqref="B6047">
    <cfRule type="cellIs" dxfId="2460" priority="2846" operator="equal">
      <formula>"SOLUCIONADO"</formula>
    </cfRule>
  </conditionalFormatting>
  <conditionalFormatting sqref="B6047">
    <cfRule type="cellIs" dxfId="2459" priority="2847" operator="equal">
      <formula>"PROCESSANDO"</formula>
    </cfRule>
  </conditionalFormatting>
  <conditionalFormatting sqref="B6047">
    <cfRule type="containsText" dxfId="2458" priority="2848" operator="containsText" text="CANCELADO">
      <formula>NOT(ISERROR(SEARCH(("CANCELADO"),(B6047))))</formula>
    </cfRule>
  </conditionalFormatting>
  <conditionalFormatting sqref="D6054">
    <cfRule type="cellIs" dxfId="2457" priority="2831" operator="equal">
      <formula>"PROGRAMADA"</formula>
    </cfRule>
  </conditionalFormatting>
  <conditionalFormatting sqref="D6054">
    <cfRule type="cellIs" dxfId="2456" priority="2832" operator="equal">
      <formula>"EMERGÊNCIA"</formula>
    </cfRule>
  </conditionalFormatting>
  <conditionalFormatting sqref="D6054">
    <cfRule type="cellIs" dxfId="2455" priority="2833" operator="equal">
      <formula>"URGÊNCIA"</formula>
    </cfRule>
  </conditionalFormatting>
  <conditionalFormatting sqref="D6054">
    <cfRule type="cellIs" dxfId="2454" priority="2834" operator="equal">
      <formula>"NORMAL"</formula>
    </cfRule>
  </conditionalFormatting>
  <conditionalFormatting sqref="B6054">
    <cfRule type="cellIs" dxfId="2453" priority="2835" operator="equal">
      <formula>"REABERTO!"</formula>
    </cfRule>
  </conditionalFormatting>
  <conditionalFormatting sqref="B6054">
    <cfRule type="cellIs" dxfId="2452" priority="2836" operator="equal">
      <formula>"FECHADO"</formula>
    </cfRule>
  </conditionalFormatting>
  <conditionalFormatting sqref="B6054">
    <cfRule type="cellIs" dxfId="2451" priority="2837" operator="equal">
      <formula>"SOLUCIONADO"</formula>
    </cfRule>
  </conditionalFormatting>
  <conditionalFormatting sqref="B6054">
    <cfRule type="cellIs" dxfId="2450" priority="2838" operator="equal">
      <formula>"PROCESSANDO"</formula>
    </cfRule>
  </conditionalFormatting>
  <conditionalFormatting sqref="B6054">
    <cfRule type="containsText" dxfId="2449" priority="2839" operator="containsText" text="CANCELADO">
      <formula>NOT(ISERROR(SEARCH(("CANCELADO"),(B6054))))</formula>
    </cfRule>
  </conditionalFormatting>
  <conditionalFormatting sqref="D6056">
    <cfRule type="cellIs" dxfId="2448" priority="2822" operator="equal">
      <formula>"PROGRAMADA"</formula>
    </cfRule>
  </conditionalFormatting>
  <conditionalFormatting sqref="D6056">
    <cfRule type="cellIs" dxfId="2447" priority="2823" operator="equal">
      <formula>"EMERGÊNCIA"</formula>
    </cfRule>
  </conditionalFormatting>
  <conditionalFormatting sqref="D6056">
    <cfRule type="cellIs" dxfId="2446" priority="2824" operator="equal">
      <formula>"URGÊNCIA"</formula>
    </cfRule>
  </conditionalFormatting>
  <conditionalFormatting sqref="D6056">
    <cfRule type="cellIs" dxfId="2445" priority="2825" operator="equal">
      <formula>"NORMAL"</formula>
    </cfRule>
  </conditionalFormatting>
  <conditionalFormatting sqref="B6056">
    <cfRule type="cellIs" dxfId="2444" priority="2826" operator="equal">
      <formula>"REABERTO!"</formula>
    </cfRule>
  </conditionalFormatting>
  <conditionalFormatting sqref="B6056">
    <cfRule type="cellIs" dxfId="2443" priority="2827" operator="equal">
      <formula>"FECHADO"</formula>
    </cfRule>
  </conditionalFormatting>
  <conditionalFormatting sqref="B6056">
    <cfRule type="cellIs" dxfId="2442" priority="2828" operator="equal">
      <formula>"SOLUCIONADO"</formula>
    </cfRule>
  </conditionalFormatting>
  <conditionalFormatting sqref="B6056">
    <cfRule type="cellIs" dxfId="2441" priority="2829" operator="equal">
      <formula>"PROCESSANDO"</formula>
    </cfRule>
  </conditionalFormatting>
  <conditionalFormatting sqref="B6056">
    <cfRule type="containsText" dxfId="2440" priority="2830" operator="containsText" text="CANCELADO">
      <formula>NOT(ISERROR(SEARCH(("CANCELADO"),(B6056))))</formula>
    </cfRule>
  </conditionalFormatting>
  <conditionalFormatting sqref="D6057">
    <cfRule type="cellIs" dxfId="2439" priority="2813" operator="equal">
      <formula>"PROGRAMADA"</formula>
    </cfRule>
  </conditionalFormatting>
  <conditionalFormatting sqref="D6057">
    <cfRule type="cellIs" dxfId="2438" priority="2814" operator="equal">
      <formula>"EMERGÊNCIA"</formula>
    </cfRule>
  </conditionalFormatting>
  <conditionalFormatting sqref="D6057">
    <cfRule type="cellIs" dxfId="2437" priority="2815" operator="equal">
      <formula>"URGÊNCIA"</formula>
    </cfRule>
  </conditionalFormatting>
  <conditionalFormatting sqref="D6057">
    <cfRule type="cellIs" dxfId="2436" priority="2816" operator="equal">
      <formula>"NORMAL"</formula>
    </cfRule>
  </conditionalFormatting>
  <conditionalFormatting sqref="B6057">
    <cfRule type="cellIs" dxfId="2435" priority="2817" operator="equal">
      <formula>"REABERTO!"</formula>
    </cfRule>
  </conditionalFormatting>
  <conditionalFormatting sqref="B6057">
    <cfRule type="cellIs" dxfId="2434" priority="2818" operator="equal">
      <formula>"FECHADO"</formula>
    </cfRule>
  </conditionalFormatting>
  <conditionalFormatting sqref="B6057">
    <cfRule type="cellIs" dxfId="2433" priority="2819" operator="equal">
      <formula>"SOLUCIONADO"</formula>
    </cfRule>
  </conditionalFormatting>
  <conditionalFormatting sqref="B6057">
    <cfRule type="cellIs" dxfId="2432" priority="2820" operator="equal">
      <formula>"PROCESSANDO"</formula>
    </cfRule>
  </conditionalFormatting>
  <conditionalFormatting sqref="B6057">
    <cfRule type="containsText" dxfId="2431" priority="2821" operator="containsText" text="CANCELADO">
      <formula>NOT(ISERROR(SEARCH(("CANCELADO"),(B6057))))</formula>
    </cfRule>
  </conditionalFormatting>
  <conditionalFormatting sqref="B6420">
    <cfRule type="cellIs" dxfId="2430" priority="2808" operator="equal">
      <formula>"REABERTO!"</formula>
    </cfRule>
  </conditionalFormatting>
  <conditionalFormatting sqref="B6420">
    <cfRule type="cellIs" dxfId="2429" priority="2809" operator="equal">
      <formula>"FECHADO"</formula>
    </cfRule>
  </conditionalFormatting>
  <conditionalFormatting sqref="B6420">
    <cfRule type="cellIs" dxfId="2428" priority="2810" operator="equal">
      <formula>"SOLUCIONADO"</formula>
    </cfRule>
  </conditionalFormatting>
  <conditionalFormatting sqref="B6420">
    <cfRule type="cellIs" dxfId="2427" priority="2811" operator="equal">
      <formula>"PROCESSANDO"</formula>
    </cfRule>
  </conditionalFormatting>
  <conditionalFormatting sqref="B6420">
    <cfRule type="containsText" dxfId="2426" priority="2812" operator="containsText" text="CANCELADO">
      <formula>NOT(ISERROR(SEARCH(("CANCELADO"),(B6420))))</formula>
    </cfRule>
  </conditionalFormatting>
  <conditionalFormatting sqref="D6419">
    <cfRule type="cellIs" dxfId="2425" priority="2799" operator="equal">
      <formula>"PROGRAMADA"</formula>
    </cfRule>
  </conditionalFormatting>
  <conditionalFormatting sqref="D6419">
    <cfRule type="cellIs" dxfId="2424" priority="2800" operator="equal">
      <formula>"EMERGÊNCIA"</formula>
    </cfRule>
  </conditionalFormatting>
  <conditionalFormatting sqref="D6419">
    <cfRule type="cellIs" dxfId="2423" priority="2801" operator="equal">
      <formula>"URGÊNCIA"</formula>
    </cfRule>
  </conditionalFormatting>
  <conditionalFormatting sqref="D6419">
    <cfRule type="cellIs" dxfId="2422" priority="2802" operator="equal">
      <formula>"NORMAL"</formula>
    </cfRule>
  </conditionalFormatting>
  <conditionalFormatting sqref="B6419">
    <cfRule type="cellIs" dxfId="2421" priority="2803" operator="equal">
      <formula>"REABERTO!"</formula>
    </cfRule>
  </conditionalFormatting>
  <conditionalFormatting sqref="B6419">
    <cfRule type="cellIs" dxfId="2420" priority="2804" operator="equal">
      <formula>"FECHADO"</formula>
    </cfRule>
  </conditionalFormatting>
  <conditionalFormatting sqref="B6419">
    <cfRule type="cellIs" dxfId="2419" priority="2805" operator="equal">
      <formula>"SOLUCIONADO"</formula>
    </cfRule>
  </conditionalFormatting>
  <conditionalFormatting sqref="B6419">
    <cfRule type="cellIs" dxfId="2418" priority="2806" operator="equal">
      <formula>"PROCESSANDO"</formula>
    </cfRule>
  </conditionalFormatting>
  <conditionalFormatting sqref="B6419">
    <cfRule type="containsText" dxfId="2417" priority="2807" operator="containsText" text="CANCELADO">
      <formula>NOT(ISERROR(SEARCH(("CANCELADO"),(B6419))))</formula>
    </cfRule>
  </conditionalFormatting>
  <conditionalFormatting sqref="D6416">
    <cfRule type="cellIs" dxfId="2416" priority="2790" operator="equal">
      <formula>"PROGRAMADA"</formula>
    </cfRule>
  </conditionalFormatting>
  <conditionalFormatting sqref="D6416">
    <cfRule type="cellIs" dxfId="2415" priority="2791" operator="equal">
      <formula>"EMERGÊNCIA"</formula>
    </cfRule>
  </conditionalFormatting>
  <conditionalFormatting sqref="D6416">
    <cfRule type="cellIs" dxfId="2414" priority="2792" operator="equal">
      <formula>"URGÊNCIA"</formula>
    </cfRule>
  </conditionalFormatting>
  <conditionalFormatting sqref="D6416">
    <cfRule type="cellIs" dxfId="2413" priority="2793" operator="equal">
      <formula>"NORMAL"</formula>
    </cfRule>
  </conditionalFormatting>
  <conditionalFormatting sqref="B6416">
    <cfRule type="cellIs" dxfId="2412" priority="2794" operator="equal">
      <formula>"REABERTO!"</formula>
    </cfRule>
  </conditionalFormatting>
  <conditionalFormatting sqref="B6416">
    <cfRule type="cellIs" dxfId="2411" priority="2795" operator="equal">
      <formula>"FECHADO"</formula>
    </cfRule>
  </conditionalFormatting>
  <conditionalFormatting sqref="B6416">
    <cfRule type="cellIs" dxfId="2410" priority="2796" operator="equal">
      <formula>"SOLUCIONADO"</formula>
    </cfRule>
  </conditionalFormatting>
  <conditionalFormatting sqref="B6416">
    <cfRule type="cellIs" dxfId="2409" priority="2797" operator="equal">
      <formula>"PROCESSANDO"</formula>
    </cfRule>
  </conditionalFormatting>
  <conditionalFormatting sqref="B6416">
    <cfRule type="containsText" dxfId="2408" priority="2798" operator="containsText" text="CANCELADO">
      <formula>NOT(ISERROR(SEARCH(("CANCELADO"),(B6416))))</formula>
    </cfRule>
  </conditionalFormatting>
  <conditionalFormatting sqref="D6415">
    <cfRule type="cellIs" dxfId="2407" priority="2781" operator="equal">
      <formula>"PROGRAMADA"</formula>
    </cfRule>
  </conditionalFormatting>
  <conditionalFormatting sqref="D6415">
    <cfRule type="cellIs" dxfId="2406" priority="2782" operator="equal">
      <formula>"EMERGÊNCIA"</formula>
    </cfRule>
  </conditionalFormatting>
  <conditionalFormatting sqref="D6415">
    <cfRule type="cellIs" dxfId="2405" priority="2783" operator="equal">
      <formula>"URGÊNCIA"</formula>
    </cfRule>
  </conditionalFormatting>
  <conditionalFormatting sqref="D6415">
    <cfRule type="cellIs" dxfId="2404" priority="2784" operator="equal">
      <formula>"NORMAL"</formula>
    </cfRule>
  </conditionalFormatting>
  <conditionalFormatting sqref="B6415">
    <cfRule type="cellIs" dxfId="2403" priority="2785" operator="equal">
      <formula>"REABERTO!"</formula>
    </cfRule>
  </conditionalFormatting>
  <conditionalFormatting sqref="B6415">
    <cfRule type="cellIs" dxfId="2402" priority="2786" operator="equal">
      <formula>"FECHADO"</formula>
    </cfRule>
  </conditionalFormatting>
  <conditionalFormatting sqref="B6415">
    <cfRule type="cellIs" dxfId="2401" priority="2787" operator="equal">
      <formula>"SOLUCIONADO"</formula>
    </cfRule>
  </conditionalFormatting>
  <conditionalFormatting sqref="B6415">
    <cfRule type="cellIs" dxfId="2400" priority="2788" operator="equal">
      <formula>"PROCESSANDO"</formula>
    </cfRule>
  </conditionalFormatting>
  <conditionalFormatting sqref="B6415">
    <cfRule type="containsText" dxfId="2399" priority="2789" operator="containsText" text="CANCELADO">
      <formula>NOT(ISERROR(SEARCH(("CANCELADO"),(B6415))))</formula>
    </cfRule>
  </conditionalFormatting>
  <conditionalFormatting sqref="D6402">
    <cfRule type="cellIs" dxfId="2398" priority="2772" operator="equal">
      <formula>"PROGRAMADA"</formula>
    </cfRule>
  </conditionalFormatting>
  <conditionalFormatting sqref="D6402">
    <cfRule type="cellIs" dxfId="2397" priority="2773" operator="equal">
      <formula>"EMERGÊNCIA"</formula>
    </cfRule>
  </conditionalFormatting>
  <conditionalFormatting sqref="D6402">
    <cfRule type="cellIs" dxfId="2396" priority="2774" operator="equal">
      <formula>"URGÊNCIA"</formula>
    </cfRule>
  </conditionalFormatting>
  <conditionalFormatting sqref="D6402">
    <cfRule type="cellIs" dxfId="2395" priority="2775" operator="equal">
      <formula>"NORMAL"</formula>
    </cfRule>
  </conditionalFormatting>
  <conditionalFormatting sqref="B6402">
    <cfRule type="cellIs" dxfId="2394" priority="2776" operator="equal">
      <formula>"REABERTO!"</formula>
    </cfRule>
  </conditionalFormatting>
  <conditionalFormatting sqref="B6402">
    <cfRule type="cellIs" dxfId="2393" priority="2777" operator="equal">
      <formula>"FECHADO"</formula>
    </cfRule>
  </conditionalFormatting>
  <conditionalFormatting sqref="B6402">
    <cfRule type="cellIs" dxfId="2392" priority="2778" operator="equal">
      <formula>"SOLUCIONADO"</formula>
    </cfRule>
  </conditionalFormatting>
  <conditionalFormatting sqref="B6402">
    <cfRule type="cellIs" dxfId="2391" priority="2779" operator="equal">
      <formula>"PROCESSANDO"</formula>
    </cfRule>
  </conditionalFormatting>
  <conditionalFormatting sqref="B6402">
    <cfRule type="containsText" dxfId="2390" priority="2780" operator="containsText" text="CANCELADO">
      <formula>NOT(ISERROR(SEARCH(("CANCELADO"),(B6402))))</formula>
    </cfRule>
  </conditionalFormatting>
  <conditionalFormatting sqref="D6393">
    <cfRule type="cellIs" dxfId="2389" priority="2763" operator="equal">
      <formula>"PROGRAMADA"</formula>
    </cfRule>
  </conditionalFormatting>
  <conditionalFormatting sqref="D6393">
    <cfRule type="cellIs" dxfId="2388" priority="2764" operator="equal">
      <formula>"EMERGÊNCIA"</formula>
    </cfRule>
  </conditionalFormatting>
  <conditionalFormatting sqref="D6393">
    <cfRule type="cellIs" dxfId="2387" priority="2765" operator="equal">
      <formula>"URGÊNCIA"</formula>
    </cfRule>
  </conditionalFormatting>
  <conditionalFormatting sqref="D6393">
    <cfRule type="cellIs" dxfId="2386" priority="2766" operator="equal">
      <formula>"NORMAL"</formula>
    </cfRule>
  </conditionalFormatting>
  <conditionalFormatting sqref="B6393">
    <cfRule type="cellIs" dxfId="2385" priority="2767" operator="equal">
      <formula>"REABERTO!"</formula>
    </cfRule>
  </conditionalFormatting>
  <conditionalFormatting sqref="B6393">
    <cfRule type="cellIs" dxfId="2384" priority="2768" operator="equal">
      <formula>"FECHADO"</formula>
    </cfRule>
  </conditionalFormatting>
  <conditionalFormatting sqref="B6393">
    <cfRule type="cellIs" dxfId="2383" priority="2769" operator="equal">
      <formula>"SOLUCIONADO"</formula>
    </cfRule>
  </conditionalFormatting>
  <conditionalFormatting sqref="B6393">
    <cfRule type="cellIs" dxfId="2382" priority="2770" operator="equal">
      <formula>"PROCESSANDO"</formula>
    </cfRule>
  </conditionalFormatting>
  <conditionalFormatting sqref="B6393">
    <cfRule type="containsText" dxfId="2381" priority="2771" operator="containsText" text="CANCELADO">
      <formula>NOT(ISERROR(SEARCH(("CANCELADO"),(B6393))))</formula>
    </cfRule>
  </conditionalFormatting>
  <conditionalFormatting sqref="D6391">
    <cfRule type="cellIs" dxfId="2380" priority="2754" operator="equal">
      <formula>"PROGRAMADA"</formula>
    </cfRule>
  </conditionalFormatting>
  <conditionalFormatting sqref="D6391">
    <cfRule type="cellIs" dxfId="2379" priority="2755" operator="equal">
      <formula>"EMERGÊNCIA"</formula>
    </cfRule>
  </conditionalFormatting>
  <conditionalFormatting sqref="D6391">
    <cfRule type="cellIs" dxfId="2378" priority="2756" operator="equal">
      <formula>"URGÊNCIA"</formula>
    </cfRule>
  </conditionalFormatting>
  <conditionalFormatting sqref="D6391">
    <cfRule type="cellIs" dxfId="2377" priority="2757" operator="equal">
      <formula>"NORMAL"</formula>
    </cfRule>
  </conditionalFormatting>
  <conditionalFormatting sqref="B6391">
    <cfRule type="cellIs" dxfId="2376" priority="2758" operator="equal">
      <formula>"REABERTO!"</formula>
    </cfRule>
  </conditionalFormatting>
  <conditionalFormatting sqref="B6391">
    <cfRule type="cellIs" dxfId="2375" priority="2759" operator="equal">
      <formula>"FECHADO"</formula>
    </cfRule>
  </conditionalFormatting>
  <conditionalFormatting sqref="B6391">
    <cfRule type="cellIs" dxfId="2374" priority="2760" operator="equal">
      <formula>"SOLUCIONADO"</formula>
    </cfRule>
  </conditionalFormatting>
  <conditionalFormatting sqref="B6391">
    <cfRule type="cellIs" dxfId="2373" priority="2761" operator="equal">
      <formula>"PROCESSANDO"</formula>
    </cfRule>
  </conditionalFormatting>
  <conditionalFormatting sqref="B6391">
    <cfRule type="containsText" dxfId="2372" priority="2762" operator="containsText" text="CANCELADO">
      <formula>NOT(ISERROR(SEARCH(("CANCELADO"),(B6391))))</formula>
    </cfRule>
  </conditionalFormatting>
  <conditionalFormatting sqref="D6390">
    <cfRule type="cellIs" dxfId="2371" priority="2745" operator="equal">
      <formula>"PROGRAMADA"</formula>
    </cfRule>
  </conditionalFormatting>
  <conditionalFormatting sqref="D6390">
    <cfRule type="cellIs" dxfId="2370" priority="2746" operator="equal">
      <formula>"EMERGÊNCIA"</formula>
    </cfRule>
  </conditionalFormatting>
  <conditionalFormatting sqref="D6390">
    <cfRule type="cellIs" dxfId="2369" priority="2747" operator="equal">
      <formula>"URGÊNCIA"</formula>
    </cfRule>
  </conditionalFormatting>
  <conditionalFormatting sqref="D6390">
    <cfRule type="cellIs" dxfId="2368" priority="2748" operator="equal">
      <formula>"NORMAL"</formula>
    </cfRule>
  </conditionalFormatting>
  <conditionalFormatting sqref="B6390">
    <cfRule type="cellIs" dxfId="2367" priority="2749" operator="equal">
      <formula>"REABERTO!"</formula>
    </cfRule>
  </conditionalFormatting>
  <conditionalFormatting sqref="B6390">
    <cfRule type="cellIs" dxfId="2366" priority="2750" operator="equal">
      <formula>"FECHADO"</formula>
    </cfRule>
  </conditionalFormatting>
  <conditionalFormatting sqref="B6390">
    <cfRule type="cellIs" dxfId="2365" priority="2751" operator="equal">
      <formula>"SOLUCIONADO"</formula>
    </cfRule>
  </conditionalFormatting>
  <conditionalFormatting sqref="B6390">
    <cfRule type="cellIs" dxfId="2364" priority="2752" operator="equal">
      <formula>"PROCESSANDO"</formula>
    </cfRule>
  </conditionalFormatting>
  <conditionalFormatting sqref="B6390">
    <cfRule type="containsText" dxfId="2363" priority="2753" operator="containsText" text="CANCELADO">
      <formula>NOT(ISERROR(SEARCH(("CANCELADO"),(B6390))))</formula>
    </cfRule>
  </conditionalFormatting>
  <conditionalFormatting sqref="D6389">
    <cfRule type="cellIs" dxfId="2362" priority="2736" operator="equal">
      <formula>"PROGRAMADA"</formula>
    </cfRule>
  </conditionalFormatting>
  <conditionalFormatting sqref="D6389">
    <cfRule type="cellIs" dxfId="2361" priority="2737" operator="equal">
      <formula>"EMERGÊNCIA"</formula>
    </cfRule>
  </conditionalFormatting>
  <conditionalFormatting sqref="D6389">
    <cfRule type="cellIs" dxfId="2360" priority="2738" operator="equal">
      <formula>"URGÊNCIA"</formula>
    </cfRule>
  </conditionalFormatting>
  <conditionalFormatting sqref="D6389">
    <cfRule type="cellIs" dxfId="2359" priority="2739" operator="equal">
      <formula>"NORMAL"</formula>
    </cfRule>
  </conditionalFormatting>
  <conditionalFormatting sqref="B6389">
    <cfRule type="cellIs" dxfId="2358" priority="2740" operator="equal">
      <formula>"REABERTO!"</formula>
    </cfRule>
  </conditionalFormatting>
  <conditionalFormatting sqref="B6389">
    <cfRule type="cellIs" dxfId="2357" priority="2741" operator="equal">
      <formula>"FECHADO"</formula>
    </cfRule>
  </conditionalFormatting>
  <conditionalFormatting sqref="B6389">
    <cfRule type="cellIs" dxfId="2356" priority="2742" operator="equal">
      <formula>"SOLUCIONADO"</formula>
    </cfRule>
  </conditionalFormatting>
  <conditionalFormatting sqref="B6389">
    <cfRule type="cellIs" dxfId="2355" priority="2743" operator="equal">
      <formula>"PROCESSANDO"</formula>
    </cfRule>
  </conditionalFormatting>
  <conditionalFormatting sqref="B6389">
    <cfRule type="containsText" dxfId="2354" priority="2744" operator="containsText" text="CANCELADO">
      <formula>NOT(ISERROR(SEARCH(("CANCELADO"),(B6389))))</formula>
    </cfRule>
  </conditionalFormatting>
  <conditionalFormatting sqref="D6382">
    <cfRule type="cellIs" dxfId="2353" priority="2727" operator="equal">
      <formula>"PROGRAMADA"</formula>
    </cfRule>
  </conditionalFormatting>
  <conditionalFormatting sqref="D6382">
    <cfRule type="cellIs" dxfId="2352" priority="2728" operator="equal">
      <formula>"EMERGÊNCIA"</formula>
    </cfRule>
  </conditionalFormatting>
  <conditionalFormatting sqref="D6382">
    <cfRule type="cellIs" dxfId="2351" priority="2729" operator="equal">
      <formula>"URGÊNCIA"</formula>
    </cfRule>
  </conditionalFormatting>
  <conditionalFormatting sqref="D6382">
    <cfRule type="cellIs" dxfId="2350" priority="2730" operator="equal">
      <formula>"NORMAL"</formula>
    </cfRule>
  </conditionalFormatting>
  <conditionalFormatting sqref="D6380">
    <cfRule type="cellIs" dxfId="2349" priority="2718" operator="equal">
      <formula>"PROGRAMADA"</formula>
    </cfRule>
  </conditionalFormatting>
  <conditionalFormatting sqref="D6380">
    <cfRule type="cellIs" dxfId="2348" priority="2719" operator="equal">
      <formula>"EMERGÊNCIA"</formula>
    </cfRule>
  </conditionalFormatting>
  <conditionalFormatting sqref="D6380">
    <cfRule type="cellIs" dxfId="2347" priority="2720" operator="equal">
      <formula>"URGÊNCIA"</formula>
    </cfRule>
  </conditionalFormatting>
  <conditionalFormatting sqref="D6380">
    <cfRule type="cellIs" dxfId="2346" priority="2721" operator="equal">
      <formula>"NORMAL"</formula>
    </cfRule>
  </conditionalFormatting>
  <conditionalFormatting sqref="B6380">
    <cfRule type="cellIs" dxfId="2345" priority="2722" operator="equal">
      <formula>"REABERTO!"</formula>
    </cfRule>
  </conditionalFormatting>
  <conditionalFormatting sqref="B6380">
    <cfRule type="cellIs" dxfId="2344" priority="2723" operator="equal">
      <formula>"FECHADO"</formula>
    </cfRule>
  </conditionalFormatting>
  <conditionalFormatting sqref="B6380">
    <cfRule type="cellIs" dxfId="2343" priority="2724" operator="equal">
      <formula>"SOLUCIONADO"</formula>
    </cfRule>
  </conditionalFormatting>
  <conditionalFormatting sqref="B6380">
    <cfRule type="cellIs" dxfId="2342" priority="2725" operator="equal">
      <formula>"PROCESSANDO"</formula>
    </cfRule>
  </conditionalFormatting>
  <conditionalFormatting sqref="B6380">
    <cfRule type="containsText" dxfId="2341" priority="2726" operator="containsText" text="CANCELADO">
      <formula>NOT(ISERROR(SEARCH(("CANCELADO"),(B6380))))</formula>
    </cfRule>
  </conditionalFormatting>
  <conditionalFormatting sqref="D6379">
    <cfRule type="cellIs" dxfId="2340" priority="2709" operator="equal">
      <formula>"PROGRAMADA"</formula>
    </cfRule>
  </conditionalFormatting>
  <conditionalFormatting sqref="D6379">
    <cfRule type="cellIs" dxfId="2339" priority="2710" operator="equal">
      <formula>"EMERGÊNCIA"</formula>
    </cfRule>
  </conditionalFormatting>
  <conditionalFormatting sqref="D6379">
    <cfRule type="cellIs" dxfId="2338" priority="2711" operator="equal">
      <formula>"URGÊNCIA"</formula>
    </cfRule>
  </conditionalFormatting>
  <conditionalFormatting sqref="D6379">
    <cfRule type="cellIs" dxfId="2337" priority="2712" operator="equal">
      <formula>"NORMAL"</formula>
    </cfRule>
  </conditionalFormatting>
  <conditionalFormatting sqref="B6379">
    <cfRule type="cellIs" dxfId="2336" priority="2713" operator="equal">
      <formula>"REABERTO!"</formula>
    </cfRule>
  </conditionalFormatting>
  <conditionalFormatting sqref="B6379">
    <cfRule type="cellIs" dxfId="2335" priority="2714" operator="equal">
      <formula>"FECHADO"</formula>
    </cfRule>
  </conditionalFormatting>
  <conditionalFormatting sqref="B6379">
    <cfRule type="cellIs" dxfId="2334" priority="2715" operator="equal">
      <formula>"SOLUCIONADO"</formula>
    </cfRule>
  </conditionalFormatting>
  <conditionalFormatting sqref="B6379">
    <cfRule type="cellIs" dxfId="2333" priority="2716" operator="equal">
      <formula>"PROCESSANDO"</formula>
    </cfRule>
  </conditionalFormatting>
  <conditionalFormatting sqref="B6379">
    <cfRule type="containsText" dxfId="2332" priority="2717" operator="containsText" text="CANCELADO">
      <formula>NOT(ISERROR(SEARCH(("CANCELADO"),(B6379))))</formula>
    </cfRule>
  </conditionalFormatting>
  <conditionalFormatting sqref="D6366">
    <cfRule type="cellIs" dxfId="2331" priority="2700" operator="equal">
      <formula>"PROGRAMADA"</formula>
    </cfRule>
  </conditionalFormatting>
  <conditionalFormatting sqref="D6366">
    <cfRule type="cellIs" dxfId="2330" priority="2701" operator="equal">
      <formula>"EMERGÊNCIA"</formula>
    </cfRule>
  </conditionalFormatting>
  <conditionalFormatting sqref="D6366">
    <cfRule type="cellIs" dxfId="2329" priority="2702" operator="equal">
      <formula>"URGÊNCIA"</formula>
    </cfRule>
  </conditionalFormatting>
  <conditionalFormatting sqref="D6366">
    <cfRule type="cellIs" dxfId="2328" priority="2703" operator="equal">
      <formula>"NORMAL"</formula>
    </cfRule>
  </conditionalFormatting>
  <conditionalFormatting sqref="B6366">
    <cfRule type="cellIs" dxfId="2327" priority="2704" operator="equal">
      <formula>"REABERTO!"</formula>
    </cfRule>
  </conditionalFormatting>
  <conditionalFormatting sqref="B6366">
    <cfRule type="cellIs" dxfId="2326" priority="2705" operator="equal">
      <formula>"FECHADO"</formula>
    </cfRule>
  </conditionalFormatting>
  <conditionalFormatting sqref="B6366">
    <cfRule type="cellIs" dxfId="2325" priority="2706" operator="equal">
      <formula>"SOLUCIONADO"</formula>
    </cfRule>
  </conditionalFormatting>
  <conditionalFormatting sqref="B6366">
    <cfRule type="cellIs" dxfId="2324" priority="2707" operator="equal">
      <formula>"PROCESSANDO"</formula>
    </cfRule>
  </conditionalFormatting>
  <conditionalFormatting sqref="B6366">
    <cfRule type="containsText" dxfId="2323" priority="2708" operator="containsText" text="CANCELADO">
      <formula>NOT(ISERROR(SEARCH(("CANCELADO"),(B6366))))</formula>
    </cfRule>
  </conditionalFormatting>
  <conditionalFormatting sqref="D6359">
    <cfRule type="cellIs" dxfId="2322" priority="2691" operator="equal">
      <formula>"PROGRAMADA"</formula>
    </cfRule>
  </conditionalFormatting>
  <conditionalFormatting sqref="D6359">
    <cfRule type="cellIs" dxfId="2321" priority="2692" operator="equal">
      <formula>"EMERGÊNCIA"</formula>
    </cfRule>
  </conditionalFormatting>
  <conditionalFormatting sqref="D6359">
    <cfRule type="cellIs" dxfId="2320" priority="2693" operator="equal">
      <formula>"URGÊNCIA"</formula>
    </cfRule>
  </conditionalFormatting>
  <conditionalFormatting sqref="D6359">
    <cfRule type="cellIs" dxfId="2319" priority="2694" operator="equal">
      <formula>"NORMAL"</formula>
    </cfRule>
  </conditionalFormatting>
  <conditionalFormatting sqref="B6359">
    <cfRule type="cellIs" dxfId="2318" priority="2695" operator="equal">
      <formula>"REABERTO!"</formula>
    </cfRule>
  </conditionalFormatting>
  <conditionalFormatting sqref="B6359">
    <cfRule type="cellIs" dxfId="2317" priority="2696" operator="equal">
      <formula>"FECHADO"</formula>
    </cfRule>
  </conditionalFormatting>
  <conditionalFormatting sqref="B6359">
    <cfRule type="cellIs" dxfId="2316" priority="2697" operator="equal">
      <formula>"SOLUCIONADO"</formula>
    </cfRule>
  </conditionalFormatting>
  <conditionalFormatting sqref="B6359">
    <cfRule type="cellIs" dxfId="2315" priority="2698" operator="equal">
      <formula>"PROCESSANDO"</formula>
    </cfRule>
  </conditionalFormatting>
  <conditionalFormatting sqref="B6359">
    <cfRule type="containsText" dxfId="2314" priority="2699" operator="containsText" text="CANCELADO">
      <formula>NOT(ISERROR(SEARCH(("CANCELADO"),(B6359))))</formula>
    </cfRule>
  </conditionalFormatting>
  <conditionalFormatting sqref="D6358">
    <cfRule type="cellIs" dxfId="2313" priority="2682" operator="equal">
      <formula>"PROGRAMADA"</formula>
    </cfRule>
  </conditionalFormatting>
  <conditionalFormatting sqref="D6358">
    <cfRule type="cellIs" dxfId="2312" priority="2683" operator="equal">
      <formula>"EMERGÊNCIA"</formula>
    </cfRule>
  </conditionalFormatting>
  <conditionalFormatting sqref="D6358">
    <cfRule type="cellIs" dxfId="2311" priority="2684" operator="equal">
      <formula>"URGÊNCIA"</formula>
    </cfRule>
  </conditionalFormatting>
  <conditionalFormatting sqref="D6358">
    <cfRule type="cellIs" dxfId="2310" priority="2685" operator="equal">
      <formula>"NORMAL"</formula>
    </cfRule>
  </conditionalFormatting>
  <conditionalFormatting sqref="B6358">
    <cfRule type="cellIs" dxfId="2309" priority="2686" operator="equal">
      <formula>"REABERTO!"</formula>
    </cfRule>
  </conditionalFormatting>
  <conditionalFormatting sqref="B6358">
    <cfRule type="cellIs" dxfId="2308" priority="2687" operator="equal">
      <formula>"FECHADO"</formula>
    </cfRule>
  </conditionalFormatting>
  <conditionalFormatting sqref="B6358">
    <cfRule type="cellIs" dxfId="2307" priority="2688" operator="equal">
      <formula>"SOLUCIONADO"</formula>
    </cfRule>
  </conditionalFormatting>
  <conditionalFormatting sqref="B6358">
    <cfRule type="cellIs" dxfId="2306" priority="2689" operator="equal">
      <formula>"PROCESSANDO"</formula>
    </cfRule>
  </conditionalFormatting>
  <conditionalFormatting sqref="B6358">
    <cfRule type="containsText" dxfId="2305" priority="2690" operator="containsText" text="CANCELADO">
      <formula>NOT(ISERROR(SEARCH(("CANCELADO"),(B6358))))</formula>
    </cfRule>
  </conditionalFormatting>
  <conditionalFormatting sqref="D6354">
    <cfRule type="cellIs" dxfId="2304" priority="2673" operator="equal">
      <formula>"PROGRAMADA"</formula>
    </cfRule>
  </conditionalFormatting>
  <conditionalFormatting sqref="D6354">
    <cfRule type="cellIs" dxfId="2303" priority="2674" operator="equal">
      <formula>"EMERGÊNCIA"</formula>
    </cfRule>
  </conditionalFormatting>
  <conditionalFormatting sqref="D6354">
    <cfRule type="cellIs" dxfId="2302" priority="2675" operator="equal">
      <formula>"URGÊNCIA"</formula>
    </cfRule>
  </conditionalFormatting>
  <conditionalFormatting sqref="D6354">
    <cfRule type="cellIs" dxfId="2301" priority="2676" operator="equal">
      <formula>"NORMAL"</formula>
    </cfRule>
  </conditionalFormatting>
  <conditionalFormatting sqref="B6354">
    <cfRule type="cellIs" dxfId="2300" priority="2677" operator="equal">
      <formula>"REABERTO!"</formula>
    </cfRule>
  </conditionalFormatting>
  <conditionalFormatting sqref="B6354">
    <cfRule type="cellIs" dxfId="2299" priority="2678" operator="equal">
      <formula>"FECHADO"</formula>
    </cfRule>
  </conditionalFormatting>
  <conditionalFormatting sqref="B6354">
    <cfRule type="cellIs" dxfId="2298" priority="2679" operator="equal">
      <formula>"SOLUCIONADO"</formula>
    </cfRule>
  </conditionalFormatting>
  <conditionalFormatting sqref="B6354">
    <cfRule type="cellIs" dxfId="2297" priority="2680" operator="equal">
      <formula>"PROCESSANDO"</formula>
    </cfRule>
  </conditionalFormatting>
  <conditionalFormatting sqref="B6354">
    <cfRule type="containsText" dxfId="2296" priority="2681" operator="containsText" text="CANCELADO">
      <formula>NOT(ISERROR(SEARCH(("CANCELADO"),(B6354))))</formula>
    </cfRule>
  </conditionalFormatting>
  <conditionalFormatting sqref="D6058">
    <cfRule type="cellIs" dxfId="2295" priority="2664" operator="equal">
      <formula>"PROGRAMADA"</formula>
    </cfRule>
  </conditionalFormatting>
  <conditionalFormatting sqref="D6058">
    <cfRule type="cellIs" dxfId="2294" priority="2665" operator="equal">
      <formula>"EMERGÊNCIA"</formula>
    </cfRule>
  </conditionalFormatting>
  <conditionalFormatting sqref="D6058">
    <cfRule type="cellIs" dxfId="2293" priority="2666" operator="equal">
      <formula>"URGÊNCIA"</formula>
    </cfRule>
  </conditionalFormatting>
  <conditionalFormatting sqref="D6058">
    <cfRule type="cellIs" dxfId="2292" priority="2667" operator="equal">
      <formula>"NORMAL"</formula>
    </cfRule>
  </conditionalFormatting>
  <conditionalFormatting sqref="B6058">
    <cfRule type="cellIs" dxfId="2291" priority="2668" operator="equal">
      <formula>"REABERTO!"</formula>
    </cfRule>
  </conditionalFormatting>
  <conditionalFormatting sqref="B6058">
    <cfRule type="cellIs" dxfId="2290" priority="2669" operator="equal">
      <formula>"FECHADO"</formula>
    </cfRule>
  </conditionalFormatting>
  <conditionalFormatting sqref="B6058">
    <cfRule type="cellIs" dxfId="2289" priority="2670" operator="equal">
      <formula>"SOLUCIONADO"</formula>
    </cfRule>
  </conditionalFormatting>
  <conditionalFormatting sqref="B6058">
    <cfRule type="cellIs" dxfId="2288" priority="2671" operator="equal">
      <formula>"PROCESSANDO"</formula>
    </cfRule>
  </conditionalFormatting>
  <conditionalFormatting sqref="B6058">
    <cfRule type="containsText" dxfId="2287" priority="2672" operator="containsText" text="CANCELADO">
      <formula>NOT(ISERROR(SEARCH(("CANCELADO"),(B6058))))</formula>
    </cfRule>
  </conditionalFormatting>
  <conditionalFormatting sqref="D6061">
    <cfRule type="cellIs" dxfId="2286" priority="2655" operator="equal">
      <formula>"PROGRAMADA"</formula>
    </cfRule>
  </conditionalFormatting>
  <conditionalFormatting sqref="D6061">
    <cfRule type="cellIs" dxfId="2285" priority="2656" operator="equal">
      <formula>"EMERGÊNCIA"</formula>
    </cfRule>
  </conditionalFormatting>
  <conditionalFormatting sqref="D6061">
    <cfRule type="cellIs" dxfId="2284" priority="2657" operator="equal">
      <formula>"URGÊNCIA"</formula>
    </cfRule>
  </conditionalFormatting>
  <conditionalFormatting sqref="D6061">
    <cfRule type="cellIs" dxfId="2283" priority="2658" operator="equal">
      <formula>"NORMAL"</formula>
    </cfRule>
  </conditionalFormatting>
  <conditionalFormatting sqref="B6061">
    <cfRule type="cellIs" dxfId="2282" priority="2659" operator="equal">
      <formula>"REABERTO!"</formula>
    </cfRule>
  </conditionalFormatting>
  <conditionalFormatting sqref="B6061">
    <cfRule type="cellIs" dxfId="2281" priority="2660" operator="equal">
      <formula>"FECHADO"</formula>
    </cfRule>
  </conditionalFormatting>
  <conditionalFormatting sqref="B6061">
    <cfRule type="cellIs" dxfId="2280" priority="2661" operator="equal">
      <formula>"SOLUCIONADO"</formula>
    </cfRule>
  </conditionalFormatting>
  <conditionalFormatting sqref="B6061">
    <cfRule type="cellIs" dxfId="2279" priority="2662" operator="equal">
      <formula>"PROCESSANDO"</formula>
    </cfRule>
  </conditionalFormatting>
  <conditionalFormatting sqref="B6061">
    <cfRule type="containsText" dxfId="2278" priority="2663" operator="containsText" text="CANCELADO">
      <formula>NOT(ISERROR(SEARCH(("CANCELADO"),(B6061))))</formula>
    </cfRule>
  </conditionalFormatting>
  <conditionalFormatting sqref="D6069">
    <cfRule type="cellIs" dxfId="2277" priority="2646" operator="equal">
      <formula>"PROGRAMADA"</formula>
    </cfRule>
  </conditionalFormatting>
  <conditionalFormatting sqref="D6069">
    <cfRule type="cellIs" dxfId="2276" priority="2647" operator="equal">
      <formula>"EMERGÊNCIA"</formula>
    </cfRule>
  </conditionalFormatting>
  <conditionalFormatting sqref="D6069">
    <cfRule type="cellIs" dxfId="2275" priority="2648" operator="equal">
      <formula>"URGÊNCIA"</formula>
    </cfRule>
  </conditionalFormatting>
  <conditionalFormatting sqref="D6069">
    <cfRule type="cellIs" dxfId="2274" priority="2649" operator="equal">
      <formula>"NORMAL"</formula>
    </cfRule>
  </conditionalFormatting>
  <conditionalFormatting sqref="B6069">
    <cfRule type="cellIs" dxfId="2273" priority="2650" operator="equal">
      <formula>"REABERTO!"</formula>
    </cfRule>
  </conditionalFormatting>
  <conditionalFormatting sqref="B6069">
    <cfRule type="cellIs" dxfId="2272" priority="2651" operator="equal">
      <formula>"FECHADO"</formula>
    </cfRule>
  </conditionalFormatting>
  <conditionalFormatting sqref="B6069">
    <cfRule type="cellIs" dxfId="2271" priority="2652" operator="equal">
      <formula>"SOLUCIONADO"</formula>
    </cfRule>
  </conditionalFormatting>
  <conditionalFormatting sqref="B6069">
    <cfRule type="cellIs" dxfId="2270" priority="2653" operator="equal">
      <formula>"PROCESSANDO"</formula>
    </cfRule>
  </conditionalFormatting>
  <conditionalFormatting sqref="B6069">
    <cfRule type="containsText" dxfId="2269" priority="2654" operator="containsText" text="CANCELADO">
      <formula>NOT(ISERROR(SEARCH(("CANCELADO"),(B6069))))</formula>
    </cfRule>
  </conditionalFormatting>
  <conditionalFormatting sqref="D6071">
    <cfRule type="cellIs" dxfId="2268" priority="2637" operator="equal">
      <formula>"PROGRAMADA"</formula>
    </cfRule>
  </conditionalFormatting>
  <conditionalFormatting sqref="D6071">
    <cfRule type="cellIs" dxfId="2267" priority="2638" operator="equal">
      <formula>"EMERGÊNCIA"</formula>
    </cfRule>
  </conditionalFormatting>
  <conditionalFormatting sqref="D6071">
    <cfRule type="cellIs" dxfId="2266" priority="2639" operator="equal">
      <formula>"URGÊNCIA"</formula>
    </cfRule>
  </conditionalFormatting>
  <conditionalFormatting sqref="D6071">
    <cfRule type="cellIs" dxfId="2265" priority="2640" operator="equal">
      <formula>"NORMAL"</formula>
    </cfRule>
  </conditionalFormatting>
  <conditionalFormatting sqref="D6078">
    <cfRule type="cellIs" dxfId="2264" priority="2628" operator="equal">
      <formula>"PROGRAMADA"</formula>
    </cfRule>
  </conditionalFormatting>
  <conditionalFormatting sqref="D6078">
    <cfRule type="cellIs" dxfId="2263" priority="2629" operator="equal">
      <formula>"EMERGÊNCIA"</formula>
    </cfRule>
  </conditionalFormatting>
  <conditionalFormatting sqref="D6078">
    <cfRule type="cellIs" dxfId="2262" priority="2630" operator="equal">
      <formula>"URGÊNCIA"</formula>
    </cfRule>
  </conditionalFormatting>
  <conditionalFormatting sqref="D6078">
    <cfRule type="cellIs" dxfId="2261" priority="2631" operator="equal">
      <formula>"NORMAL"</formula>
    </cfRule>
  </conditionalFormatting>
  <conditionalFormatting sqref="B6078">
    <cfRule type="cellIs" dxfId="2260" priority="2632" operator="equal">
      <formula>"REABERTO!"</formula>
    </cfRule>
  </conditionalFormatting>
  <conditionalFormatting sqref="B6078">
    <cfRule type="cellIs" dxfId="2259" priority="2633" operator="equal">
      <formula>"FECHADO"</formula>
    </cfRule>
  </conditionalFormatting>
  <conditionalFormatting sqref="B6078">
    <cfRule type="cellIs" dxfId="2258" priority="2634" operator="equal">
      <formula>"SOLUCIONADO"</formula>
    </cfRule>
  </conditionalFormatting>
  <conditionalFormatting sqref="B6078">
    <cfRule type="cellIs" dxfId="2257" priority="2635" operator="equal">
      <formula>"PROCESSANDO"</formula>
    </cfRule>
  </conditionalFormatting>
  <conditionalFormatting sqref="B6078">
    <cfRule type="containsText" dxfId="2256" priority="2636" operator="containsText" text="CANCELADO">
      <formula>NOT(ISERROR(SEARCH(("CANCELADO"),(B6078))))</formula>
    </cfRule>
  </conditionalFormatting>
  <conditionalFormatting sqref="D6081">
    <cfRule type="cellIs" dxfId="2255" priority="2619" operator="equal">
      <formula>"PROGRAMADA"</formula>
    </cfRule>
  </conditionalFormatting>
  <conditionalFormatting sqref="D6081">
    <cfRule type="cellIs" dxfId="2254" priority="2620" operator="equal">
      <formula>"EMERGÊNCIA"</formula>
    </cfRule>
  </conditionalFormatting>
  <conditionalFormatting sqref="D6081">
    <cfRule type="cellIs" dxfId="2253" priority="2621" operator="equal">
      <formula>"URGÊNCIA"</formula>
    </cfRule>
  </conditionalFormatting>
  <conditionalFormatting sqref="D6081">
    <cfRule type="cellIs" dxfId="2252" priority="2622" operator="equal">
      <formula>"NORMAL"</formula>
    </cfRule>
  </conditionalFormatting>
  <conditionalFormatting sqref="B6081">
    <cfRule type="cellIs" dxfId="2251" priority="2623" operator="equal">
      <formula>"REABERTO!"</formula>
    </cfRule>
  </conditionalFormatting>
  <conditionalFormatting sqref="B6081">
    <cfRule type="cellIs" dxfId="2250" priority="2624" operator="equal">
      <formula>"FECHADO"</formula>
    </cfRule>
  </conditionalFormatting>
  <conditionalFormatting sqref="B6081">
    <cfRule type="cellIs" dxfId="2249" priority="2625" operator="equal">
      <formula>"SOLUCIONADO"</formula>
    </cfRule>
  </conditionalFormatting>
  <conditionalFormatting sqref="B6081">
    <cfRule type="cellIs" dxfId="2248" priority="2626" operator="equal">
      <formula>"PROCESSANDO"</formula>
    </cfRule>
  </conditionalFormatting>
  <conditionalFormatting sqref="B6081">
    <cfRule type="containsText" dxfId="2247" priority="2627" operator="containsText" text="CANCELADO">
      <formula>NOT(ISERROR(SEARCH(("CANCELADO"),(B6081))))</formula>
    </cfRule>
  </conditionalFormatting>
  <conditionalFormatting sqref="D6091">
    <cfRule type="cellIs" dxfId="2246" priority="2610" operator="equal">
      <formula>"PROGRAMADA"</formula>
    </cfRule>
  </conditionalFormatting>
  <conditionalFormatting sqref="D6091">
    <cfRule type="cellIs" dxfId="2245" priority="2611" operator="equal">
      <formula>"EMERGÊNCIA"</formula>
    </cfRule>
  </conditionalFormatting>
  <conditionalFormatting sqref="D6091">
    <cfRule type="cellIs" dxfId="2244" priority="2612" operator="equal">
      <formula>"URGÊNCIA"</formula>
    </cfRule>
  </conditionalFormatting>
  <conditionalFormatting sqref="D6091">
    <cfRule type="cellIs" dxfId="2243" priority="2613" operator="equal">
      <formula>"NORMAL"</formula>
    </cfRule>
  </conditionalFormatting>
  <conditionalFormatting sqref="D6095">
    <cfRule type="cellIs" dxfId="2242" priority="2601" operator="equal">
      <formula>"PROGRAMADA"</formula>
    </cfRule>
  </conditionalFormatting>
  <conditionalFormatting sqref="D6095">
    <cfRule type="cellIs" dxfId="2241" priority="2602" operator="equal">
      <formula>"EMERGÊNCIA"</formula>
    </cfRule>
  </conditionalFormatting>
  <conditionalFormatting sqref="D6095">
    <cfRule type="cellIs" dxfId="2240" priority="2603" operator="equal">
      <formula>"URGÊNCIA"</formula>
    </cfRule>
  </conditionalFormatting>
  <conditionalFormatting sqref="D6095">
    <cfRule type="cellIs" dxfId="2239" priority="2604" operator="equal">
      <formula>"NORMAL"</formula>
    </cfRule>
  </conditionalFormatting>
  <conditionalFormatting sqref="D6106">
    <cfRule type="cellIs" dxfId="2238" priority="2592" operator="equal">
      <formula>"PROGRAMADA"</formula>
    </cfRule>
  </conditionalFormatting>
  <conditionalFormatting sqref="D6106">
    <cfRule type="cellIs" dxfId="2237" priority="2593" operator="equal">
      <formula>"EMERGÊNCIA"</formula>
    </cfRule>
  </conditionalFormatting>
  <conditionalFormatting sqref="D6106">
    <cfRule type="cellIs" dxfId="2236" priority="2594" operator="equal">
      <formula>"URGÊNCIA"</formula>
    </cfRule>
  </conditionalFormatting>
  <conditionalFormatting sqref="D6106">
    <cfRule type="cellIs" dxfId="2235" priority="2595" operator="equal">
      <formula>"NORMAL"</formula>
    </cfRule>
  </conditionalFormatting>
  <conditionalFormatting sqref="B6106">
    <cfRule type="cellIs" dxfId="2234" priority="2596" operator="equal">
      <formula>"REABERTO!"</formula>
    </cfRule>
  </conditionalFormatting>
  <conditionalFormatting sqref="B6106">
    <cfRule type="cellIs" dxfId="2233" priority="2597" operator="equal">
      <formula>"FECHADO"</formula>
    </cfRule>
  </conditionalFormatting>
  <conditionalFormatting sqref="B6106">
    <cfRule type="cellIs" dxfId="2232" priority="2598" operator="equal">
      <formula>"SOLUCIONADO"</formula>
    </cfRule>
  </conditionalFormatting>
  <conditionalFormatting sqref="B6106">
    <cfRule type="cellIs" dxfId="2231" priority="2599" operator="equal">
      <formula>"PROCESSANDO"</formula>
    </cfRule>
  </conditionalFormatting>
  <conditionalFormatting sqref="B6106">
    <cfRule type="containsText" dxfId="2230" priority="2600" operator="containsText" text="CANCELADO">
      <formula>NOT(ISERROR(SEARCH(("CANCELADO"),(B6106))))</formula>
    </cfRule>
  </conditionalFormatting>
  <conditionalFormatting sqref="D6108">
    <cfRule type="cellIs" dxfId="2229" priority="2583" operator="equal">
      <formula>"PROGRAMADA"</formula>
    </cfRule>
  </conditionalFormatting>
  <conditionalFormatting sqref="D6108">
    <cfRule type="cellIs" dxfId="2228" priority="2584" operator="equal">
      <formula>"EMERGÊNCIA"</formula>
    </cfRule>
  </conditionalFormatting>
  <conditionalFormatting sqref="D6108">
    <cfRule type="cellIs" dxfId="2227" priority="2585" operator="equal">
      <formula>"URGÊNCIA"</formula>
    </cfRule>
  </conditionalFormatting>
  <conditionalFormatting sqref="D6108">
    <cfRule type="cellIs" dxfId="2226" priority="2586" operator="equal">
      <formula>"NORMAL"</formula>
    </cfRule>
  </conditionalFormatting>
  <conditionalFormatting sqref="D6109">
    <cfRule type="cellIs" dxfId="2225" priority="2574" operator="equal">
      <formula>"PROGRAMADA"</formula>
    </cfRule>
  </conditionalFormatting>
  <conditionalFormatting sqref="D6109">
    <cfRule type="cellIs" dxfId="2224" priority="2575" operator="equal">
      <formula>"EMERGÊNCIA"</formula>
    </cfRule>
  </conditionalFormatting>
  <conditionalFormatting sqref="D6109">
    <cfRule type="cellIs" dxfId="2223" priority="2576" operator="equal">
      <formula>"URGÊNCIA"</formula>
    </cfRule>
  </conditionalFormatting>
  <conditionalFormatting sqref="D6109">
    <cfRule type="cellIs" dxfId="2222" priority="2577" operator="equal">
      <formula>"NORMAL"</formula>
    </cfRule>
  </conditionalFormatting>
  <conditionalFormatting sqref="B6109">
    <cfRule type="cellIs" dxfId="2221" priority="2578" operator="equal">
      <formula>"REABERTO!"</formula>
    </cfRule>
  </conditionalFormatting>
  <conditionalFormatting sqref="B6109">
    <cfRule type="cellIs" dxfId="2220" priority="2579" operator="equal">
      <formula>"FECHADO"</formula>
    </cfRule>
  </conditionalFormatting>
  <conditionalFormatting sqref="B6109">
    <cfRule type="cellIs" dxfId="2219" priority="2580" operator="equal">
      <formula>"SOLUCIONADO"</formula>
    </cfRule>
  </conditionalFormatting>
  <conditionalFormatting sqref="B6109">
    <cfRule type="cellIs" dxfId="2218" priority="2581" operator="equal">
      <formula>"PROCESSANDO"</formula>
    </cfRule>
  </conditionalFormatting>
  <conditionalFormatting sqref="B6109">
    <cfRule type="containsText" dxfId="2217" priority="2582" operator="containsText" text="CANCELADO">
      <formula>NOT(ISERROR(SEARCH(("CANCELADO"),(B6109))))</formula>
    </cfRule>
  </conditionalFormatting>
  <conditionalFormatting sqref="D6120">
    <cfRule type="cellIs" dxfId="2216" priority="2565" operator="equal">
      <formula>"PROGRAMADA"</formula>
    </cfRule>
  </conditionalFormatting>
  <conditionalFormatting sqref="D6120">
    <cfRule type="cellIs" dxfId="2215" priority="2566" operator="equal">
      <formula>"EMERGÊNCIA"</formula>
    </cfRule>
  </conditionalFormatting>
  <conditionalFormatting sqref="D6120">
    <cfRule type="cellIs" dxfId="2214" priority="2567" operator="equal">
      <formula>"URGÊNCIA"</formula>
    </cfRule>
  </conditionalFormatting>
  <conditionalFormatting sqref="D6120">
    <cfRule type="cellIs" dxfId="2213" priority="2568" operator="equal">
      <formula>"NORMAL"</formula>
    </cfRule>
  </conditionalFormatting>
  <conditionalFormatting sqref="B6120">
    <cfRule type="cellIs" dxfId="2212" priority="2569" operator="equal">
      <formula>"REABERTO!"</formula>
    </cfRule>
  </conditionalFormatting>
  <conditionalFormatting sqref="B6120">
    <cfRule type="cellIs" dxfId="2211" priority="2570" operator="equal">
      <formula>"FECHADO"</formula>
    </cfRule>
  </conditionalFormatting>
  <conditionalFormatting sqref="B6120">
    <cfRule type="cellIs" dxfId="2210" priority="2571" operator="equal">
      <formula>"SOLUCIONADO"</formula>
    </cfRule>
  </conditionalFormatting>
  <conditionalFormatting sqref="B6120">
    <cfRule type="cellIs" dxfId="2209" priority="2572" operator="equal">
      <formula>"PROCESSANDO"</formula>
    </cfRule>
  </conditionalFormatting>
  <conditionalFormatting sqref="B6120">
    <cfRule type="containsText" dxfId="2208" priority="2573" operator="containsText" text="CANCELADO">
      <formula>NOT(ISERROR(SEARCH(("CANCELADO"),(B6120))))</formula>
    </cfRule>
  </conditionalFormatting>
  <conditionalFormatting sqref="D6125">
    <cfRule type="cellIs" dxfId="2207" priority="2556" operator="equal">
      <formula>"PROGRAMADA"</formula>
    </cfRule>
  </conditionalFormatting>
  <conditionalFormatting sqref="D6125">
    <cfRule type="cellIs" dxfId="2206" priority="2557" operator="equal">
      <formula>"EMERGÊNCIA"</formula>
    </cfRule>
  </conditionalFormatting>
  <conditionalFormatting sqref="D6125">
    <cfRule type="cellIs" dxfId="2205" priority="2558" operator="equal">
      <formula>"URGÊNCIA"</formula>
    </cfRule>
  </conditionalFormatting>
  <conditionalFormatting sqref="D6125">
    <cfRule type="cellIs" dxfId="2204" priority="2559" operator="equal">
      <formula>"NORMAL"</formula>
    </cfRule>
  </conditionalFormatting>
  <conditionalFormatting sqref="B6125">
    <cfRule type="cellIs" dxfId="2203" priority="2560" operator="equal">
      <formula>"REABERTO!"</formula>
    </cfRule>
  </conditionalFormatting>
  <conditionalFormatting sqref="B6125">
    <cfRule type="cellIs" dxfId="2202" priority="2561" operator="equal">
      <formula>"FECHADO"</formula>
    </cfRule>
  </conditionalFormatting>
  <conditionalFormatting sqref="B6125">
    <cfRule type="cellIs" dxfId="2201" priority="2562" operator="equal">
      <formula>"SOLUCIONADO"</formula>
    </cfRule>
  </conditionalFormatting>
  <conditionalFormatting sqref="B6125">
    <cfRule type="cellIs" dxfId="2200" priority="2563" operator="equal">
      <formula>"PROCESSANDO"</formula>
    </cfRule>
  </conditionalFormatting>
  <conditionalFormatting sqref="B6125">
    <cfRule type="containsText" dxfId="2199" priority="2564" operator="containsText" text="CANCELADO">
      <formula>NOT(ISERROR(SEARCH(("CANCELADO"),(B6125))))</formula>
    </cfRule>
  </conditionalFormatting>
  <conditionalFormatting sqref="D6135">
    <cfRule type="cellIs" dxfId="2198" priority="2547" operator="equal">
      <formula>"PROGRAMADA"</formula>
    </cfRule>
  </conditionalFormatting>
  <conditionalFormatting sqref="D6135">
    <cfRule type="cellIs" dxfId="2197" priority="2548" operator="equal">
      <formula>"EMERGÊNCIA"</formula>
    </cfRule>
  </conditionalFormatting>
  <conditionalFormatting sqref="D6135">
    <cfRule type="cellIs" dxfId="2196" priority="2549" operator="equal">
      <formula>"URGÊNCIA"</formula>
    </cfRule>
  </conditionalFormatting>
  <conditionalFormatting sqref="D6135">
    <cfRule type="cellIs" dxfId="2195" priority="2550" operator="equal">
      <formula>"NORMAL"</formula>
    </cfRule>
  </conditionalFormatting>
  <conditionalFormatting sqref="B6135">
    <cfRule type="cellIs" dxfId="2194" priority="2551" operator="equal">
      <formula>"REABERTO!"</formula>
    </cfRule>
  </conditionalFormatting>
  <conditionalFormatting sqref="B6135">
    <cfRule type="cellIs" dxfId="2193" priority="2552" operator="equal">
      <formula>"FECHADO"</formula>
    </cfRule>
  </conditionalFormatting>
  <conditionalFormatting sqref="B6135">
    <cfRule type="cellIs" dxfId="2192" priority="2553" operator="equal">
      <formula>"SOLUCIONADO"</formula>
    </cfRule>
  </conditionalFormatting>
  <conditionalFormatting sqref="B6135">
    <cfRule type="cellIs" dxfId="2191" priority="2554" operator="equal">
      <formula>"PROCESSANDO"</formula>
    </cfRule>
  </conditionalFormatting>
  <conditionalFormatting sqref="B6135">
    <cfRule type="containsText" dxfId="2190" priority="2555" operator="containsText" text="CANCELADO">
      <formula>NOT(ISERROR(SEARCH(("CANCELADO"),(B6135))))</formula>
    </cfRule>
  </conditionalFormatting>
  <conditionalFormatting sqref="D6137">
    <cfRule type="cellIs" dxfId="2189" priority="2538" operator="equal">
      <formula>"PROGRAMADA"</formula>
    </cfRule>
  </conditionalFormatting>
  <conditionalFormatting sqref="D6137">
    <cfRule type="cellIs" dxfId="2188" priority="2539" operator="equal">
      <formula>"EMERGÊNCIA"</formula>
    </cfRule>
  </conditionalFormatting>
  <conditionalFormatting sqref="D6137">
    <cfRule type="cellIs" dxfId="2187" priority="2540" operator="equal">
      <formula>"URGÊNCIA"</formula>
    </cfRule>
  </conditionalFormatting>
  <conditionalFormatting sqref="D6137">
    <cfRule type="cellIs" dxfId="2186" priority="2541" operator="equal">
      <formula>"NORMAL"</formula>
    </cfRule>
  </conditionalFormatting>
  <conditionalFormatting sqref="B6137">
    <cfRule type="cellIs" dxfId="2185" priority="2542" operator="equal">
      <formula>"REABERTO!"</formula>
    </cfRule>
  </conditionalFormatting>
  <conditionalFormatting sqref="B6137">
    <cfRule type="cellIs" dxfId="2184" priority="2543" operator="equal">
      <formula>"FECHADO"</formula>
    </cfRule>
  </conditionalFormatting>
  <conditionalFormatting sqref="B6137">
    <cfRule type="cellIs" dxfId="2183" priority="2544" operator="equal">
      <formula>"SOLUCIONADO"</formula>
    </cfRule>
  </conditionalFormatting>
  <conditionalFormatting sqref="B6137">
    <cfRule type="cellIs" dxfId="2182" priority="2545" operator="equal">
      <formula>"PROCESSANDO"</formula>
    </cfRule>
  </conditionalFormatting>
  <conditionalFormatting sqref="B6137">
    <cfRule type="containsText" dxfId="2181" priority="2546" operator="containsText" text="CANCELADO">
      <formula>NOT(ISERROR(SEARCH(("CANCELADO"),(B6137))))</formula>
    </cfRule>
  </conditionalFormatting>
  <conditionalFormatting sqref="D6141">
    <cfRule type="cellIs" dxfId="2180" priority="2529" operator="equal">
      <formula>"PROGRAMADA"</formula>
    </cfRule>
  </conditionalFormatting>
  <conditionalFormatting sqref="D6141">
    <cfRule type="cellIs" dxfId="2179" priority="2530" operator="equal">
      <formula>"EMERGÊNCIA"</formula>
    </cfRule>
  </conditionalFormatting>
  <conditionalFormatting sqref="D6141">
    <cfRule type="cellIs" dxfId="2178" priority="2531" operator="equal">
      <formula>"URGÊNCIA"</formula>
    </cfRule>
  </conditionalFormatting>
  <conditionalFormatting sqref="D6141">
    <cfRule type="cellIs" dxfId="2177" priority="2532" operator="equal">
      <formula>"NORMAL"</formula>
    </cfRule>
  </conditionalFormatting>
  <conditionalFormatting sqref="B6141">
    <cfRule type="cellIs" dxfId="2176" priority="2533" operator="equal">
      <formula>"REABERTO!"</formula>
    </cfRule>
  </conditionalFormatting>
  <conditionalFormatting sqref="B6141">
    <cfRule type="cellIs" dxfId="2175" priority="2534" operator="equal">
      <formula>"FECHADO"</formula>
    </cfRule>
  </conditionalFormatting>
  <conditionalFormatting sqref="B6141">
    <cfRule type="cellIs" dxfId="2174" priority="2535" operator="equal">
      <formula>"SOLUCIONADO"</formula>
    </cfRule>
  </conditionalFormatting>
  <conditionalFormatting sqref="B6141">
    <cfRule type="cellIs" dxfId="2173" priority="2536" operator="equal">
      <formula>"PROCESSANDO"</formula>
    </cfRule>
  </conditionalFormatting>
  <conditionalFormatting sqref="B6141">
    <cfRule type="containsText" dxfId="2172" priority="2537" operator="containsText" text="CANCELADO">
      <formula>NOT(ISERROR(SEARCH(("CANCELADO"),(B6141))))</formula>
    </cfRule>
  </conditionalFormatting>
  <conditionalFormatting sqref="D6154">
    <cfRule type="cellIs" dxfId="2171" priority="2520" operator="equal">
      <formula>"PROGRAMADA"</formula>
    </cfRule>
  </conditionalFormatting>
  <conditionalFormatting sqref="D6154">
    <cfRule type="cellIs" dxfId="2170" priority="2521" operator="equal">
      <formula>"EMERGÊNCIA"</formula>
    </cfRule>
  </conditionalFormatting>
  <conditionalFormatting sqref="D6154">
    <cfRule type="cellIs" dxfId="2169" priority="2522" operator="equal">
      <formula>"URGÊNCIA"</formula>
    </cfRule>
  </conditionalFormatting>
  <conditionalFormatting sqref="D6154">
    <cfRule type="cellIs" dxfId="2168" priority="2523" operator="equal">
      <formula>"NORMAL"</formula>
    </cfRule>
  </conditionalFormatting>
  <conditionalFormatting sqref="B6154">
    <cfRule type="cellIs" dxfId="2167" priority="2524" operator="equal">
      <formula>"REABERTO!"</formula>
    </cfRule>
  </conditionalFormatting>
  <conditionalFormatting sqref="B6154">
    <cfRule type="cellIs" dxfId="2166" priority="2525" operator="equal">
      <formula>"FECHADO"</formula>
    </cfRule>
  </conditionalFormatting>
  <conditionalFormatting sqref="B6154">
    <cfRule type="cellIs" dxfId="2165" priority="2526" operator="equal">
      <formula>"SOLUCIONADO"</formula>
    </cfRule>
  </conditionalFormatting>
  <conditionalFormatting sqref="B6154">
    <cfRule type="cellIs" dxfId="2164" priority="2527" operator="equal">
      <formula>"PROCESSANDO"</formula>
    </cfRule>
  </conditionalFormatting>
  <conditionalFormatting sqref="B6154">
    <cfRule type="containsText" dxfId="2163" priority="2528" operator="containsText" text="CANCELADO">
      <formula>NOT(ISERROR(SEARCH(("CANCELADO"),(B6154))))</formula>
    </cfRule>
  </conditionalFormatting>
  <conditionalFormatting sqref="D6156">
    <cfRule type="cellIs" dxfId="2162" priority="2511" operator="equal">
      <formula>"PROGRAMADA"</formula>
    </cfRule>
  </conditionalFormatting>
  <conditionalFormatting sqref="D6156">
    <cfRule type="cellIs" dxfId="2161" priority="2512" operator="equal">
      <formula>"EMERGÊNCIA"</formula>
    </cfRule>
  </conditionalFormatting>
  <conditionalFormatting sqref="D6156">
    <cfRule type="cellIs" dxfId="2160" priority="2513" operator="equal">
      <formula>"URGÊNCIA"</formula>
    </cfRule>
  </conditionalFormatting>
  <conditionalFormatting sqref="D6156">
    <cfRule type="cellIs" dxfId="2159" priority="2514" operator="equal">
      <formula>"NORMAL"</formula>
    </cfRule>
  </conditionalFormatting>
  <conditionalFormatting sqref="B6156">
    <cfRule type="cellIs" dxfId="2158" priority="2515" operator="equal">
      <formula>"REABERTO!"</formula>
    </cfRule>
  </conditionalFormatting>
  <conditionalFormatting sqref="B6156">
    <cfRule type="cellIs" dxfId="2157" priority="2516" operator="equal">
      <formula>"FECHADO"</formula>
    </cfRule>
  </conditionalFormatting>
  <conditionalFormatting sqref="B6156">
    <cfRule type="cellIs" dxfId="2156" priority="2517" operator="equal">
      <formula>"SOLUCIONADO"</formula>
    </cfRule>
  </conditionalFormatting>
  <conditionalFormatting sqref="B6156">
    <cfRule type="cellIs" dxfId="2155" priority="2518" operator="equal">
      <formula>"PROCESSANDO"</formula>
    </cfRule>
  </conditionalFormatting>
  <conditionalFormatting sqref="B6156">
    <cfRule type="containsText" dxfId="2154" priority="2519" operator="containsText" text="CANCELADO">
      <formula>NOT(ISERROR(SEARCH(("CANCELADO"),(B6156))))</formula>
    </cfRule>
  </conditionalFormatting>
  <conditionalFormatting sqref="D6162">
    <cfRule type="cellIs" dxfId="2153" priority="2502" operator="equal">
      <formula>"PROGRAMADA"</formula>
    </cfRule>
  </conditionalFormatting>
  <conditionalFormatting sqref="D6162">
    <cfRule type="cellIs" dxfId="2152" priority="2503" operator="equal">
      <formula>"EMERGÊNCIA"</formula>
    </cfRule>
  </conditionalFormatting>
  <conditionalFormatting sqref="D6162">
    <cfRule type="cellIs" dxfId="2151" priority="2504" operator="equal">
      <formula>"URGÊNCIA"</formula>
    </cfRule>
  </conditionalFormatting>
  <conditionalFormatting sqref="D6162">
    <cfRule type="cellIs" dxfId="2150" priority="2505" operator="equal">
      <formula>"NORMAL"</formula>
    </cfRule>
  </conditionalFormatting>
  <conditionalFormatting sqref="B6162">
    <cfRule type="cellIs" dxfId="2149" priority="2506" operator="equal">
      <formula>"REABERTO!"</formula>
    </cfRule>
  </conditionalFormatting>
  <conditionalFormatting sqref="B6162">
    <cfRule type="cellIs" dxfId="2148" priority="2507" operator="equal">
      <formula>"FECHADO"</formula>
    </cfRule>
  </conditionalFormatting>
  <conditionalFormatting sqref="B6162">
    <cfRule type="cellIs" dxfId="2147" priority="2508" operator="equal">
      <formula>"SOLUCIONADO"</formula>
    </cfRule>
  </conditionalFormatting>
  <conditionalFormatting sqref="B6162">
    <cfRule type="cellIs" dxfId="2146" priority="2509" operator="equal">
      <formula>"PROCESSANDO"</formula>
    </cfRule>
  </conditionalFormatting>
  <conditionalFormatting sqref="B6162">
    <cfRule type="containsText" dxfId="2145" priority="2510" operator="containsText" text="CANCELADO">
      <formula>NOT(ISERROR(SEARCH(("CANCELADO"),(B6162))))</formula>
    </cfRule>
  </conditionalFormatting>
  <conditionalFormatting sqref="D6163">
    <cfRule type="cellIs" dxfId="2144" priority="2493" operator="equal">
      <formula>"PROGRAMADA"</formula>
    </cfRule>
  </conditionalFormatting>
  <conditionalFormatting sqref="D6163">
    <cfRule type="cellIs" dxfId="2143" priority="2494" operator="equal">
      <formula>"EMERGÊNCIA"</formula>
    </cfRule>
  </conditionalFormatting>
  <conditionalFormatting sqref="D6163">
    <cfRule type="cellIs" dxfId="2142" priority="2495" operator="equal">
      <formula>"URGÊNCIA"</formula>
    </cfRule>
  </conditionalFormatting>
  <conditionalFormatting sqref="D6163">
    <cfRule type="cellIs" dxfId="2141" priority="2496" operator="equal">
      <formula>"NORMAL"</formula>
    </cfRule>
  </conditionalFormatting>
  <conditionalFormatting sqref="B6163">
    <cfRule type="cellIs" dxfId="2140" priority="2497" operator="equal">
      <formula>"REABERTO!"</formula>
    </cfRule>
  </conditionalFormatting>
  <conditionalFormatting sqref="B6163">
    <cfRule type="cellIs" dxfId="2139" priority="2498" operator="equal">
      <formula>"FECHADO"</formula>
    </cfRule>
  </conditionalFormatting>
  <conditionalFormatting sqref="B6163">
    <cfRule type="cellIs" dxfId="2138" priority="2499" operator="equal">
      <formula>"SOLUCIONADO"</formula>
    </cfRule>
  </conditionalFormatting>
  <conditionalFormatting sqref="B6163">
    <cfRule type="cellIs" dxfId="2137" priority="2500" operator="equal">
      <formula>"PROCESSANDO"</formula>
    </cfRule>
  </conditionalFormatting>
  <conditionalFormatting sqref="B6163">
    <cfRule type="containsText" dxfId="2136" priority="2501" operator="containsText" text="CANCELADO">
      <formula>NOT(ISERROR(SEARCH(("CANCELADO"),(B6163))))</formula>
    </cfRule>
  </conditionalFormatting>
  <conditionalFormatting sqref="D6165">
    <cfRule type="cellIs" dxfId="2135" priority="2484" operator="equal">
      <formula>"PROGRAMADA"</formula>
    </cfRule>
  </conditionalFormatting>
  <conditionalFormatting sqref="D6165">
    <cfRule type="cellIs" dxfId="2134" priority="2485" operator="equal">
      <formula>"EMERGÊNCIA"</formula>
    </cfRule>
  </conditionalFormatting>
  <conditionalFormatting sqref="D6165">
    <cfRule type="cellIs" dxfId="2133" priority="2486" operator="equal">
      <formula>"URGÊNCIA"</formula>
    </cfRule>
  </conditionalFormatting>
  <conditionalFormatting sqref="D6165">
    <cfRule type="cellIs" dxfId="2132" priority="2487" operator="equal">
      <formula>"NORMAL"</formula>
    </cfRule>
  </conditionalFormatting>
  <conditionalFormatting sqref="B6165">
    <cfRule type="cellIs" dxfId="2131" priority="2488" operator="equal">
      <formula>"REABERTO!"</formula>
    </cfRule>
  </conditionalFormatting>
  <conditionalFormatting sqref="B6165">
    <cfRule type="cellIs" dxfId="2130" priority="2489" operator="equal">
      <formula>"FECHADO"</formula>
    </cfRule>
  </conditionalFormatting>
  <conditionalFormatting sqref="B6165">
    <cfRule type="cellIs" dxfId="2129" priority="2490" operator="equal">
      <formula>"SOLUCIONADO"</formula>
    </cfRule>
  </conditionalFormatting>
  <conditionalFormatting sqref="B6165">
    <cfRule type="cellIs" dxfId="2128" priority="2491" operator="equal">
      <formula>"PROCESSANDO"</formula>
    </cfRule>
  </conditionalFormatting>
  <conditionalFormatting sqref="B6165">
    <cfRule type="containsText" dxfId="2127" priority="2492" operator="containsText" text="CANCELADO">
      <formula>NOT(ISERROR(SEARCH(("CANCELADO"),(B6165))))</formula>
    </cfRule>
  </conditionalFormatting>
  <conditionalFormatting sqref="D6166">
    <cfRule type="cellIs" dxfId="2126" priority="2475" operator="equal">
      <formula>"PROGRAMADA"</formula>
    </cfRule>
  </conditionalFormatting>
  <conditionalFormatting sqref="D6166">
    <cfRule type="cellIs" dxfId="2125" priority="2476" operator="equal">
      <formula>"EMERGÊNCIA"</formula>
    </cfRule>
  </conditionalFormatting>
  <conditionalFormatting sqref="D6166">
    <cfRule type="cellIs" dxfId="2124" priority="2477" operator="equal">
      <formula>"URGÊNCIA"</formula>
    </cfRule>
  </conditionalFormatting>
  <conditionalFormatting sqref="D6166">
    <cfRule type="cellIs" dxfId="2123" priority="2478" operator="equal">
      <formula>"NORMAL"</formula>
    </cfRule>
  </conditionalFormatting>
  <conditionalFormatting sqref="B6166">
    <cfRule type="cellIs" dxfId="2122" priority="2479" operator="equal">
      <formula>"REABERTO!"</formula>
    </cfRule>
  </conditionalFormatting>
  <conditionalFormatting sqref="B6166">
    <cfRule type="cellIs" dxfId="2121" priority="2480" operator="equal">
      <formula>"FECHADO"</formula>
    </cfRule>
  </conditionalFormatting>
  <conditionalFormatting sqref="B6166">
    <cfRule type="cellIs" dxfId="2120" priority="2481" operator="equal">
      <formula>"SOLUCIONADO"</formula>
    </cfRule>
  </conditionalFormatting>
  <conditionalFormatting sqref="B6166">
    <cfRule type="cellIs" dxfId="2119" priority="2482" operator="equal">
      <formula>"PROCESSANDO"</formula>
    </cfRule>
  </conditionalFormatting>
  <conditionalFormatting sqref="B6166">
    <cfRule type="containsText" dxfId="2118" priority="2483" operator="containsText" text="CANCELADO">
      <formula>NOT(ISERROR(SEARCH(("CANCELADO"),(B6166))))</formula>
    </cfRule>
  </conditionalFormatting>
  <conditionalFormatting sqref="D6168">
    <cfRule type="cellIs" dxfId="2117" priority="2466" operator="equal">
      <formula>"PROGRAMADA"</formula>
    </cfRule>
  </conditionalFormatting>
  <conditionalFormatting sqref="D6168">
    <cfRule type="cellIs" dxfId="2116" priority="2467" operator="equal">
      <formula>"EMERGÊNCIA"</formula>
    </cfRule>
  </conditionalFormatting>
  <conditionalFormatting sqref="D6168">
    <cfRule type="cellIs" dxfId="2115" priority="2468" operator="equal">
      <formula>"URGÊNCIA"</formula>
    </cfRule>
  </conditionalFormatting>
  <conditionalFormatting sqref="D6168">
    <cfRule type="cellIs" dxfId="2114" priority="2469" operator="equal">
      <formula>"NORMAL"</formula>
    </cfRule>
  </conditionalFormatting>
  <conditionalFormatting sqref="B6168">
    <cfRule type="cellIs" dxfId="2113" priority="2470" operator="equal">
      <formula>"REABERTO!"</formula>
    </cfRule>
  </conditionalFormatting>
  <conditionalFormatting sqref="B6168">
    <cfRule type="cellIs" dxfId="2112" priority="2471" operator="equal">
      <formula>"FECHADO"</formula>
    </cfRule>
  </conditionalFormatting>
  <conditionalFormatting sqref="B6168">
    <cfRule type="cellIs" dxfId="2111" priority="2472" operator="equal">
      <formula>"SOLUCIONADO"</formula>
    </cfRule>
  </conditionalFormatting>
  <conditionalFormatting sqref="B6168">
    <cfRule type="cellIs" dxfId="2110" priority="2473" operator="equal">
      <formula>"PROCESSANDO"</formula>
    </cfRule>
  </conditionalFormatting>
  <conditionalFormatting sqref="B6168">
    <cfRule type="containsText" dxfId="2109" priority="2474" operator="containsText" text="CANCELADO">
      <formula>NOT(ISERROR(SEARCH(("CANCELADO"),(B6168))))</formula>
    </cfRule>
  </conditionalFormatting>
  <conditionalFormatting sqref="D6170">
    <cfRule type="cellIs" dxfId="2108" priority="2457" operator="equal">
      <formula>"PROGRAMADA"</formula>
    </cfRule>
  </conditionalFormatting>
  <conditionalFormatting sqref="D6170">
    <cfRule type="cellIs" dxfId="2107" priority="2458" operator="equal">
      <formula>"EMERGÊNCIA"</formula>
    </cfRule>
  </conditionalFormatting>
  <conditionalFormatting sqref="D6170">
    <cfRule type="cellIs" dxfId="2106" priority="2459" operator="equal">
      <formula>"URGÊNCIA"</formula>
    </cfRule>
  </conditionalFormatting>
  <conditionalFormatting sqref="D6170">
    <cfRule type="cellIs" dxfId="2105" priority="2460" operator="equal">
      <formula>"NORMAL"</formula>
    </cfRule>
  </conditionalFormatting>
  <conditionalFormatting sqref="B6170">
    <cfRule type="cellIs" dxfId="2104" priority="2461" operator="equal">
      <formula>"REABERTO!"</formula>
    </cfRule>
  </conditionalFormatting>
  <conditionalFormatting sqref="B6170">
    <cfRule type="cellIs" dxfId="2103" priority="2462" operator="equal">
      <formula>"FECHADO"</formula>
    </cfRule>
  </conditionalFormatting>
  <conditionalFormatting sqref="B6170">
    <cfRule type="cellIs" dxfId="2102" priority="2463" operator="equal">
      <formula>"SOLUCIONADO"</formula>
    </cfRule>
  </conditionalFormatting>
  <conditionalFormatting sqref="B6170">
    <cfRule type="cellIs" dxfId="2101" priority="2464" operator="equal">
      <formula>"PROCESSANDO"</formula>
    </cfRule>
  </conditionalFormatting>
  <conditionalFormatting sqref="B6170">
    <cfRule type="containsText" dxfId="2100" priority="2465" operator="containsText" text="CANCELADO">
      <formula>NOT(ISERROR(SEARCH(("CANCELADO"),(B6170))))</formula>
    </cfRule>
  </conditionalFormatting>
  <conditionalFormatting sqref="D6186">
    <cfRule type="cellIs" dxfId="2099" priority="2448" operator="equal">
      <formula>"PROGRAMADA"</formula>
    </cfRule>
  </conditionalFormatting>
  <conditionalFormatting sqref="D6186">
    <cfRule type="cellIs" dxfId="2098" priority="2449" operator="equal">
      <formula>"EMERGÊNCIA"</formula>
    </cfRule>
  </conditionalFormatting>
  <conditionalFormatting sqref="D6186">
    <cfRule type="cellIs" dxfId="2097" priority="2450" operator="equal">
      <formula>"URGÊNCIA"</formula>
    </cfRule>
  </conditionalFormatting>
  <conditionalFormatting sqref="D6186">
    <cfRule type="cellIs" dxfId="2096" priority="2451" operator="equal">
      <formula>"NORMAL"</formula>
    </cfRule>
  </conditionalFormatting>
  <conditionalFormatting sqref="B6186">
    <cfRule type="cellIs" dxfId="2095" priority="2452" operator="equal">
      <formula>"REABERTO!"</formula>
    </cfRule>
  </conditionalFormatting>
  <conditionalFormatting sqref="B6186">
    <cfRule type="cellIs" dxfId="2094" priority="2453" operator="equal">
      <formula>"FECHADO"</formula>
    </cfRule>
  </conditionalFormatting>
  <conditionalFormatting sqref="B6186">
    <cfRule type="cellIs" dxfId="2093" priority="2454" operator="equal">
      <formula>"SOLUCIONADO"</formula>
    </cfRule>
  </conditionalFormatting>
  <conditionalFormatting sqref="B6186">
    <cfRule type="cellIs" dxfId="2092" priority="2455" operator="equal">
      <formula>"PROCESSANDO"</formula>
    </cfRule>
  </conditionalFormatting>
  <conditionalFormatting sqref="B6186">
    <cfRule type="containsText" dxfId="2091" priority="2456" operator="containsText" text="CANCELADO">
      <formula>NOT(ISERROR(SEARCH(("CANCELADO"),(B6186))))</formula>
    </cfRule>
  </conditionalFormatting>
  <conditionalFormatting sqref="D6188">
    <cfRule type="cellIs" dxfId="2090" priority="2439" operator="equal">
      <formula>"PROGRAMADA"</formula>
    </cfRule>
  </conditionalFormatting>
  <conditionalFormatting sqref="D6188">
    <cfRule type="cellIs" dxfId="2089" priority="2440" operator="equal">
      <formula>"EMERGÊNCIA"</formula>
    </cfRule>
  </conditionalFormatting>
  <conditionalFormatting sqref="D6188">
    <cfRule type="cellIs" dxfId="2088" priority="2441" operator="equal">
      <formula>"URGÊNCIA"</formula>
    </cfRule>
  </conditionalFormatting>
  <conditionalFormatting sqref="D6188">
    <cfRule type="cellIs" dxfId="2087" priority="2442" operator="equal">
      <formula>"NORMAL"</formula>
    </cfRule>
  </conditionalFormatting>
  <conditionalFormatting sqref="B6188">
    <cfRule type="cellIs" dxfId="2086" priority="2443" operator="equal">
      <formula>"REABERTO!"</formula>
    </cfRule>
  </conditionalFormatting>
  <conditionalFormatting sqref="B6188">
    <cfRule type="cellIs" dxfId="2085" priority="2444" operator="equal">
      <formula>"FECHADO"</formula>
    </cfRule>
  </conditionalFormatting>
  <conditionalFormatting sqref="B6188">
    <cfRule type="cellIs" dxfId="2084" priority="2445" operator="equal">
      <formula>"SOLUCIONADO"</formula>
    </cfRule>
  </conditionalFormatting>
  <conditionalFormatting sqref="B6188">
    <cfRule type="cellIs" dxfId="2083" priority="2446" operator="equal">
      <formula>"PROCESSANDO"</formula>
    </cfRule>
  </conditionalFormatting>
  <conditionalFormatting sqref="B6188">
    <cfRule type="containsText" dxfId="2082" priority="2447" operator="containsText" text="CANCELADO">
      <formula>NOT(ISERROR(SEARCH(("CANCELADO"),(B6188))))</formula>
    </cfRule>
  </conditionalFormatting>
  <conditionalFormatting sqref="D6195">
    <cfRule type="cellIs" dxfId="2081" priority="2430" operator="equal">
      <formula>"PROGRAMADA"</formula>
    </cfRule>
  </conditionalFormatting>
  <conditionalFormatting sqref="D6195">
    <cfRule type="cellIs" dxfId="2080" priority="2431" operator="equal">
      <formula>"EMERGÊNCIA"</formula>
    </cfRule>
  </conditionalFormatting>
  <conditionalFormatting sqref="D6195">
    <cfRule type="cellIs" dxfId="2079" priority="2432" operator="equal">
      <formula>"URGÊNCIA"</formula>
    </cfRule>
  </conditionalFormatting>
  <conditionalFormatting sqref="D6195">
    <cfRule type="cellIs" dxfId="2078" priority="2433" operator="equal">
      <formula>"NORMAL"</formula>
    </cfRule>
  </conditionalFormatting>
  <conditionalFormatting sqref="D6211">
    <cfRule type="cellIs" dxfId="2077" priority="2421" operator="equal">
      <formula>"PROGRAMADA"</formula>
    </cfRule>
  </conditionalFormatting>
  <conditionalFormatting sqref="D6211">
    <cfRule type="cellIs" dxfId="2076" priority="2422" operator="equal">
      <formula>"EMERGÊNCIA"</formula>
    </cfRule>
  </conditionalFormatting>
  <conditionalFormatting sqref="D6211">
    <cfRule type="cellIs" dxfId="2075" priority="2423" operator="equal">
      <formula>"URGÊNCIA"</formula>
    </cfRule>
  </conditionalFormatting>
  <conditionalFormatting sqref="D6211">
    <cfRule type="cellIs" dxfId="2074" priority="2424" operator="equal">
      <formula>"NORMAL"</formula>
    </cfRule>
  </conditionalFormatting>
  <conditionalFormatting sqref="D6213">
    <cfRule type="cellIs" dxfId="2073" priority="2412" operator="equal">
      <formula>"PROGRAMADA"</formula>
    </cfRule>
  </conditionalFormatting>
  <conditionalFormatting sqref="D6213">
    <cfRule type="cellIs" dxfId="2072" priority="2413" operator="equal">
      <formula>"EMERGÊNCIA"</formula>
    </cfRule>
  </conditionalFormatting>
  <conditionalFormatting sqref="D6213">
    <cfRule type="cellIs" dxfId="2071" priority="2414" operator="equal">
      <formula>"URGÊNCIA"</formula>
    </cfRule>
  </conditionalFormatting>
  <conditionalFormatting sqref="D6213">
    <cfRule type="cellIs" dxfId="2070" priority="2415" operator="equal">
      <formula>"NORMAL"</formula>
    </cfRule>
  </conditionalFormatting>
  <conditionalFormatting sqref="B6213">
    <cfRule type="cellIs" dxfId="2069" priority="2416" operator="equal">
      <formula>"REABERTO!"</formula>
    </cfRule>
  </conditionalFormatting>
  <conditionalFormatting sqref="B6213">
    <cfRule type="cellIs" dxfId="2068" priority="2417" operator="equal">
      <formula>"FECHADO"</formula>
    </cfRule>
  </conditionalFormatting>
  <conditionalFormatting sqref="B6213">
    <cfRule type="cellIs" dxfId="2067" priority="2418" operator="equal">
      <formula>"SOLUCIONADO"</formula>
    </cfRule>
  </conditionalFormatting>
  <conditionalFormatting sqref="B6213">
    <cfRule type="cellIs" dxfId="2066" priority="2419" operator="equal">
      <formula>"PROCESSANDO"</formula>
    </cfRule>
  </conditionalFormatting>
  <conditionalFormatting sqref="B6213">
    <cfRule type="containsText" dxfId="2065" priority="2420" operator="containsText" text="CANCELADO">
      <formula>NOT(ISERROR(SEARCH(("CANCELADO"),(B6213))))</formula>
    </cfRule>
  </conditionalFormatting>
  <conditionalFormatting sqref="D6214">
    <cfRule type="cellIs" dxfId="2064" priority="2403" operator="equal">
      <formula>"PROGRAMADA"</formula>
    </cfRule>
  </conditionalFormatting>
  <conditionalFormatting sqref="D6214">
    <cfRule type="cellIs" dxfId="2063" priority="2404" operator="equal">
      <formula>"EMERGÊNCIA"</formula>
    </cfRule>
  </conditionalFormatting>
  <conditionalFormatting sqref="D6214">
    <cfRule type="cellIs" dxfId="2062" priority="2405" operator="equal">
      <formula>"URGÊNCIA"</formula>
    </cfRule>
  </conditionalFormatting>
  <conditionalFormatting sqref="D6214">
    <cfRule type="cellIs" dxfId="2061" priority="2406" operator="equal">
      <formula>"NORMAL"</formula>
    </cfRule>
  </conditionalFormatting>
  <conditionalFormatting sqref="B6214">
    <cfRule type="cellIs" dxfId="2060" priority="2407" operator="equal">
      <formula>"REABERTO!"</formula>
    </cfRule>
  </conditionalFormatting>
  <conditionalFormatting sqref="B6214">
    <cfRule type="cellIs" dxfId="2059" priority="2408" operator="equal">
      <formula>"FECHADO"</formula>
    </cfRule>
  </conditionalFormatting>
  <conditionalFormatting sqref="B6214">
    <cfRule type="cellIs" dxfId="2058" priority="2409" operator="equal">
      <formula>"SOLUCIONADO"</formula>
    </cfRule>
  </conditionalFormatting>
  <conditionalFormatting sqref="B6214">
    <cfRule type="cellIs" dxfId="2057" priority="2410" operator="equal">
      <formula>"PROCESSANDO"</formula>
    </cfRule>
  </conditionalFormatting>
  <conditionalFormatting sqref="B6214">
    <cfRule type="containsText" dxfId="2056" priority="2411" operator="containsText" text="CANCELADO">
      <formula>NOT(ISERROR(SEARCH(("CANCELADO"),(B6214))))</formula>
    </cfRule>
  </conditionalFormatting>
  <conditionalFormatting sqref="D6217">
    <cfRule type="cellIs" dxfId="2055" priority="2394" operator="equal">
      <formula>"PROGRAMADA"</formula>
    </cfRule>
  </conditionalFormatting>
  <conditionalFormatting sqref="D6217">
    <cfRule type="cellIs" dxfId="2054" priority="2395" operator="equal">
      <formula>"EMERGÊNCIA"</formula>
    </cfRule>
  </conditionalFormatting>
  <conditionalFormatting sqref="D6217">
    <cfRule type="cellIs" dxfId="2053" priority="2396" operator="equal">
      <formula>"URGÊNCIA"</formula>
    </cfRule>
  </conditionalFormatting>
  <conditionalFormatting sqref="D6217">
    <cfRule type="cellIs" dxfId="2052" priority="2397" operator="equal">
      <formula>"NORMAL"</formula>
    </cfRule>
  </conditionalFormatting>
  <conditionalFormatting sqref="B6217">
    <cfRule type="cellIs" dxfId="2051" priority="2398" operator="equal">
      <formula>"REABERTO!"</formula>
    </cfRule>
  </conditionalFormatting>
  <conditionalFormatting sqref="B6217">
    <cfRule type="cellIs" dxfId="2050" priority="2399" operator="equal">
      <formula>"FECHADO"</formula>
    </cfRule>
  </conditionalFormatting>
  <conditionalFormatting sqref="B6217">
    <cfRule type="cellIs" dxfId="2049" priority="2400" operator="equal">
      <formula>"SOLUCIONADO"</formula>
    </cfRule>
  </conditionalFormatting>
  <conditionalFormatting sqref="B6217">
    <cfRule type="cellIs" dxfId="2048" priority="2401" operator="equal">
      <formula>"PROCESSANDO"</formula>
    </cfRule>
  </conditionalFormatting>
  <conditionalFormatting sqref="B6217">
    <cfRule type="containsText" dxfId="2047" priority="2402" operator="containsText" text="CANCELADO">
      <formula>NOT(ISERROR(SEARCH(("CANCELADO"),(B6217))))</formula>
    </cfRule>
  </conditionalFormatting>
  <conditionalFormatting sqref="D6222">
    <cfRule type="cellIs" dxfId="2046" priority="2385" operator="equal">
      <formula>"PROGRAMADA"</formula>
    </cfRule>
  </conditionalFormatting>
  <conditionalFormatting sqref="D6222">
    <cfRule type="cellIs" dxfId="2045" priority="2386" operator="equal">
      <formula>"EMERGÊNCIA"</formula>
    </cfRule>
  </conditionalFormatting>
  <conditionalFormatting sqref="D6222">
    <cfRule type="cellIs" dxfId="2044" priority="2387" operator="equal">
      <formula>"URGÊNCIA"</formula>
    </cfRule>
  </conditionalFormatting>
  <conditionalFormatting sqref="D6222">
    <cfRule type="cellIs" dxfId="2043" priority="2388" operator="equal">
      <formula>"NORMAL"</formula>
    </cfRule>
  </conditionalFormatting>
  <conditionalFormatting sqref="B6222">
    <cfRule type="cellIs" dxfId="2042" priority="2389" operator="equal">
      <formula>"REABERTO!"</formula>
    </cfRule>
  </conditionalFormatting>
  <conditionalFormatting sqref="B6222">
    <cfRule type="cellIs" dxfId="2041" priority="2390" operator="equal">
      <formula>"FECHADO"</formula>
    </cfRule>
  </conditionalFormatting>
  <conditionalFormatting sqref="B6222">
    <cfRule type="cellIs" dxfId="2040" priority="2391" operator="equal">
      <formula>"SOLUCIONADO"</formula>
    </cfRule>
  </conditionalFormatting>
  <conditionalFormatting sqref="B6222">
    <cfRule type="cellIs" dxfId="2039" priority="2392" operator="equal">
      <formula>"PROCESSANDO"</formula>
    </cfRule>
  </conditionalFormatting>
  <conditionalFormatting sqref="B6222">
    <cfRule type="containsText" dxfId="2038" priority="2393" operator="containsText" text="CANCELADO">
      <formula>NOT(ISERROR(SEARCH(("CANCELADO"),(B6222))))</formula>
    </cfRule>
  </conditionalFormatting>
  <conditionalFormatting sqref="D6224">
    <cfRule type="cellIs" dxfId="2037" priority="2376" operator="equal">
      <formula>"PROGRAMADA"</formula>
    </cfRule>
  </conditionalFormatting>
  <conditionalFormatting sqref="D6224">
    <cfRule type="cellIs" dxfId="2036" priority="2377" operator="equal">
      <formula>"EMERGÊNCIA"</formula>
    </cfRule>
  </conditionalFormatting>
  <conditionalFormatting sqref="D6224">
    <cfRule type="cellIs" dxfId="2035" priority="2378" operator="equal">
      <formula>"URGÊNCIA"</formula>
    </cfRule>
  </conditionalFormatting>
  <conditionalFormatting sqref="D6224">
    <cfRule type="cellIs" dxfId="2034" priority="2379" operator="equal">
      <formula>"NORMAL"</formula>
    </cfRule>
  </conditionalFormatting>
  <conditionalFormatting sqref="B6224">
    <cfRule type="cellIs" dxfId="2033" priority="2380" operator="equal">
      <formula>"REABERTO!"</formula>
    </cfRule>
  </conditionalFormatting>
  <conditionalFormatting sqref="B6224">
    <cfRule type="cellIs" dxfId="2032" priority="2381" operator="equal">
      <formula>"FECHADO"</formula>
    </cfRule>
  </conditionalFormatting>
  <conditionalFormatting sqref="B6224">
    <cfRule type="cellIs" dxfId="2031" priority="2382" operator="equal">
      <formula>"SOLUCIONADO"</formula>
    </cfRule>
  </conditionalFormatting>
  <conditionalFormatting sqref="B6224">
    <cfRule type="cellIs" dxfId="2030" priority="2383" operator="equal">
      <formula>"PROCESSANDO"</formula>
    </cfRule>
  </conditionalFormatting>
  <conditionalFormatting sqref="B6224">
    <cfRule type="containsText" dxfId="2029" priority="2384" operator="containsText" text="CANCELADO">
      <formula>NOT(ISERROR(SEARCH(("CANCELADO"),(B6224))))</formula>
    </cfRule>
  </conditionalFormatting>
  <conditionalFormatting sqref="D6225">
    <cfRule type="cellIs" dxfId="2028" priority="2367" operator="equal">
      <formula>"PROGRAMADA"</formula>
    </cfRule>
  </conditionalFormatting>
  <conditionalFormatting sqref="D6225">
    <cfRule type="cellIs" dxfId="2027" priority="2368" operator="equal">
      <formula>"EMERGÊNCIA"</formula>
    </cfRule>
  </conditionalFormatting>
  <conditionalFormatting sqref="D6225">
    <cfRule type="cellIs" dxfId="2026" priority="2369" operator="equal">
      <formula>"URGÊNCIA"</formula>
    </cfRule>
  </conditionalFormatting>
  <conditionalFormatting sqref="D6225">
    <cfRule type="cellIs" dxfId="2025" priority="2370" operator="equal">
      <formula>"NORMAL"</formula>
    </cfRule>
  </conditionalFormatting>
  <conditionalFormatting sqref="B6225">
    <cfRule type="cellIs" dxfId="2024" priority="2371" operator="equal">
      <formula>"REABERTO!"</formula>
    </cfRule>
  </conditionalFormatting>
  <conditionalFormatting sqref="B6225">
    <cfRule type="cellIs" dxfId="2023" priority="2372" operator="equal">
      <formula>"FECHADO"</formula>
    </cfRule>
  </conditionalFormatting>
  <conditionalFormatting sqref="B6225">
    <cfRule type="cellIs" dxfId="2022" priority="2373" operator="equal">
      <formula>"SOLUCIONADO"</formula>
    </cfRule>
  </conditionalFormatting>
  <conditionalFormatting sqref="B6225">
    <cfRule type="cellIs" dxfId="2021" priority="2374" operator="equal">
      <formula>"PROCESSANDO"</formula>
    </cfRule>
  </conditionalFormatting>
  <conditionalFormatting sqref="B6225">
    <cfRule type="containsText" dxfId="2020" priority="2375" operator="containsText" text="CANCELADO">
      <formula>NOT(ISERROR(SEARCH(("CANCELADO"),(B6225))))</formula>
    </cfRule>
  </conditionalFormatting>
  <conditionalFormatting sqref="D6229">
    <cfRule type="cellIs" dxfId="2019" priority="2358" operator="equal">
      <formula>"PROGRAMADA"</formula>
    </cfRule>
  </conditionalFormatting>
  <conditionalFormatting sqref="D6229">
    <cfRule type="cellIs" dxfId="2018" priority="2359" operator="equal">
      <formula>"EMERGÊNCIA"</formula>
    </cfRule>
  </conditionalFormatting>
  <conditionalFormatting sqref="D6229">
    <cfRule type="cellIs" dxfId="2017" priority="2360" operator="equal">
      <formula>"URGÊNCIA"</formula>
    </cfRule>
  </conditionalFormatting>
  <conditionalFormatting sqref="D6229">
    <cfRule type="cellIs" dxfId="2016" priority="2361" operator="equal">
      <formula>"NORMAL"</formula>
    </cfRule>
  </conditionalFormatting>
  <conditionalFormatting sqref="B6229">
    <cfRule type="cellIs" dxfId="2015" priority="2362" operator="equal">
      <formula>"REABERTO!"</formula>
    </cfRule>
  </conditionalFormatting>
  <conditionalFormatting sqref="B6229">
    <cfRule type="cellIs" dxfId="2014" priority="2363" operator="equal">
      <formula>"FECHADO"</formula>
    </cfRule>
  </conditionalFormatting>
  <conditionalFormatting sqref="B6229">
    <cfRule type="cellIs" dxfId="2013" priority="2364" operator="equal">
      <formula>"SOLUCIONADO"</formula>
    </cfRule>
  </conditionalFormatting>
  <conditionalFormatting sqref="B6229">
    <cfRule type="cellIs" dxfId="2012" priority="2365" operator="equal">
      <formula>"PROCESSANDO"</formula>
    </cfRule>
  </conditionalFormatting>
  <conditionalFormatting sqref="B6229">
    <cfRule type="containsText" dxfId="2011" priority="2366" operator="containsText" text="CANCELADO">
      <formula>NOT(ISERROR(SEARCH(("CANCELADO"),(B6229))))</formula>
    </cfRule>
  </conditionalFormatting>
  <conditionalFormatting sqref="D6252">
    <cfRule type="cellIs" dxfId="2010" priority="2349" operator="equal">
      <formula>"PROGRAMADA"</formula>
    </cfRule>
  </conditionalFormatting>
  <conditionalFormatting sqref="D6252">
    <cfRule type="cellIs" dxfId="2009" priority="2350" operator="equal">
      <formula>"EMERGÊNCIA"</formula>
    </cfRule>
  </conditionalFormatting>
  <conditionalFormatting sqref="D6252">
    <cfRule type="cellIs" dxfId="2008" priority="2351" operator="equal">
      <formula>"URGÊNCIA"</formula>
    </cfRule>
  </conditionalFormatting>
  <conditionalFormatting sqref="D6252">
    <cfRule type="cellIs" dxfId="2007" priority="2352" operator="equal">
      <formula>"NORMAL"</formula>
    </cfRule>
  </conditionalFormatting>
  <conditionalFormatting sqref="B6252">
    <cfRule type="cellIs" dxfId="2006" priority="2353" operator="equal">
      <formula>"REABERTO!"</formula>
    </cfRule>
  </conditionalFormatting>
  <conditionalFormatting sqref="B6252">
    <cfRule type="cellIs" dxfId="2005" priority="2354" operator="equal">
      <formula>"FECHADO"</formula>
    </cfRule>
  </conditionalFormatting>
  <conditionalFormatting sqref="B6252">
    <cfRule type="cellIs" dxfId="2004" priority="2355" operator="equal">
      <formula>"SOLUCIONADO"</formula>
    </cfRule>
  </conditionalFormatting>
  <conditionalFormatting sqref="B6252">
    <cfRule type="cellIs" dxfId="2003" priority="2356" operator="equal">
      <formula>"PROCESSANDO"</formula>
    </cfRule>
  </conditionalFormatting>
  <conditionalFormatting sqref="B6252">
    <cfRule type="containsText" dxfId="2002" priority="2357" operator="containsText" text="CANCELADO">
      <formula>NOT(ISERROR(SEARCH(("CANCELADO"),(B6252))))</formula>
    </cfRule>
  </conditionalFormatting>
  <conditionalFormatting sqref="D6254">
    <cfRule type="cellIs" dxfId="2001" priority="2340" operator="equal">
      <formula>"PROGRAMADA"</formula>
    </cfRule>
  </conditionalFormatting>
  <conditionalFormatting sqref="D6254">
    <cfRule type="cellIs" dxfId="2000" priority="2341" operator="equal">
      <formula>"EMERGÊNCIA"</formula>
    </cfRule>
  </conditionalFormatting>
  <conditionalFormatting sqref="D6254">
    <cfRule type="cellIs" dxfId="1999" priority="2342" operator="equal">
      <formula>"URGÊNCIA"</formula>
    </cfRule>
  </conditionalFormatting>
  <conditionalFormatting sqref="D6254">
    <cfRule type="cellIs" dxfId="1998" priority="2343" operator="equal">
      <formula>"NORMAL"</formula>
    </cfRule>
  </conditionalFormatting>
  <conditionalFormatting sqref="B6254">
    <cfRule type="cellIs" dxfId="1997" priority="2344" operator="equal">
      <formula>"REABERTO!"</formula>
    </cfRule>
  </conditionalFormatting>
  <conditionalFormatting sqref="B6254">
    <cfRule type="cellIs" dxfId="1996" priority="2345" operator="equal">
      <formula>"FECHADO"</formula>
    </cfRule>
  </conditionalFormatting>
  <conditionalFormatting sqref="B6254">
    <cfRule type="cellIs" dxfId="1995" priority="2346" operator="equal">
      <formula>"SOLUCIONADO"</formula>
    </cfRule>
  </conditionalFormatting>
  <conditionalFormatting sqref="B6254">
    <cfRule type="cellIs" dxfId="1994" priority="2347" operator="equal">
      <formula>"PROCESSANDO"</formula>
    </cfRule>
  </conditionalFormatting>
  <conditionalFormatting sqref="B6254">
    <cfRule type="containsText" dxfId="1993" priority="2348" operator="containsText" text="CANCELADO">
      <formula>NOT(ISERROR(SEARCH(("CANCELADO"),(B6254))))</formula>
    </cfRule>
  </conditionalFormatting>
  <conditionalFormatting sqref="D6261">
    <cfRule type="cellIs" dxfId="1992" priority="2331" operator="equal">
      <formula>"PROGRAMADA"</formula>
    </cfRule>
  </conditionalFormatting>
  <conditionalFormatting sqref="D6261">
    <cfRule type="cellIs" dxfId="1991" priority="2332" operator="equal">
      <formula>"EMERGÊNCIA"</formula>
    </cfRule>
  </conditionalFormatting>
  <conditionalFormatting sqref="D6261">
    <cfRule type="cellIs" dxfId="1990" priority="2333" operator="equal">
      <formula>"URGÊNCIA"</formula>
    </cfRule>
  </conditionalFormatting>
  <conditionalFormatting sqref="D6261">
    <cfRule type="cellIs" dxfId="1989" priority="2334" operator="equal">
      <formula>"NORMAL"</formula>
    </cfRule>
  </conditionalFormatting>
  <conditionalFormatting sqref="B6261">
    <cfRule type="cellIs" dxfId="1988" priority="2335" operator="equal">
      <formula>"REABERTO!"</formula>
    </cfRule>
  </conditionalFormatting>
  <conditionalFormatting sqref="B6261">
    <cfRule type="cellIs" dxfId="1987" priority="2336" operator="equal">
      <formula>"FECHADO"</formula>
    </cfRule>
  </conditionalFormatting>
  <conditionalFormatting sqref="B6261">
    <cfRule type="cellIs" dxfId="1986" priority="2337" operator="equal">
      <formula>"SOLUCIONADO"</formula>
    </cfRule>
  </conditionalFormatting>
  <conditionalFormatting sqref="B6261">
    <cfRule type="cellIs" dxfId="1985" priority="2338" operator="equal">
      <formula>"PROCESSANDO"</formula>
    </cfRule>
  </conditionalFormatting>
  <conditionalFormatting sqref="B6261">
    <cfRule type="containsText" dxfId="1984" priority="2339" operator="containsText" text="CANCELADO">
      <formula>NOT(ISERROR(SEARCH(("CANCELADO"),(B6261))))</formula>
    </cfRule>
  </conditionalFormatting>
  <conditionalFormatting sqref="D6267">
    <cfRule type="cellIs" dxfId="1983" priority="2322" operator="equal">
      <formula>"PROGRAMADA"</formula>
    </cfRule>
  </conditionalFormatting>
  <conditionalFormatting sqref="D6267">
    <cfRule type="cellIs" dxfId="1982" priority="2323" operator="equal">
      <formula>"EMERGÊNCIA"</formula>
    </cfRule>
  </conditionalFormatting>
  <conditionalFormatting sqref="D6267">
    <cfRule type="cellIs" dxfId="1981" priority="2324" operator="equal">
      <formula>"URGÊNCIA"</formula>
    </cfRule>
  </conditionalFormatting>
  <conditionalFormatting sqref="D6267">
    <cfRule type="cellIs" dxfId="1980" priority="2325" operator="equal">
      <formula>"NORMAL"</formula>
    </cfRule>
  </conditionalFormatting>
  <conditionalFormatting sqref="B6267">
    <cfRule type="cellIs" dxfId="1979" priority="2326" operator="equal">
      <formula>"REABERTO!"</formula>
    </cfRule>
  </conditionalFormatting>
  <conditionalFormatting sqref="B6267">
    <cfRule type="cellIs" dxfId="1978" priority="2327" operator="equal">
      <formula>"FECHADO"</formula>
    </cfRule>
  </conditionalFormatting>
  <conditionalFormatting sqref="B6267">
    <cfRule type="cellIs" dxfId="1977" priority="2328" operator="equal">
      <formula>"SOLUCIONADO"</formula>
    </cfRule>
  </conditionalFormatting>
  <conditionalFormatting sqref="B6267">
    <cfRule type="cellIs" dxfId="1976" priority="2329" operator="equal">
      <formula>"PROCESSANDO"</formula>
    </cfRule>
  </conditionalFormatting>
  <conditionalFormatting sqref="B6267">
    <cfRule type="containsText" dxfId="1975" priority="2330" operator="containsText" text="CANCELADO">
      <formula>NOT(ISERROR(SEARCH(("CANCELADO"),(B6267))))</formula>
    </cfRule>
  </conditionalFormatting>
  <conditionalFormatting sqref="D6268">
    <cfRule type="cellIs" dxfId="1974" priority="2313" operator="equal">
      <formula>"PROGRAMADA"</formula>
    </cfRule>
  </conditionalFormatting>
  <conditionalFormatting sqref="D6268">
    <cfRule type="cellIs" dxfId="1973" priority="2314" operator="equal">
      <formula>"EMERGÊNCIA"</formula>
    </cfRule>
  </conditionalFormatting>
  <conditionalFormatting sqref="D6268">
    <cfRule type="cellIs" dxfId="1972" priority="2315" operator="equal">
      <formula>"URGÊNCIA"</formula>
    </cfRule>
  </conditionalFormatting>
  <conditionalFormatting sqref="D6268">
    <cfRule type="cellIs" dxfId="1971" priority="2316" operator="equal">
      <formula>"NORMAL"</formula>
    </cfRule>
  </conditionalFormatting>
  <conditionalFormatting sqref="D6269">
    <cfRule type="cellIs" dxfId="1970" priority="2304" operator="equal">
      <formula>"PROGRAMADA"</formula>
    </cfRule>
  </conditionalFormatting>
  <conditionalFormatting sqref="D6269">
    <cfRule type="cellIs" dxfId="1969" priority="2305" operator="equal">
      <formula>"EMERGÊNCIA"</formula>
    </cfRule>
  </conditionalFormatting>
  <conditionalFormatting sqref="D6269">
    <cfRule type="cellIs" dxfId="1968" priority="2306" operator="equal">
      <formula>"URGÊNCIA"</formula>
    </cfRule>
  </conditionalFormatting>
  <conditionalFormatting sqref="D6269">
    <cfRule type="cellIs" dxfId="1967" priority="2307" operator="equal">
      <formula>"NORMAL"</formula>
    </cfRule>
  </conditionalFormatting>
  <conditionalFormatting sqref="B6269">
    <cfRule type="cellIs" dxfId="1966" priority="2308" operator="equal">
      <formula>"REABERTO!"</formula>
    </cfRule>
  </conditionalFormatting>
  <conditionalFormatting sqref="B6269">
    <cfRule type="cellIs" dxfId="1965" priority="2309" operator="equal">
      <formula>"FECHADO"</formula>
    </cfRule>
  </conditionalFormatting>
  <conditionalFormatting sqref="B6269">
    <cfRule type="cellIs" dxfId="1964" priority="2310" operator="equal">
      <formula>"SOLUCIONADO"</formula>
    </cfRule>
  </conditionalFormatting>
  <conditionalFormatting sqref="B6269">
    <cfRule type="cellIs" dxfId="1963" priority="2311" operator="equal">
      <formula>"PROCESSANDO"</formula>
    </cfRule>
  </conditionalFormatting>
  <conditionalFormatting sqref="B6269">
    <cfRule type="containsText" dxfId="1962" priority="2312" operator="containsText" text="CANCELADO">
      <formula>NOT(ISERROR(SEARCH(("CANCELADO"),(B6269))))</formula>
    </cfRule>
  </conditionalFormatting>
  <conditionalFormatting sqref="D6272">
    <cfRule type="cellIs" dxfId="1961" priority="2295" operator="equal">
      <formula>"PROGRAMADA"</formula>
    </cfRule>
  </conditionalFormatting>
  <conditionalFormatting sqref="D6272">
    <cfRule type="cellIs" dxfId="1960" priority="2296" operator="equal">
      <formula>"EMERGÊNCIA"</formula>
    </cfRule>
  </conditionalFormatting>
  <conditionalFormatting sqref="D6272">
    <cfRule type="cellIs" dxfId="1959" priority="2297" operator="equal">
      <formula>"URGÊNCIA"</formula>
    </cfRule>
  </conditionalFormatting>
  <conditionalFormatting sqref="D6272">
    <cfRule type="cellIs" dxfId="1958" priority="2298" operator="equal">
      <formula>"NORMAL"</formula>
    </cfRule>
  </conditionalFormatting>
  <conditionalFormatting sqref="D6277">
    <cfRule type="cellIs" dxfId="1957" priority="2286" operator="equal">
      <formula>"PROGRAMADA"</formula>
    </cfRule>
  </conditionalFormatting>
  <conditionalFormatting sqref="D6277">
    <cfRule type="cellIs" dxfId="1956" priority="2287" operator="equal">
      <formula>"EMERGÊNCIA"</formula>
    </cfRule>
  </conditionalFormatting>
  <conditionalFormatting sqref="D6277">
    <cfRule type="cellIs" dxfId="1955" priority="2288" operator="equal">
      <formula>"URGÊNCIA"</formula>
    </cfRule>
  </conditionalFormatting>
  <conditionalFormatting sqref="D6277">
    <cfRule type="cellIs" dxfId="1954" priority="2289" operator="equal">
      <formula>"NORMAL"</formula>
    </cfRule>
  </conditionalFormatting>
  <conditionalFormatting sqref="B6277">
    <cfRule type="cellIs" dxfId="1953" priority="2290" operator="equal">
      <formula>"REABERTO!"</formula>
    </cfRule>
  </conditionalFormatting>
  <conditionalFormatting sqref="B6277">
    <cfRule type="cellIs" dxfId="1952" priority="2291" operator="equal">
      <formula>"FECHADO"</formula>
    </cfRule>
  </conditionalFormatting>
  <conditionalFormatting sqref="B6277">
    <cfRule type="cellIs" dxfId="1951" priority="2292" operator="equal">
      <formula>"SOLUCIONADO"</formula>
    </cfRule>
  </conditionalFormatting>
  <conditionalFormatting sqref="B6277">
    <cfRule type="cellIs" dxfId="1950" priority="2293" operator="equal">
      <formula>"PROCESSANDO"</formula>
    </cfRule>
  </conditionalFormatting>
  <conditionalFormatting sqref="B6277">
    <cfRule type="containsText" dxfId="1949" priority="2294" operator="containsText" text="CANCELADO">
      <formula>NOT(ISERROR(SEARCH(("CANCELADO"),(B6277))))</formula>
    </cfRule>
  </conditionalFormatting>
  <conditionalFormatting sqref="D6280">
    <cfRule type="cellIs" dxfId="1948" priority="2277" operator="equal">
      <formula>"PROGRAMADA"</formula>
    </cfRule>
  </conditionalFormatting>
  <conditionalFormatting sqref="D6280">
    <cfRule type="cellIs" dxfId="1947" priority="2278" operator="equal">
      <formula>"EMERGÊNCIA"</formula>
    </cfRule>
  </conditionalFormatting>
  <conditionalFormatting sqref="D6280">
    <cfRule type="cellIs" dxfId="1946" priority="2279" operator="equal">
      <formula>"URGÊNCIA"</formula>
    </cfRule>
  </conditionalFormatting>
  <conditionalFormatting sqref="D6280">
    <cfRule type="cellIs" dxfId="1945" priority="2280" operator="equal">
      <formula>"NORMAL"</formula>
    </cfRule>
  </conditionalFormatting>
  <conditionalFormatting sqref="B6280">
    <cfRule type="cellIs" dxfId="1944" priority="2281" operator="equal">
      <formula>"REABERTO!"</formula>
    </cfRule>
  </conditionalFormatting>
  <conditionalFormatting sqref="B6280">
    <cfRule type="cellIs" dxfId="1943" priority="2282" operator="equal">
      <formula>"FECHADO"</formula>
    </cfRule>
  </conditionalFormatting>
  <conditionalFormatting sqref="B6280">
    <cfRule type="cellIs" dxfId="1942" priority="2283" operator="equal">
      <formula>"SOLUCIONADO"</formula>
    </cfRule>
  </conditionalFormatting>
  <conditionalFormatting sqref="B6280">
    <cfRule type="cellIs" dxfId="1941" priority="2284" operator="equal">
      <formula>"PROCESSANDO"</formula>
    </cfRule>
  </conditionalFormatting>
  <conditionalFormatting sqref="B6280">
    <cfRule type="containsText" dxfId="1940" priority="2285" operator="containsText" text="CANCELADO">
      <formula>NOT(ISERROR(SEARCH(("CANCELADO"),(B6280))))</formula>
    </cfRule>
  </conditionalFormatting>
  <conditionalFormatting sqref="D6283">
    <cfRule type="cellIs" dxfId="1939" priority="2268" operator="equal">
      <formula>"PROGRAMADA"</formula>
    </cfRule>
  </conditionalFormatting>
  <conditionalFormatting sqref="D6283">
    <cfRule type="cellIs" dxfId="1938" priority="2269" operator="equal">
      <formula>"EMERGÊNCIA"</formula>
    </cfRule>
  </conditionalFormatting>
  <conditionalFormatting sqref="D6283">
    <cfRule type="cellIs" dxfId="1937" priority="2270" operator="equal">
      <formula>"URGÊNCIA"</formula>
    </cfRule>
  </conditionalFormatting>
  <conditionalFormatting sqref="D6283">
    <cfRule type="cellIs" dxfId="1936" priority="2271" operator="equal">
      <formula>"NORMAL"</formula>
    </cfRule>
  </conditionalFormatting>
  <conditionalFormatting sqref="D6285">
    <cfRule type="cellIs" dxfId="1935" priority="2259" operator="equal">
      <formula>"PROGRAMADA"</formula>
    </cfRule>
  </conditionalFormatting>
  <conditionalFormatting sqref="D6285">
    <cfRule type="cellIs" dxfId="1934" priority="2260" operator="equal">
      <formula>"EMERGÊNCIA"</formula>
    </cfRule>
  </conditionalFormatting>
  <conditionalFormatting sqref="D6285">
    <cfRule type="cellIs" dxfId="1933" priority="2261" operator="equal">
      <formula>"URGÊNCIA"</formula>
    </cfRule>
  </conditionalFormatting>
  <conditionalFormatting sqref="D6285">
    <cfRule type="cellIs" dxfId="1932" priority="2262" operator="equal">
      <formula>"NORMAL"</formula>
    </cfRule>
  </conditionalFormatting>
  <conditionalFormatting sqref="B6285">
    <cfRule type="cellIs" dxfId="1931" priority="2263" operator="equal">
      <formula>"REABERTO!"</formula>
    </cfRule>
  </conditionalFormatting>
  <conditionalFormatting sqref="B6285">
    <cfRule type="cellIs" dxfId="1930" priority="2264" operator="equal">
      <formula>"FECHADO"</formula>
    </cfRule>
  </conditionalFormatting>
  <conditionalFormatting sqref="B6285">
    <cfRule type="cellIs" dxfId="1929" priority="2265" operator="equal">
      <formula>"SOLUCIONADO"</formula>
    </cfRule>
  </conditionalFormatting>
  <conditionalFormatting sqref="B6285">
    <cfRule type="cellIs" dxfId="1928" priority="2266" operator="equal">
      <formula>"PROCESSANDO"</formula>
    </cfRule>
  </conditionalFormatting>
  <conditionalFormatting sqref="B6285">
    <cfRule type="containsText" dxfId="1927" priority="2267" operator="containsText" text="CANCELADO">
      <formula>NOT(ISERROR(SEARCH(("CANCELADO"),(B6285))))</formula>
    </cfRule>
  </conditionalFormatting>
  <conditionalFormatting sqref="D6286">
    <cfRule type="cellIs" dxfId="1926" priority="2250" operator="equal">
      <formula>"PROGRAMADA"</formula>
    </cfRule>
  </conditionalFormatting>
  <conditionalFormatting sqref="D6286">
    <cfRule type="cellIs" dxfId="1925" priority="2251" operator="equal">
      <formula>"EMERGÊNCIA"</formula>
    </cfRule>
  </conditionalFormatting>
  <conditionalFormatting sqref="D6286">
    <cfRule type="cellIs" dxfId="1924" priority="2252" operator="equal">
      <formula>"URGÊNCIA"</formula>
    </cfRule>
  </conditionalFormatting>
  <conditionalFormatting sqref="D6286">
    <cfRule type="cellIs" dxfId="1923" priority="2253" operator="equal">
      <formula>"NORMAL"</formula>
    </cfRule>
  </conditionalFormatting>
  <conditionalFormatting sqref="B6286">
    <cfRule type="cellIs" dxfId="1922" priority="2254" operator="equal">
      <formula>"REABERTO!"</formula>
    </cfRule>
  </conditionalFormatting>
  <conditionalFormatting sqref="B6286">
    <cfRule type="cellIs" dxfId="1921" priority="2255" operator="equal">
      <formula>"FECHADO"</formula>
    </cfRule>
  </conditionalFormatting>
  <conditionalFormatting sqref="B6286">
    <cfRule type="cellIs" dxfId="1920" priority="2256" operator="equal">
      <formula>"SOLUCIONADO"</formula>
    </cfRule>
  </conditionalFormatting>
  <conditionalFormatting sqref="B6286">
    <cfRule type="cellIs" dxfId="1919" priority="2257" operator="equal">
      <formula>"PROCESSANDO"</formula>
    </cfRule>
  </conditionalFormatting>
  <conditionalFormatting sqref="B6286">
    <cfRule type="containsText" dxfId="1918" priority="2258" operator="containsText" text="CANCELADO">
      <formula>NOT(ISERROR(SEARCH(("CANCELADO"),(B6286))))</formula>
    </cfRule>
  </conditionalFormatting>
  <conditionalFormatting sqref="D6287">
    <cfRule type="cellIs" dxfId="1917" priority="2241" operator="equal">
      <formula>"PROGRAMADA"</formula>
    </cfRule>
  </conditionalFormatting>
  <conditionalFormatting sqref="D6287">
    <cfRule type="cellIs" dxfId="1916" priority="2242" operator="equal">
      <formula>"EMERGÊNCIA"</formula>
    </cfRule>
  </conditionalFormatting>
  <conditionalFormatting sqref="D6287">
    <cfRule type="cellIs" dxfId="1915" priority="2243" operator="equal">
      <formula>"URGÊNCIA"</formula>
    </cfRule>
  </conditionalFormatting>
  <conditionalFormatting sqref="D6287">
    <cfRule type="cellIs" dxfId="1914" priority="2244" operator="equal">
      <formula>"NORMAL"</formula>
    </cfRule>
  </conditionalFormatting>
  <conditionalFormatting sqref="D6298">
    <cfRule type="cellIs" dxfId="1913" priority="2232" operator="equal">
      <formula>"PROGRAMADA"</formula>
    </cfRule>
  </conditionalFormatting>
  <conditionalFormatting sqref="D6298">
    <cfRule type="cellIs" dxfId="1912" priority="2233" operator="equal">
      <formula>"EMERGÊNCIA"</formula>
    </cfRule>
  </conditionalFormatting>
  <conditionalFormatting sqref="D6298">
    <cfRule type="cellIs" dxfId="1911" priority="2234" operator="equal">
      <formula>"URGÊNCIA"</formula>
    </cfRule>
  </conditionalFormatting>
  <conditionalFormatting sqref="D6298">
    <cfRule type="cellIs" dxfId="1910" priority="2235" operator="equal">
      <formula>"NORMAL"</formula>
    </cfRule>
  </conditionalFormatting>
  <conditionalFormatting sqref="B6298">
    <cfRule type="cellIs" dxfId="1909" priority="2236" operator="equal">
      <formula>"REABERTO!"</formula>
    </cfRule>
  </conditionalFormatting>
  <conditionalFormatting sqref="B6298">
    <cfRule type="cellIs" dxfId="1908" priority="2237" operator="equal">
      <formula>"FECHADO"</formula>
    </cfRule>
  </conditionalFormatting>
  <conditionalFormatting sqref="B6298">
    <cfRule type="cellIs" dxfId="1907" priority="2238" operator="equal">
      <formula>"SOLUCIONADO"</formula>
    </cfRule>
  </conditionalFormatting>
  <conditionalFormatting sqref="B6298">
    <cfRule type="cellIs" dxfId="1906" priority="2239" operator="equal">
      <formula>"PROCESSANDO"</formula>
    </cfRule>
  </conditionalFormatting>
  <conditionalFormatting sqref="B6298">
    <cfRule type="containsText" dxfId="1905" priority="2240" operator="containsText" text="CANCELADO">
      <formula>NOT(ISERROR(SEARCH(("CANCELADO"),(B6298))))</formula>
    </cfRule>
  </conditionalFormatting>
  <conditionalFormatting sqref="D6303">
    <cfRule type="cellIs" dxfId="1904" priority="2223" operator="equal">
      <formula>"PROGRAMADA"</formula>
    </cfRule>
  </conditionalFormatting>
  <conditionalFormatting sqref="D6303">
    <cfRule type="cellIs" dxfId="1903" priority="2224" operator="equal">
      <formula>"EMERGÊNCIA"</formula>
    </cfRule>
  </conditionalFormatting>
  <conditionalFormatting sqref="D6303">
    <cfRule type="cellIs" dxfId="1902" priority="2225" operator="equal">
      <formula>"URGÊNCIA"</formula>
    </cfRule>
  </conditionalFormatting>
  <conditionalFormatting sqref="D6303">
    <cfRule type="cellIs" dxfId="1901" priority="2226" operator="equal">
      <formula>"NORMAL"</formula>
    </cfRule>
  </conditionalFormatting>
  <conditionalFormatting sqref="B6303">
    <cfRule type="cellIs" dxfId="1900" priority="2227" operator="equal">
      <formula>"REABERTO!"</formula>
    </cfRule>
  </conditionalFormatting>
  <conditionalFormatting sqref="B6303">
    <cfRule type="cellIs" dxfId="1899" priority="2228" operator="equal">
      <formula>"FECHADO"</formula>
    </cfRule>
  </conditionalFormatting>
  <conditionalFormatting sqref="B6303">
    <cfRule type="cellIs" dxfId="1898" priority="2229" operator="equal">
      <formula>"SOLUCIONADO"</formula>
    </cfRule>
  </conditionalFormatting>
  <conditionalFormatting sqref="B6303">
    <cfRule type="cellIs" dxfId="1897" priority="2230" operator="equal">
      <formula>"PROCESSANDO"</formula>
    </cfRule>
  </conditionalFormatting>
  <conditionalFormatting sqref="B6303">
    <cfRule type="containsText" dxfId="1896" priority="2231" operator="containsText" text="CANCELADO">
      <formula>NOT(ISERROR(SEARCH(("CANCELADO"),(B6303))))</formula>
    </cfRule>
  </conditionalFormatting>
  <conditionalFormatting sqref="D6308">
    <cfRule type="cellIs" dxfId="1895" priority="2214" operator="equal">
      <formula>"PROGRAMADA"</formula>
    </cfRule>
  </conditionalFormatting>
  <conditionalFormatting sqref="D6308">
    <cfRule type="cellIs" dxfId="1894" priority="2215" operator="equal">
      <formula>"EMERGÊNCIA"</formula>
    </cfRule>
  </conditionalFormatting>
  <conditionalFormatting sqref="D6308">
    <cfRule type="cellIs" dxfId="1893" priority="2216" operator="equal">
      <formula>"URGÊNCIA"</formula>
    </cfRule>
  </conditionalFormatting>
  <conditionalFormatting sqref="D6308">
    <cfRule type="cellIs" dxfId="1892" priority="2217" operator="equal">
      <formula>"NORMAL"</formula>
    </cfRule>
  </conditionalFormatting>
  <conditionalFormatting sqref="B6308">
    <cfRule type="cellIs" dxfId="1891" priority="2218" operator="equal">
      <formula>"REABERTO!"</formula>
    </cfRule>
  </conditionalFormatting>
  <conditionalFormatting sqref="B6308">
    <cfRule type="cellIs" dxfId="1890" priority="2219" operator="equal">
      <formula>"FECHADO"</formula>
    </cfRule>
  </conditionalFormatting>
  <conditionalFormatting sqref="B6308">
    <cfRule type="cellIs" dxfId="1889" priority="2220" operator="equal">
      <formula>"SOLUCIONADO"</formula>
    </cfRule>
  </conditionalFormatting>
  <conditionalFormatting sqref="B6308">
    <cfRule type="cellIs" dxfId="1888" priority="2221" operator="equal">
      <formula>"PROCESSANDO"</formula>
    </cfRule>
  </conditionalFormatting>
  <conditionalFormatting sqref="B6308">
    <cfRule type="containsText" dxfId="1887" priority="2222" operator="containsText" text="CANCELADO">
      <formula>NOT(ISERROR(SEARCH(("CANCELADO"),(B6308))))</formula>
    </cfRule>
  </conditionalFormatting>
  <conditionalFormatting sqref="D6309">
    <cfRule type="cellIs" dxfId="1886" priority="2205" operator="equal">
      <formula>"PROGRAMADA"</formula>
    </cfRule>
  </conditionalFormatting>
  <conditionalFormatting sqref="D6309">
    <cfRule type="cellIs" dxfId="1885" priority="2206" operator="equal">
      <formula>"EMERGÊNCIA"</formula>
    </cfRule>
  </conditionalFormatting>
  <conditionalFormatting sqref="D6309">
    <cfRule type="cellIs" dxfId="1884" priority="2207" operator="equal">
      <formula>"URGÊNCIA"</formula>
    </cfRule>
  </conditionalFormatting>
  <conditionalFormatting sqref="D6309">
    <cfRule type="cellIs" dxfId="1883" priority="2208" operator="equal">
      <formula>"NORMAL"</formula>
    </cfRule>
  </conditionalFormatting>
  <conditionalFormatting sqref="B6309">
    <cfRule type="cellIs" dxfId="1882" priority="2209" operator="equal">
      <formula>"REABERTO!"</formula>
    </cfRule>
  </conditionalFormatting>
  <conditionalFormatting sqref="B6309">
    <cfRule type="cellIs" dxfId="1881" priority="2210" operator="equal">
      <formula>"FECHADO"</formula>
    </cfRule>
  </conditionalFormatting>
  <conditionalFormatting sqref="B6309">
    <cfRule type="cellIs" dxfId="1880" priority="2211" operator="equal">
      <formula>"SOLUCIONADO"</formula>
    </cfRule>
  </conditionalFormatting>
  <conditionalFormatting sqref="B6309">
    <cfRule type="cellIs" dxfId="1879" priority="2212" operator="equal">
      <formula>"PROCESSANDO"</formula>
    </cfRule>
  </conditionalFormatting>
  <conditionalFormatting sqref="B6309">
    <cfRule type="containsText" dxfId="1878" priority="2213" operator="containsText" text="CANCELADO">
      <formula>NOT(ISERROR(SEARCH(("CANCELADO"),(B6309))))</formula>
    </cfRule>
  </conditionalFormatting>
  <conditionalFormatting sqref="D6310">
    <cfRule type="cellIs" dxfId="1877" priority="2196" operator="equal">
      <formula>"PROGRAMADA"</formula>
    </cfRule>
  </conditionalFormatting>
  <conditionalFormatting sqref="D6310">
    <cfRule type="cellIs" dxfId="1876" priority="2197" operator="equal">
      <formula>"EMERGÊNCIA"</formula>
    </cfRule>
  </conditionalFormatting>
  <conditionalFormatting sqref="D6310">
    <cfRule type="cellIs" dxfId="1875" priority="2198" operator="equal">
      <formula>"URGÊNCIA"</formula>
    </cfRule>
  </conditionalFormatting>
  <conditionalFormatting sqref="D6310">
    <cfRule type="cellIs" dxfId="1874" priority="2199" operator="equal">
      <formula>"NORMAL"</formula>
    </cfRule>
  </conditionalFormatting>
  <conditionalFormatting sqref="B6310">
    <cfRule type="cellIs" dxfId="1873" priority="2200" operator="equal">
      <formula>"REABERTO!"</formula>
    </cfRule>
  </conditionalFormatting>
  <conditionalFormatting sqref="B6310">
    <cfRule type="cellIs" dxfId="1872" priority="2201" operator="equal">
      <formula>"FECHADO"</formula>
    </cfRule>
  </conditionalFormatting>
  <conditionalFormatting sqref="B6310">
    <cfRule type="cellIs" dxfId="1871" priority="2202" operator="equal">
      <formula>"SOLUCIONADO"</formula>
    </cfRule>
  </conditionalFormatting>
  <conditionalFormatting sqref="B6310">
    <cfRule type="cellIs" dxfId="1870" priority="2203" operator="equal">
      <formula>"PROCESSANDO"</formula>
    </cfRule>
  </conditionalFormatting>
  <conditionalFormatting sqref="B6310">
    <cfRule type="containsText" dxfId="1869" priority="2204" operator="containsText" text="CANCELADO">
      <formula>NOT(ISERROR(SEARCH(("CANCELADO"),(B6310))))</formula>
    </cfRule>
  </conditionalFormatting>
  <conditionalFormatting sqref="D6314">
    <cfRule type="cellIs" dxfId="1868" priority="2187" operator="equal">
      <formula>"PROGRAMADA"</formula>
    </cfRule>
  </conditionalFormatting>
  <conditionalFormatting sqref="D6314">
    <cfRule type="cellIs" dxfId="1867" priority="2188" operator="equal">
      <formula>"EMERGÊNCIA"</formula>
    </cfRule>
  </conditionalFormatting>
  <conditionalFormatting sqref="D6314">
    <cfRule type="cellIs" dxfId="1866" priority="2189" operator="equal">
      <formula>"URGÊNCIA"</formula>
    </cfRule>
  </conditionalFormatting>
  <conditionalFormatting sqref="D6314">
    <cfRule type="cellIs" dxfId="1865" priority="2190" operator="equal">
      <formula>"NORMAL"</formula>
    </cfRule>
  </conditionalFormatting>
  <conditionalFormatting sqref="D6316">
    <cfRule type="cellIs" dxfId="1859" priority="2178" operator="equal">
      <formula>"PROGRAMADA"</formula>
    </cfRule>
  </conditionalFormatting>
  <conditionalFormatting sqref="D6316">
    <cfRule type="cellIs" dxfId="1858" priority="2179" operator="equal">
      <formula>"EMERGÊNCIA"</formula>
    </cfRule>
  </conditionalFormatting>
  <conditionalFormatting sqref="D6316">
    <cfRule type="cellIs" dxfId="1857" priority="2180" operator="equal">
      <formula>"URGÊNCIA"</formula>
    </cfRule>
  </conditionalFormatting>
  <conditionalFormatting sqref="D6316">
    <cfRule type="cellIs" dxfId="1856" priority="2181" operator="equal">
      <formula>"NORMAL"</formula>
    </cfRule>
  </conditionalFormatting>
  <conditionalFormatting sqref="B6316">
    <cfRule type="cellIs" dxfId="1855" priority="2182" operator="equal">
      <formula>"REABERTO!"</formula>
    </cfRule>
  </conditionalFormatting>
  <conditionalFormatting sqref="B6316">
    <cfRule type="cellIs" dxfId="1854" priority="2183" operator="equal">
      <formula>"FECHADO"</formula>
    </cfRule>
  </conditionalFormatting>
  <conditionalFormatting sqref="B6316">
    <cfRule type="cellIs" dxfId="1853" priority="2184" operator="equal">
      <formula>"SOLUCIONADO"</formula>
    </cfRule>
  </conditionalFormatting>
  <conditionalFormatting sqref="B6316">
    <cfRule type="cellIs" dxfId="1852" priority="2185" operator="equal">
      <formula>"PROCESSANDO"</formula>
    </cfRule>
  </conditionalFormatting>
  <conditionalFormatting sqref="B6316">
    <cfRule type="containsText" dxfId="1851" priority="2186" operator="containsText" text="CANCELADO">
      <formula>NOT(ISERROR(SEARCH(("CANCELADO"),(B6316))))</formula>
    </cfRule>
  </conditionalFormatting>
  <conditionalFormatting sqref="D6317">
    <cfRule type="cellIs" dxfId="1850" priority="2169" operator="equal">
      <formula>"PROGRAMADA"</formula>
    </cfRule>
  </conditionalFormatting>
  <conditionalFormatting sqref="D6317">
    <cfRule type="cellIs" dxfId="1849" priority="2170" operator="equal">
      <formula>"EMERGÊNCIA"</formula>
    </cfRule>
  </conditionalFormatting>
  <conditionalFormatting sqref="D6317">
    <cfRule type="cellIs" dxfId="1848" priority="2171" operator="equal">
      <formula>"URGÊNCIA"</formula>
    </cfRule>
  </conditionalFormatting>
  <conditionalFormatting sqref="D6317">
    <cfRule type="cellIs" dxfId="1847" priority="2172" operator="equal">
      <formula>"NORMAL"</formula>
    </cfRule>
  </conditionalFormatting>
  <conditionalFormatting sqref="B6317">
    <cfRule type="cellIs" dxfId="1846" priority="2173" operator="equal">
      <formula>"REABERTO!"</formula>
    </cfRule>
  </conditionalFormatting>
  <conditionalFormatting sqref="B6317">
    <cfRule type="cellIs" dxfId="1845" priority="2174" operator="equal">
      <formula>"FECHADO"</formula>
    </cfRule>
  </conditionalFormatting>
  <conditionalFormatting sqref="B6317">
    <cfRule type="cellIs" dxfId="1844" priority="2175" operator="equal">
      <formula>"SOLUCIONADO"</formula>
    </cfRule>
  </conditionalFormatting>
  <conditionalFormatting sqref="B6317">
    <cfRule type="cellIs" dxfId="1843" priority="2176" operator="equal">
      <formula>"PROCESSANDO"</formula>
    </cfRule>
  </conditionalFormatting>
  <conditionalFormatting sqref="B6317">
    <cfRule type="containsText" dxfId="1842" priority="2177" operator="containsText" text="CANCELADO">
      <formula>NOT(ISERROR(SEARCH(("CANCELADO"),(B6317))))</formula>
    </cfRule>
  </conditionalFormatting>
  <conditionalFormatting sqref="D6322">
    <cfRule type="cellIs" dxfId="1841" priority="2160" operator="equal">
      <formula>"PROGRAMADA"</formula>
    </cfRule>
  </conditionalFormatting>
  <conditionalFormatting sqref="D6322">
    <cfRule type="cellIs" dxfId="1840" priority="2161" operator="equal">
      <formula>"EMERGÊNCIA"</formula>
    </cfRule>
  </conditionalFormatting>
  <conditionalFormatting sqref="D6322">
    <cfRule type="cellIs" dxfId="1839" priority="2162" operator="equal">
      <formula>"URGÊNCIA"</formula>
    </cfRule>
  </conditionalFormatting>
  <conditionalFormatting sqref="D6322">
    <cfRule type="cellIs" dxfId="1838" priority="2163" operator="equal">
      <formula>"NORMAL"</formula>
    </cfRule>
  </conditionalFormatting>
  <conditionalFormatting sqref="D6324">
    <cfRule type="cellIs" dxfId="1837" priority="2151" operator="equal">
      <formula>"PROGRAMADA"</formula>
    </cfRule>
  </conditionalFormatting>
  <conditionalFormatting sqref="D6324">
    <cfRule type="cellIs" dxfId="1836" priority="2152" operator="equal">
      <formula>"EMERGÊNCIA"</formula>
    </cfRule>
  </conditionalFormatting>
  <conditionalFormatting sqref="D6324">
    <cfRule type="cellIs" dxfId="1835" priority="2153" operator="equal">
      <formula>"URGÊNCIA"</formula>
    </cfRule>
  </conditionalFormatting>
  <conditionalFormatting sqref="D6324">
    <cfRule type="cellIs" dxfId="1834" priority="2154" operator="equal">
      <formula>"NORMAL"</formula>
    </cfRule>
  </conditionalFormatting>
  <conditionalFormatting sqref="B6324">
    <cfRule type="cellIs" dxfId="1833" priority="2155" operator="equal">
      <formula>"REABERTO!"</formula>
    </cfRule>
  </conditionalFormatting>
  <conditionalFormatting sqref="B6324">
    <cfRule type="cellIs" dxfId="1832" priority="2156" operator="equal">
      <formula>"FECHADO"</formula>
    </cfRule>
  </conditionalFormatting>
  <conditionalFormatting sqref="B6324">
    <cfRule type="cellIs" dxfId="1831" priority="2157" operator="equal">
      <formula>"SOLUCIONADO"</formula>
    </cfRule>
  </conditionalFormatting>
  <conditionalFormatting sqref="B6324">
    <cfRule type="cellIs" dxfId="1830" priority="2158" operator="equal">
      <formula>"PROCESSANDO"</formula>
    </cfRule>
  </conditionalFormatting>
  <conditionalFormatting sqref="B6324">
    <cfRule type="containsText" dxfId="1829" priority="2159" operator="containsText" text="CANCELADO">
      <formula>NOT(ISERROR(SEARCH(("CANCELADO"),(B6324))))</formula>
    </cfRule>
  </conditionalFormatting>
  <conditionalFormatting sqref="D6332">
    <cfRule type="cellIs" dxfId="1828" priority="2142" operator="equal">
      <formula>"PROGRAMADA"</formula>
    </cfRule>
  </conditionalFormatting>
  <conditionalFormatting sqref="D6332">
    <cfRule type="cellIs" dxfId="1827" priority="2143" operator="equal">
      <formula>"EMERGÊNCIA"</formula>
    </cfRule>
  </conditionalFormatting>
  <conditionalFormatting sqref="D6332">
    <cfRule type="cellIs" dxfId="1826" priority="2144" operator="equal">
      <formula>"URGÊNCIA"</formula>
    </cfRule>
  </conditionalFormatting>
  <conditionalFormatting sqref="D6332">
    <cfRule type="cellIs" dxfId="1825" priority="2145" operator="equal">
      <formula>"NORMAL"</formula>
    </cfRule>
  </conditionalFormatting>
  <conditionalFormatting sqref="B6332">
    <cfRule type="cellIs" dxfId="1824" priority="2146" operator="equal">
      <formula>"REABERTO!"</formula>
    </cfRule>
  </conditionalFormatting>
  <conditionalFormatting sqref="B6332">
    <cfRule type="cellIs" dxfId="1823" priority="2147" operator="equal">
      <formula>"FECHADO"</formula>
    </cfRule>
  </conditionalFormatting>
  <conditionalFormatting sqref="B6332">
    <cfRule type="cellIs" dxfId="1822" priority="2148" operator="equal">
      <formula>"SOLUCIONADO"</formula>
    </cfRule>
  </conditionalFormatting>
  <conditionalFormatting sqref="B6332">
    <cfRule type="cellIs" dxfId="1821" priority="2149" operator="equal">
      <formula>"PROCESSANDO"</formula>
    </cfRule>
  </conditionalFormatting>
  <conditionalFormatting sqref="B6332">
    <cfRule type="containsText" dxfId="1820" priority="2150" operator="containsText" text="CANCELADO">
      <formula>NOT(ISERROR(SEARCH(("CANCELADO"),(B6332))))</formula>
    </cfRule>
  </conditionalFormatting>
  <conditionalFormatting sqref="D6334">
    <cfRule type="cellIs" dxfId="1819" priority="2133" operator="equal">
      <formula>"PROGRAMADA"</formula>
    </cfRule>
  </conditionalFormatting>
  <conditionalFormatting sqref="D6334">
    <cfRule type="cellIs" dxfId="1818" priority="2134" operator="equal">
      <formula>"EMERGÊNCIA"</formula>
    </cfRule>
  </conditionalFormatting>
  <conditionalFormatting sqref="D6334">
    <cfRule type="cellIs" dxfId="1817" priority="2135" operator="equal">
      <formula>"URGÊNCIA"</formula>
    </cfRule>
  </conditionalFormatting>
  <conditionalFormatting sqref="D6334">
    <cfRule type="cellIs" dxfId="1816" priority="2136" operator="equal">
      <formula>"NORMAL"</formula>
    </cfRule>
  </conditionalFormatting>
  <conditionalFormatting sqref="B6334">
    <cfRule type="cellIs" dxfId="1815" priority="2137" operator="equal">
      <formula>"REABERTO!"</formula>
    </cfRule>
  </conditionalFormatting>
  <conditionalFormatting sqref="B6334">
    <cfRule type="cellIs" dxfId="1814" priority="2138" operator="equal">
      <formula>"FECHADO"</formula>
    </cfRule>
  </conditionalFormatting>
  <conditionalFormatting sqref="B6334">
    <cfRule type="cellIs" dxfId="1813" priority="2139" operator="equal">
      <formula>"SOLUCIONADO"</formula>
    </cfRule>
  </conditionalFormatting>
  <conditionalFormatting sqref="B6334">
    <cfRule type="cellIs" dxfId="1812" priority="2140" operator="equal">
      <formula>"PROCESSANDO"</formula>
    </cfRule>
  </conditionalFormatting>
  <conditionalFormatting sqref="B6334">
    <cfRule type="containsText" dxfId="1811" priority="2141" operator="containsText" text="CANCELADO">
      <formula>NOT(ISERROR(SEARCH(("CANCELADO"),(B6334))))</formula>
    </cfRule>
  </conditionalFormatting>
  <conditionalFormatting sqref="D6336">
    <cfRule type="cellIs" dxfId="1810" priority="2124" operator="equal">
      <formula>"PROGRAMADA"</formula>
    </cfRule>
  </conditionalFormatting>
  <conditionalFormatting sqref="D6336">
    <cfRule type="cellIs" dxfId="1809" priority="2125" operator="equal">
      <formula>"EMERGÊNCIA"</formula>
    </cfRule>
  </conditionalFormatting>
  <conditionalFormatting sqref="D6336">
    <cfRule type="cellIs" dxfId="1808" priority="2126" operator="equal">
      <formula>"URGÊNCIA"</formula>
    </cfRule>
  </conditionalFormatting>
  <conditionalFormatting sqref="D6336">
    <cfRule type="cellIs" dxfId="1807" priority="2127" operator="equal">
      <formula>"NORMAL"</formula>
    </cfRule>
  </conditionalFormatting>
  <conditionalFormatting sqref="D6339">
    <cfRule type="cellIs" dxfId="1806" priority="2115" operator="equal">
      <formula>"PROGRAMADA"</formula>
    </cfRule>
  </conditionalFormatting>
  <conditionalFormatting sqref="D6339">
    <cfRule type="cellIs" dxfId="1805" priority="2116" operator="equal">
      <formula>"EMERGÊNCIA"</formula>
    </cfRule>
  </conditionalFormatting>
  <conditionalFormatting sqref="D6339">
    <cfRule type="cellIs" dxfId="1804" priority="2117" operator="equal">
      <formula>"URGÊNCIA"</formula>
    </cfRule>
  </conditionalFormatting>
  <conditionalFormatting sqref="D6339">
    <cfRule type="cellIs" dxfId="1803" priority="2118" operator="equal">
      <formula>"NORMAL"</formula>
    </cfRule>
  </conditionalFormatting>
  <conditionalFormatting sqref="D6342">
    <cfRule type="cellIs" dxfId="1802" priority="2106" operator="equal">
      <formula>"PROGRAMADA"</formula>
    </cfRule>
  </conditionalFormatting>
  <conditionalFormatting sqref="D6342">
    <cfRule type="cellIs" dxfId="1801" priority="2107" operator="equal">
      <formula>"EMERGÊNCIA"</formula>
    </cfRule>
  </conditionalFormatting>
  <conditionalFormatting sqref="D6342">
    <cfRule type="cellIs" dxfId="1800" priority="2108" operator="equal">
      <formula>"URGÊNCIA"</formula>
    </cfRule>
  </conditionalFormatting>
  <conditionalFormatting sqref="D6342">
    <cfRule type="cellIs" dxfId="1799" priority="2109" operator="equal">
      <formula>"NORMAL"</formula>
    </cfRule>
  </conditionalFormatting>
  <conditionalFormatting sqref="B6342">
    <cfRule type="cellIs" dxfId="1798" priority="2110" operator="equal">
      <formula>"REABERTO!"</formula>
    </cfRule>
  </conditionalFormatting>
  <conditionalFormatting sqref="B6342">
    <cfRule type="cellIs" dxfId="1797" priority="2111" operator="equal">
      <formula>"FECHADO"</formula>
    </cfRule>
  </conditionalFormatting>
  <conditionalFormatting sqref="B6342">
    <cfRule type="cellIs" dxfId="1796" priority="2112" operator="equal">
      <formula>"SOLUCIONADO"</formula>
    </cfRule>
  </conditionalFormatting>
  <conditionalFormatting sqref="B6342">
    <cfRule type="cellIs" dxfId="1795" priority="2113" operator="equal">
      <formula>"PROCESSANDO"</formula>
    </cfRule>
  </conditionalFormatting>
  <conditionalFormatting sqref="B6342">
    <cfRule type="containsText" dxfId="1794" priority="2114" operator="containsText" text="CANCELADO">
      <formula>NOT(ISERROR(SEARCH(("CANCELADO"),(B6342))))</formula>
    </cfRule>
  </conditionalFormatting>
  <conditionalFormatting sqref="D6350">
    <cfRule type="cellIs" dxfId="1793" priority="2097" operator="equal">
      <formula>"PROGRAMADA"</formula>
    </cfRule>
  </conditionalFormatting>
  <conditionalFormatting sqref="D6350">
    <cfRule type="cellIs" dxfId="1792" priority="2098" operator="equal">
      <formula>"EMERGÊNCIA"</formula>
    </cfRule>
  </conditionalFormatting>
  <conditionalFormatting sqref="D6350">
    <cfRule type="cellIs" dxfId="1791" priority="2099" operator="equal">
      <formula>"URGÊNCIA"</formula>
    </cfRule>
  </conditionalFormatting>
  <conditionalFormatting sqref="D6350">
    <cfRule type="cellIs" dxfId="1790" priority="2100" operator="equal">
      <formula>"NORMAL"</formula>
    </cfRule>
  </conditionalFormatting>
  <conditionalFormatting sqref="B6350">
    <cfRule type="cellIs" dxfId="1789" priority="2101" operator="equal">
      <formula>"REABERTO!"</formula>
    </cfRule>
  </conditionalFormatting>
  <conditionalFormatting sqref="B6350">
    <cfRule type="cellIs" dxfId="1788" priority="2102" operator="equal">
      <formula>"FECHADO"</formula>
    </cfRule>
  </conditionalFormatting>
  <conditionalFormatting sqref="B6350">
    <cfRule type="cellIs" dxfId="1787" priority="2103" operator="equal">
      <formula>"SOLUCIONADO"</formula>
    </cfRule>
  </conditionalFormatting>
  <conditionalFormatting sqref="B6350">
    <cfRule type="cellIs" dxfId="1786" priority="2104" operator="equal">
      <formula>"PROCESSANDO"</formula>
    </cfRule>
  </conditionalFormatting>
  <conditionalFormatting sqref="B6350">
    <cfRule type="containsText" dxfId="1785" priority="2105" operator="containsText" text="CANCELADO">
      <formula>NOT(ISERROR(SEARCH(("CANCELADO"),(B6350))))</formula>
    </cfRule>
  </conditionalFormatting>
  <conditionalFormatting sqref="D4692">
    <cfRule type="cellIs" dxfId="1784" priority="2084" operator="equal">
      <formula>"PROGRAMADA"</formula>
    </cfRule>
  </conditionalFormatting>
  <conditionalFormatting sqref="D4692">
    <cfRule type="cellIs" dxfId="1783" priority="2085" operator="equal">
      <formula>"EMERGÊNCIA"</formula>
    </cfRule>
  </conditionalFormatting>
  <conditionalFormatting sqref="D4692">
    <cfRule type="cellIs" dxfId="1782" priority="2086" operator="equal">
      <formula>"URGÊNCIA"</formula>
    </cfRule>
  </conditionalFormatting>
  <conditionalFormatting sqref="D4692">
    <cfRule type="cellIs" dxfId="1781" priority="2087" operator="equal">
      <formula>"NORMAL"</formula>
    </cfRule>
  </conditionalFormatting>
  <conditionalFormatting sqref="B4692">
    <cfRule type="cellIs" dxfId="1780" priority="2088" operator="equal">
      <formula>"REABERTO!"</formula>
    </cfRule>
  </conditionalFormatting>
  <conditionalFormatting sqref="B4692">
    <cfRule type="cellIs" dxfId="1779" priority="2089" operator="equal">
      <formula>"FECHADO"</formula>
    </cfRule>
  </conditionalFormatting>
  <conditionalFormatting sqref="B4692">
    <cfRule type="cellIs" dxfId="1778" priority="2090" operator="equal">
      <formula>"SOLUCIONADO"</formula>
    </cfRule>
  </conditionalFormatting>
  <conditionalFormatting sqref="B4692">
    <cfRule type="cellIs" dxfId="1777" priority="2091" operator="equal">
      <formula>"PROCESSANDO"</formula>
    </cfRule>
  </conditionalFormatting>
  <conditionalFormatting sqref="B4692">
    <cfRule type="containsText" dxfId="1776" priority="2092" operator="containsText" text="CANCELADO">
      <formula>NOT(ISERROR(SEARCH(("CANCELADO"),(B4692))))</formula>
    </cfRule>
  </conditionalFormatting>
  <conditionalFormatting sqref="D6431">
    <cfRule type="cellIs" dxfId="1775" priority="2075" operator="equal">
      <formula>"PROGRAMADA"</formula>
    </cfRule>
  </conditionalFormatting>
  <conditionalFormatting sqref="D6431">
    <cfRule type="cellIs" dxfId="1774" priority="2076" operator="equal">
      <formula>"EMERGÊNCIA"</formula>
    </cfRule>
  </conditionalFormatting>
  <conditionalFormatting sqref="D6431">
    <cfRule type="cellIs" dxfId="1773" priority="2077" operator="equal">
      <formula>"URGÊNCIA"</formula>
    </cfRule>
  </conditionalFormatting>
  <conditionalFormatting sqref="D6431">
    <cfRule type="cellIs" dxfId="1772" priority="2078" operator="equal">
      <formula>"NORMAL"</formula>
    </cfRule>
  </conditionalFormatting>
  <conditionalFormatting sqref="B6431">
    <cfRule type="cellIs" dxfId="1771" priority="2079" operator="equal">
      <formula>"REABERTO!"</formula>
    </cfRule>
  </conditionalFormatting>
  <conditionalFormatting sqref="B6431">
    <cfRule type="cellIs" dxfId="1770" priority="2080" operator="equal">
      <formula>"FECHADO"</formula>
    </cfRule>
  </conditionalFormatting>
  <conditionalFormatting sqref="B6431">
    <cfRule type="cellIs" dxfId="1769" priority="2081" operator="equal">
      <formula>"SOLUCIONADO"</formula>
    </cfRule>
  </conditionalFormatting>
  <conditionalFormatting sqref="B6431">
    <cfRule type="cellIs" dxfId="1768" priority="2082" operator="equal">
      <formula>"PROCESSANDO"</formula>
    </cfRule>
  </conditionalFormatting>
  <conditionalFormatting sqref="B6431">
    <cfRule type="containsText" dxfId="1767" priority="2083" operator="containsText" text="CANCELADO">
      <formula>NOT(ISERROR(SEARCH(("CANCELADO"),(B6431))))</formula>
    </cfRule>
  </conditionalFormatting>
  <conditionalFormatting sqref="D6265">
    <cfRule type="cellIs" dxfId="1766" priority="2066" operator="equal">
      <formula>"PROGRAMADA"</formula>
    </cfRule>
  </conditionalFormatting>
  <conditionalFormatting sqref="D6265">
    <cfRule type="cellIs" dxfId="1765" priority="2067" operator="equal">
      <formula>"EMERGÊNCIA"</formula>
    </cfRule>
  </conditionalFormatting>
  <conditionalFormatting sqref="D6265">
    <cfRule type="cellIs" dxfId="1764" priority="2068" operator="equal">
      <formula>"URGÊNCIA"</formula>
    </cfRule>
  </conditionalFormatting>
  <conditionalFormatting sqref="D6265">
    <cfRule type="cellIs" dxfId="1763" priority="2069" operator="equal">
      <formula>"NORMAL"</formula>
    </cfRule>
  </conditionalFormatting>
  <conditionalFormatting sqref="B6265">
    <cfRule type="cellIs" dxfId="1762" priority="2070" operator="equal">
      <formula>"REABERTO!"</formula>
    </cfRule>
  </conditionalFormatting>
  <conditionalFormatting sqref="B6265">
    <cfRule type="cellIs" dxfId="1761" priority="2071" operator="equal">
      <formula>"FECHADO"</formula>
    </cfRule>
  </conditionalFormatting>
  <conditionalFormatting sqref="B6265">
    <cfRule type="cellIs" dxfId="1760" priority="2072" operator="equal">
      <formula>"SOLUCIONADO"</formula>
    </cfRule>
  </conditionalFormatting>
  <conditionalFormatting sqref="B6265">
    <cfRule type="cellIs" dxfId="1759" priority="2073" operator="equal">
      <formula>"PROCESSANDO"</formula>
    </cfRule>
  </conditionalFormatting>
  <conditionalFormatting sqref="B6265">
    <cfRule type="containsText" dxfId="1758" priority="2074" operator="containsText" text="CANCELADO">
      <formula>NOT(ISERROR(SEARCH(("CANCELADO"),(B6265))))</formula>
    </cfRule>
  </conditionalFormatting>
  <conditionalFormatting sqref="D6271">
    <cfRule type="cellIs" dxfId="1757" priority="2057" operator="equal">
      <formula>"PROGRAMADA"</formula>
    </cfRule>
  </conditionalFormatting>
  <conditionalFormatting sqref="D6271">
    <cfRule type="cellIs" dxfId="1756" priority="2058" operator="equal">
      <formula>"EMERGÊNCIA"</formula>
    </cfRule>
  </conditionalFormatting>
  <conditionalFormatting sqref="D6271">
    <cfRule type="cellIs" dxfId="1755" priority="2059" operator="equal">
      <formula>"URGÊNCIA"</formula>
    </cfRule>
  </conditionalFormatting>
  <conditionalFormatting sqref="D6271">
    <cfRule type="cellIs" dxfId="1754" priority="2060" operator="equal">
      <formula>"NORMAL"</formula>
    </cfRule>
  </conditionalFormatting>
  <conditionalFormatting sqref="D6276">
    <cfRule type="cellIs" dxfId="1753" priority="2048" operator="equal">
      <formula>"PROGRAMADA"</formula>
    </cfRule>
  </conditionalFormatting>
  <conditionalFormatting sqref="D6276">
    <cfRule type="cellIs" dxfId="1752" priority="2049" operator="equal">
      <formula>"EMERGÊNCIA"</formula>
    </cfRule>
  </conditionalFormatting>
  <conditionalFormatting sqref="D6276">
    <cfRule type="cellIs" dxfId="1751" priority="2050" operator="equal">
      <formula>"URGÊNCIA"</formula>
    </cfRule>
  </conditionalFormatting>
  <conditionalFormatting sqref="D6276">
    <cfRule type="cellIs" dxfId="1750" priority="2051" operator="equal">
      <formula>"NORMAL"</formula>
    </cfRule>
  </conditionalFormatting>
  <conditionalFormatting sqref="D6299">
    <cfRule type="cellIs" dxfId="1749" priority="2039" operator="equal">
      <formula>"PROGRAMADA"</formula>
    </cfRule>
  </conditionalFormatting>
  <conditionalFormatting sqref="D6299">
    <cfRule type="cellIs" dxfId="1748" priority="2040" operator="equal">
      <formula>"EMERGÊNCIA"</formula>
    </cfRule>
  </conditionalFormatting>
  <conditionalFormatting sqref="D6299">
    <cfRule type="cellIs" dxfId="1747" priority="2041" operator="equal">
      <formula>"URGÊNCIA"</formula>
    </cfRule>
  </conditionalFormatting>
  <conditionalFormatting sqref="D6299">
    <cfRule type="cellIs" dxfId="1746" priority="2042" operator="equal">
      <formula>"NORMAL"</formula>
    </cfRule>
  </conditionalFormatting>
  <conditionalFormatting sqref="B6299">
    <cfRule type="cellIs" dxfId="1745" priority="2043" operator="equal">
      <formula>"REABERTO!"</formula>
    </cfRule>
  </conditionalFormatting>
  <conditionalFormatting sqref="B6299">
    <cfRule type="cellIs" dxfId="1744" priority="2044" operator="equal">
      <formula>"FECHADO"</formula>
    </cfRule>
  </conditionalFormatting>
  <conditionalFormatting sqref="B6299">
    <cfRule type="cellIs" dxfId="1743" priority="2045" operator="equal">
      <formula>"SOLUCIONADO"</formula>
    </cfRule>
  </conditionalFormatting>
  <conditionalFormatting sqref="B6299">
    <cfRule type="cellIs" dxfId="1742" priority="2046" operator="equal">
      <formula>"PROCESSANDO"</formula>
    </cfRule>
  </conditionalFormatting>
  <conditionalFormatting sqref="B6299">
    <cfRule type="containsText" dxfId="1741" priority="2047" operator="containsText" text="CANCELADO">
      <formula>NOT(ISERROR(SEARCH(("CANCELADO"),(B6299))))</formula>
    </cfRule>
  </conditionalFormatting>
  <conditionalFormatting sqref="D6959">
    <cfRule type="cellIs" dxfId="1740" priority="2030" operator="equal">
      <formula>"PROGRAMADA"</formula>
    </cfRule>
  </conditionalFormatting>
  <conditionalFormatting sqref="D6959">
    <cfRule type="cellIs" dxfId="1739" priority="2031" operator="equal">
      <formula>"EMERGÊNCIA"</formula>
    </cfRule>
  </conditionalFormatting>
  <conditionalFormatting sqref="D6959">
    <cfRule type="cellIs" dxfId="1738" priority="2032" operator="equal">
      <formula>"URGÊNCIA"</formula>
    </cfRule>
  </conditionalFormatting>
  <conditionalFormatting sqref="D6959">
    <cfRule type="cellIs" dxfId="1737" priority="2033" operator="equal">
      <formula>"NORMAL"</formula>
    </cfRule>
  </conditionalFormatting>
  <conditionalFormatting sqref="D6778">
    <cfRule type="cellIs" dxfId="1736" priority="1989" operator="equal">
      <formula>"PROGRAMADA"</formula>
    </cfRule>
  </conditionalFormatting>
  <conditionalFormatting sqref="D6960">
    <cfRule type="cellIs" dxfId="1735" priority="2021" operator="equal">
      <formula>"PROGRAMADA"</formula>
    </cfRule>
  </conditionalFormatting>
  <conditionalFormatting sqref="D6960">
    <cfRule type="cellIs" dxfId="1734" priority="2022" operator="equal">
      <formula>"EMERGÊNCIA"</formula>
    </cfRule>
  </conditionalFormatting>
  <conditionalFormatting sqref="D6960">
    <cfRule type="cellIs" dxfId="1733" priority="2023" operator="equal">
      <formula>"URGÊNCIA"</formula>
    </cfRule>
  </conditionalFormatting>
  <conditionalFormatting sqref="D6960">
    <cfRule type="cellIs" dxfId="1732" priority="2024" operator="equal">
      <formula>"NORMAL"</formula>
    </cfRule>
  </conditionalFormatting>
  <conditionalFormatting sqref="B6960">
    <cfRule type="cellIs" dxfId="1731" priority="2025" operator="equal">
      <formula>"REABERTO!"</formula>
    </cfRule>
  </conditionalFormatting>
  <conditionalFormatting sqref="B6960">
    <cfRule type="cellIs" dxfId="1730" priority="2026" operator="equal">
      <formula>"FECHADO"</formula>
    </cfRule>
  </conditionalFormatting>
  <conditionalFormatting sqref="B6960">
    <cfRule type="cellIs" dxfId="1729" priority="2027" operator="equal">
      <formula>"SOLUCIONADO"</formula>
    </cfRule>
  </conditionalFormatting>
  <conditionalFormatting sqref="B6960">
    <cfRule type="cellIs" dxfId="1728" priority="2028" operator="equal">
      <formula>"PROCESSANDO"</formula>
    </cfRule>
  </conditionalFormatting>
  <conditionalFormatting sqref="B6960">
    <cfRule type="containsText" dxfId="1727" priority="2029" operator="containsText" text="CANCELADO">
      <formula>NOT(ISERROR(SEARCH(("CANCELADO"),(B6960))))</formula>
    </cfRule>
  </conditionalFormatting>
  <conditionalFormatting sqref="D6962">
    <cfRule type="cellIs" dxfId="1726" priority="2012" operator="equal">
      <formula>"PROGRAMADA"</formula>
    </cfRule>
  </conditionalFormatting>
  <conditionalFormatting sqref="D6962">
    <cfRule type="cellIs" dxfId="1725" priority="2013" operator="equal">
      <formula>"EMERGÊNCIA"</formula>
    </cfRule>
  </conditionalFormatting>
  <conditionalFormatting sqref="D6962">
    <cfRule type="cellIs" dxfId="1724" priority="2014" operator="equal">
      <formula>"URGÊNCIA"</formula>
    </cfRule>
  </conditionalFormatting>
  <conditionalFormatting sqref="D6962">
    <cfRule type="cellIs" dxfId="1723" priority="2015" operator="equal">
      <formula>"NORMAL"</formula>
    </cfRule>
  </conditionalFormatting>
  <conditionalFormatting sqref="B6962">
    <cfRule type="cellIs" dxfId="1722" priority="2016" operator="equal">
      <formula>"REABERTO!"</formula>
    </cfRule>
  </conditionalFormatting>
  <conditionalFormatting sqref="B6962">
    <cfRule type="cellIs" dxfId="1721" priority="2017" operator="equal">
      <formula>"FECHADO"</formula>
    </cfRule>
  </conditionalFormatting>
  <conditionalFormatting sqref="B6962">
    <cfRule type="cellIs" dxfId="1720" priority="2018" operator="equal">
      <formula>"SOLUCIONADO"</formula>
    </cfRule>
  </conditionalFormatting>
  <conditionalFormatting sqref="B6962">
    <cfRule type="cellIs" dxfId="1719" priority="2019" operator="equal">
      <formula>"PROCESSANDO"</formula>
    </cfRule>
  </conditionalFormatting>
  <conditionalFormatting sqref="B6962">
    <cfRule type="containsText" dxfId="1718" priority="2020" operator="containsText" text="CANCELADO">
      <formula>NOT(ISERROR(SEARCH(("CANCELADO"),(B6962))))</formula>
    </cfRule>
  </conditionalFormatting>
  <conditionalFormatting sqref="D6966">
    <cfRule type="cellIs" dxfId="1717" priority="1998" operator="equal">
      <formula>"PROGRAMADA"</formula>
    </cfRule>
  </conditionalFormatting>
  <conditionalFormatting sqref="D6966">
    <cfRule type="cellIs" dxfId="1716" priority="1999" operator="equal">
      <formula>"EMERGÊNCIA"</formula>
    </cfRule>
  </conditionalFormatting>
  <conditionalFormatting sqref="D6966">
    <cfRule type="cellIs" dxfId="1715" priority="2000" operator="equal">
      <formula>"URGÊNCIA"</formula>
    </cfRule>
  </conditionalFormatting>
  <conditionalFormatting sqref="D6966">
    <cfRule type="cellIs" dxfId="1714" priority="2001" operator="equal">
      <formula>"NORMAL"</formula>
    </cfRule>
  </conditionalFormatting>
  <conditionalFormatting sqref="B6966">
    <cfRule type="cellIs" dxfId="1713" priority="2002" operator="equal">
      <formula>"REABERTO!"</formula>
    </cfRule>
  </conditionalFormatting>
  <conditionalFormatting sqref="B6966">
    <cfRule type="cellIs" dxfId="1712" priority="2003" operator="equal">
      <formula>"FECHADO"</formula>
    </cfRule>
  </conditionalFormatting>
  <conditionalFormatting sqref="B6966">
    <cfRule type="cellIs" dxfId="1711" priority="2004" operator="equal">
      <formula>"SOLUCIONADO"</formula>
    </cfRule>
  </conditionalFormatting>
  <conditionalFormatting sqref="B6966">
    <cfRule type="cellIs" dxfId="1710" priority="2005" operator="equal">
      <formula>"PROCESSANDO"</formula>
    </cfRule>
  </conditionalFormatting>
  <conditionalFormatting sqref="B6966">
    <cfRule type="containsText" dxfId="1709" priority="2006" operator="containsText" text="CANCELADO">
      <formula>NOT(ISERROR(SEARCH(("CANCELADO"),(B6966))))</formula>
    </cfRule>
  </conditionalFormatting>
  <conditionalFormatting sqref="D6778">
    <cfRule type="cellIs" dxfId="1708" priority="1990" operator="equal">
      <formula>"EMERGÊNCIA"</formula>
    </cfRule>
  </conditionalFormatting>
  <conditionalFormatting sqref="D6778">
    <cfRule type="cellIs" dxfId="1707" priority="1991" operator="equal">
      <formula>"URGÊNCIA"</formula>
    </cfRule>
  </conditionalFormatting>
  <conditionalFormatting sqref="D6778">
    <cfRule type="cellIs" dxfId="1706" priority="1992" operator="equal">
      <formula>"NORMAL"</formula>
    </cfRule>
  </conditionalFormatting>
  <conditionalFormatting sqref="B6778">
    <cfRule type="cellIs" dxfId="1705" priority="1993" operator="equal">
      <formula>"REABERTO!"</formula>
    </cfRule>
  </conditionalFormatting>
  <conditionalFormatting sqref="B6778">
    <cfRule type="cellIs" dxfId="1704" priority="1994" operator="equal">
      <formula>"FECHADO"</formula>
    </cfRule>
  </conditionalFormatting>
  <conditionalFormatting sqref="B6778">
    <cfRule type="cellIs" dxfId="1703" priority="1995" operator="equal">
      <formula>"SOLUCIONADO"</formula>
    </cfRule>
  </conditionalFormatting>
  <conditionalFormatting sqref="B6778">
    <cfRule type="cellIs" dxfId="1702" priority="1996" operator="equal">
      <formula>"PROCESSANDO"</formula>
    </cfRule>
  </conditionalFormatting>
  <conditionalFormatting sqref="B6778">
    <cfRule type="containsText" dxfId="1701" priority="1997" operator="containsText" text="CANCELADO">
      <formula>NOT(ISERROR(SEARCH(("CANCELADO"),(B6778))))</formula>
    </cfRule>
  </conditionalFormatting>
  <conditionalFormatting sqref="D6963">
    <cfRule type="cellIs" dxfId="1700" priority="1980" operator="equal">
      <formula>"PROGRAMADA"</formula>
    </cfRule>
  </conditionalFormatting>
  <conditionalFormatting sqref="D6963">
    <cfRule type="cellIs" dxfId="1699" priority="1981" operator="equal">
      <formula>"EMERGÊNCIA"</formula>
    </cfRule>
  </conditionalFormatting>
  <conditionalFormatting sqref="D6963">
    <cfRule type="cellIs" dxfId="1698" priority="1982" operator="equal">
      <formula>"URGÊNCIA"</formula>
    </cfRule>
  </conditionalFormatting>
  <conditionalFormatting sqref="D6963">
    <cfRule type="cellIs" dxfId="1697" priority="1983" operator="equal">
      <formula>"NORMAL"</formula>
    </cfRule>
  </conditionalFormatting>
  <conditionalFormatting sqref="D6968">
    <cfRule type="cellIs" dxfId="1696" priority="1971" operator="equal">
      <formula>"PROGRAMADA"</formula>
    </cfRule>
  </conditionalFormatting>
  <conditionalFormatting sqref="D6968">
    <cfRule type="cellIs" dxfId="1695" priority="1972" operator="equal">
      <formula>"EMERGÊNCIA"</formula>
    </cfRule>
  </conditionalFormatting>
  <conditionalFormatting sqref="D6968">
    <cfRule type="cellIs" dxfId="1694" priority="1973" operator="equal">
      <formula>"URGÊNCIA"</formula>
    </cfRule>
  </conditionalFormatting>
  <conditionalFormatting sqref="D6968">
    <cfRule type="cellIs" dxfId="1693" priority="1974" operator="equal">
      <formula>"NORMAL"</formula>
    </cfRule>
  </conditionalFormatting>
  <conditionalFormatting sqref="B6968">
    <cfRule type="cellIs" dxfId="1692" priority="1975" operator="equal">
      <formula>"REABERTO!"</formula>
    </cfRule>
  </conditionalFormatting>
  <conditionalFormatting sqref="B6968">
    <cfRule type="cellIs" dxfId="1691" priority="1976" operator="equal">
      <formula>"FECHADO"</formula>
    </cfRule>
  </conditionalFormatting>
  <conditionalFormatting sqref="B6968">
    <cfRule type="cellIs" dxfId="1690" priority="1977" operator="equal">
      <formula>"SOLUCIONADO"</formula>
    </cfRule>
  </conditionalFormatting>
  <conditionalFormatting sqref="B6968">
    <cfRule type="cellIs" dxfId="1689" priority="1978" operator="equal">
      <formula>"PROCESSANDO"</formula>
    </cfRule>
  </conditionalFormatting>
  <conditionalFormatting sqref="B6968">
    <cfRule type="containsText" dxfId="1688" priority="1979" operator="containsText" text="CANCELADO">
      <formula>NOT(ISERROR(SEARCH(("CANCELADO"),(B6968))))</formula>
    </cfRule>
  </conditionalFormatting>
  <conditionalFormatting sqref="D5967">
    <cfRule type="cellIs" dxfId="1687" priority="1962" operator="equal">
      <formula>"PROGRAMADA"</formula>
    </cfRule>
  </conditionalFormatting>
  <conditionalFormatting sqref="D5967">
    <cfRule type="cellIs" dxfId="1686" priority="1963" operator="equal">
      <formula>"EMERGÊNCIA"</formula>
    </cfRule>
  </conditionalFormatting>
  <conditionalFormatting sqref="D5967">
    <cfRule type="cellIs" dxfId="1685" priority="1964" operator="equal">
      <formula>"URGÊNCIA"</formula>
    </cfRule>
  </conditionalFormatting>
  <conditionalFormatting sqref="D5967">
    <cfRule type="cellIs" dxfId="1684" priority="1965" operator="equal">
      <formula>"NORMAL"</formula>
    </cfRule>
  </conditionalFormatting>
  <conditionalFormatting sqref="B5967">
    <cfRule type="cellIs" dxfId="1683" priority="1966" operator="equal">
      <formula>"REABERTO!"</formula>
    </cfRule>
  </conditionalFormatting>
  <conditionalFormatting sqref="B5967">
    <cfRule type="cellIs" dxfId="1682" priority="1967" operator="equal">
      <formula>"FECHADO"</formula>
    </cfRule>
  </conditionalFormatting>
  <conditionalFormatting sqref="B5967">
    <cfRule type="cellIs" dxfId="1681" priority="1968" operator="equal">
      <formula>"SOLUCIONADO"</formula>
    </cfRule>
  </conditionalFormatting>
  <conditionalFormatting sqref="B5967">
    <cfRule type="cellIs" dxfId="1680" priority="1969" operator="equal">
      <formula>"PROCESSANDO"</formula>
    </cfRule>
  </conditionalFormatting>
  <conditionalFormatting sqref="B5967">
    <cfRule type="containsText" dxfId="1679" priority="1970" operator="containsText" text="CANCELADO">
      <formula>NOT(ISERROR(SEARCH(("CANCELADO"),(B5967))))</formula>
    </cfRule>
  </conditionalFormatting>
  <conditionalFormatting sqref="D6970">
    <cfRule type="cellIs" dxfId="1678" priority="1953" operator="equal">
      <formula>"PROGRAMADA"</formula>
    </cfRule>
  </conditionalFormatting>
  <conditionalFormatting sqref="D6970">
    <cfRule type="cellIs" dxfId="1677" priority="1954" operator="equal">
      <formula>"EMERGÊNCIA"</formula>
    </cfRule>
  </conditionalFormatting>
  <conditionalFormatting sqref="D6970">
    <cfRule type="cellIs" dxfId="1676" priority="1955" operator="equal">
      <formula>"URGÊNCIA"</formula>
    </cfRule>
  </conditionalFormatting>
  <conditionalFormatting sqref="D6970">
    <cfRule type="cellIs" dxfId="1675" priority="1956" operator="equal">
      <formula>"NORMAL"</formula>
    </cfRule>
  </conditionalFormatting>
  <conditionalFormatting sqref="D6971">
    <cfRule type="cellIs" dxfId="1674" priority="1944" operator="equal">
      <formula>"PROGRAMADA"</formula>
    </cfRule>
  </conditionalFormatting>
  <conditionalFormatting sqref="D6971">
    <cfRule type="cellIs" dxfId="1673" priority="1945" operator="equal">
      <formula>"EMERGÊNCIA"</formula>
    </cfRule>
  </conditionalFormatting>
  <conditionalFormatting sqref="D6971">
    <cfRule type="cellIs" dxfId="1672" priority="1946" operator="equal">
      <formula>"URGÊNCIA"</formula>
    </cfRule>
  </conditionalFormatting>
  <conditionalFormatting sqref="D6971">
    <cfRule type="cellIs" dxfId="1671" priority="1947" operator="equal">
      <formula>"NORMAL"</formula>
    </cfRule>
  </conditionalFormatting>
  <conditionalFormatting sqref="B6971">
    <cfRule type="cellIs" dxfId="1670" priority="1948" operator="equal">
      <formula>"REABERTO!"</formula>
    </cfRule>
  </conditionalFormatting>
  <conditionalFormatting sqref="B6971">
    <cfRule type="cellIs" dxfId="1669" priority="1949" operator="equal">
      <formula>"FECHADO"</formula>
    </cfRule>
  </conditionalFormatting>
  <conditionalFormatting sqref="B6971">
    <cfRule type="cellIs" dxfId="1668" priority="1950" operator="equal">
      <formula>"SOLUCIONADO"</formula>
    </cfRule>
  </conditionalFormatting>
  <conditionalFormatting sqref="B6971">
    <cfRule type="cellIs" dxfId="1667" priority="1951" operator="equal">
      <formula>"PROCESSANDO"</formula>
    </cfRule>
  </conditionalFormatting>
  <conditionalFormatting sqref="B6971">
    <cfRule type="containsText" dxfId="1666" priority="1952" operator="containsText" text="CANCELADO">
      <formula>NOT(ISERROR(SEARCH(("CANCELADO"),(B6971))))</formula>
    </cfRule>
  </conditionalFormatting>
  <conditionalFormatting sqref="D6973">
    <cfRule type="cellIs" dxfId="1665" priority="1935" operator="equal">
      <formula>"PROGRAMADA"</formula>
    </cfRule>
  </conditionalFormatting>
  <conditionalFormatting sqref="D6973">
    <cfRule type="cellIs" dxfId="1664" priority="1936" operator="equal">
      <formula>"EMERGÊNCIA"</formula>
    </cfRule>
  </conditionalFormatting>
  <conditionalFormatting sqref="D6973">
    <cfRule type="cellIs" dxfId="1663" priority="1937" operator="equal">
      <formula>"URGÊNCIA"</formula>
    </cfRule>
  </conditionalFormatting>
  <conditionalFormatting sqref="D6973">
    <cfRule type="cellIs" dxfId="1662" priority="1938" operator="equal">
      <formula>"NORMAL"</formula>
    </cfRule>
  </conditionalFormatting>
  <conditionalFormatting sqref="B6973">
    <cfRule type="cellIs" dxfId="1661" priority="1939" operator="equal">
      <formula>"REABERTO!"</formula>
    </cfRule>
  </conditionalFormatting>
  <conditionalFormatting sqref="B6973">
    <cfRule type="cellIs" dxfId="1660" priority="1940" operator="equal">
      <formula>"FECHADO"</formula>
    </cfRule>
  </conditionalFormatting>
  <conditionalFormatting sqref="B6973">
    <cfRule type="cellIs" dxfId="1659" priority="1941" operator="equal">
      <formula>"SOLUCIONADO"</formula>
    </cfRule>
  </conditionalFormatting>
  <conditionalFormatting sqref="B6973">
    <cfRule type="cellIs" dxfId="1658" priority="1942" operator="equal">
      <formula>"PROCESSANDO"</formula>
    </cfRule>
  </conditionalFormatting>
  <conditionalFormatting sqref="B6973">
    <cfRule type="containsText" dxfId="1657" priority="1943" operator="containsText" text="CANCELADO">
      <formula>NOT(ISERROR(SEARCH(("CANCELADO"),(B6973))))</formula>
    </cfRule>
  </conditionalFormatting>
  <conditionalFormatting sqref="D6974">
    <cfRule type="cellIs" dxfId="1656" priority="1926" operator="equal">
      <formula>"PROGRAMADA"</formula>
    </cfRule>
  </conditionalFormatting>
  <conditionalFormatting sqref="D6974">
    <cfRule type="cellIs" dxfId="1655" priority="1927" operator="equal">
      <formula>"EMERGÊNCIA"</formula>
    </cfRule>
  </conditionalFormatting>
  <conditionalFormatting sqref="D6974">
    <cfRule type="cellIs" dxfId="1654" priority="1928" operator="equal">
      <formula>"URGÊNCIA"</formula>
    </cfRule>
  </conditionalFormatting>
  <conditionalFormatting sqref="D6974">
    <cfRule type="cellIs" dxfId="1653" priority="1929" operator="equal">
      <formula>"NORMAL"</formula>
    </cfRule>
  </conditionalFormatting>
  <conditionalFormatting sqref="B6974">
    <cfRule type="cellIs" dxfId="1652" priority="1930" operator="equal">
      <formula>"REABERTO!"</formula>
    </cfRule>
  </conditionalFormatting>
  <conditionalFormatting sqref="B6974">
    <cfRule type="cellIs" dxfId="1651" priority="1931" operator="equal">
      <formula>"FECHADO"</formula>
    </cfRule>
  </conditionalFormatting>
  <conditionalFormatting sqref="B6974">
    <cfRule type="cellIs" dxfId="1650" priority="1932" operator="equal">
      <formula>"SOLUCIONADO"</formula>
    </cfRule>
  </conditionalFormatting>
  <conditionalFormatting sqref="B6974">
    <cfRule type="cellIs" dxfId="1649" priority="1933" operator="equal">
      <formula>"PROCESSANDO"</formula>
    </cfRule>
  </conditionalFormatting>
  <conditionalFormatting sqref="B6974">
    <cfRule type="containsText" dxfId="1648" priority="1934" operator="containsText" text="CANCELADO">
      <formula>NOT(ISERROR(SEARCH(("CANCELADO"),(B6974))))</formula>
    </cfRule>
  </conditionalFormatting>
  <conditionalFormatting sqref="B6942">
    <cfRule type="cellIs" dxfId="1647" priority="1921" operator="equal">
      <formula>"REABERTO!"</formula>
    </cfRule>
  </conditionalFormatting>
  <conditionalFormatting sqref="B6942">
    <cfRule type="cellIs" dxfId="1646" priority="1922" operator="equal">
      <formula>"FECHADO"</formula>
    </cfRule>
  </conditionalFormatting>
  <conditionalFormatting sqref="B6942">
    <cfRule type="cellIs" dxfId="1645" priority="1923" operator="equal">
      <formula>"SOLUCIONADO"</formula>
    </cfRule>
  </conditionalFormatting>
  <conditionalFormatting sqref="B6942">
    <cfRule type="cellIs" dxfId="1644" priority="1924" operator="equal">
      <formula>"PROCESSANDO"</formula>
    </cfRule>
  </conditionalFormatting>
  <conditionalFormatting sqref="B6942">
    <cfRule type="containsText" dxfId="1643" priority="1925" operator="containsText" text="CANCELADO">
      <formula>NOT(ISERROR(SEARCH(("CANCELADO"),(B6942))))</formula>
    </cfRule>
  </conditionalFormatting>
  <conditionalFormatting sqref="B6947">
    <cfRule type="cellIs" dxfId="1642" priority="1916" operator="equal">
      <formula>"REABERTO!"</formula>
    </cfRule>
  </conditionalFormatting>
  <conditionalFormatting sqref="B6947">
    <cfRule type="cellIs" dxfId="1641" priority="1917" operator="equal">
      <formula>"FECHADO"</formula>
    </cfRule>
  </conditionalFormatting>
  <conditionalFormatting sqref="B6947">
    <cfRule type="cellIs" dxfId="1640" priority="1918" operator="equal">
      <formula>"SOLUCIONADO"</formula>
    </cfRule>
  </conditionalFormatting>
  <conditionalFormatting sqref="B6947">
    <cfRule type="cellIs" dxfId="1639" priority="1919" operator="equal">
      <formula>"PROCESSANDO"</formula>
    </cfRule>
  </conditionalFormatting>
  <conditionalFormatting sqref="B6947">
    <cfRule type="containsText" dxfId="1638" priority="1920" operator="containsText" text="CANCELADO">
      <formula>NOT(ISERROR(SEARCH(("CANCELADO"),(B6947))))</formula>
    </cfRule>
  </conditionalFormatting>
  <conditionalFormatting sqref="D6977">
    <cfRule type="cellIs" dxfId="1637" priority="1907" operator="equal">
      <formula>"PROGRAMADA"</formula>
    </cfRule>
  </conditionalFormatting>
  <conditionalFormatting sqref="D6977">
    <cfRule type="cellIs" dxfId="1636" priority="1908" operator="equal">
      <formula>"EMERGÊNCIA"</formula>
    </cfRule>
  </conditionalFormatting>
  <conditionalFormatting sqref="D6977">
    <cfRule type="cellIs" dxfId="1635" priority="1909" operator="equal">
      <formula>"URGÊNCIA"</formula>
    </cfRule>
  </conditionalFormatting>
  <conditionalFormatting sqref="D6977">
    <cfRule type="cellIs" dxfId="1634" priority="1910" operator="equal">
      <formula>"NORMAL"</formula>
    </cfRule>
  </conditionalFormatting>
  <conditionalFormatting sqref="B6977">
    <cfRule type="cellIs" dxfId="1633" priority="1911" operator="equal">
      <formula>"REABERTO!"</formula>
    </cfRule>
  </conditionalFormatting>
  <conditionalFormatting sqref="B6977">
    <cfRule type="cellIs" dxfId="1632" priority="1912" operator="equal">
      <formula>"FECHADO"</formula>
    </cfRule>
  </conditionalFormatting>
  <conditionalFormatting sqref="B6977">
    <cfRule type="cellIs" dxfId="1631" priority="1913" operator="equal">
      <formula>"SOLUCIONADO"</formula>
    </cfRule>
  </conditionalFormatting>
  <conditionalFormatting sqref="B6977">
    <cfRule type="cellIs" dxfId="1630" priority="1914" operator="equal">
      <formula>"PROCESSANDO"</formula>
    </cfRule>
  </conditionalFormatting>
  <conditionalFormatting sqref="B6977">
    <cfRule type="containsText" dxfId="1629" priority="1915" operator="containsText" text="CANCELADO">
      <formula>NOT(ISERROR(SEARCH(("CANCELADO"),(B6977))))</formula>
    </cfRule>
  </conditionalFormatting>
  <conditionalFormatting sqref="D6978">
    <cfRule type="cellIs" dxfId="1628" priority="1898" operator="equal">
      <formula>"PROGRAMADA"</formula>
    </cfRule>
  </conditionalFormatting>
  <conditionalFormatting sqref="D6978">
    <cfRule type="cellIs" dxfId="1627" priority="1899" operator="equal">
      <formula>"EMERGÊNCIA"</formula>
    </cfRule>
  </conditionalFormatting>
  <conditionalFormatting sqref="D6978">
    <cfRule type="cellIs" dxfId="1626" priority="1900" operator="equal">
      <formula>"URGÊNCIA"</formula>
    </cfRule>
  </conditionalFormatting>
  <conditionalFormatting sqref="D6978">
    <cfRule type="cellIs" dxfId="1625" priority="1901" operator="equal">
      <formula>"NORMAL"</formula>
    </cfRule>
  </conditionalFormatting>
  <conditionalFormatting sqref="D6979">
    <cfRule type="cellIs" dxfId="1624" priority="1889" operator="equal">
      <formula>"PROGRAMADA"</formula>
    </cfRule>
  </conditionalFormatting>
  <conditionalFormatting sqref="D6979">
    <cfRule type="cellIs" dxfId="1623" priority="1890" operator="equal">
      <formula>"EMERGÊNCIA"</formula>
    </cfRule>
  </conditionalFormatting>
  <conditionalFormatting sqref="D6979">
    <cfRule type="cellIs" dxfId="1622" priority="1891" operator="equal">
      <formula>"URGÊNCIA"</formula>
    </cfRule>
  </conditionalFormatting>
  <conditionalFormatting sqref="D6979">
    <cfRule type="cellIs" dxfId="1621" priority="1892" operator="equal">
      <formula>"NORMAL"</formula>
    </cfRule>
  </conditionalFormatting>
  <conditionalFormatting sqref="B6979">
    <cfRule type="cellIs" dxfId="1620" priority="1893" operator="equal">
      <formula>"REABERTO!"</formula>
    </cfRule>
  </conditionalFormatting>
  <conditionalFormatting sqref="B6979">
    <cfRule type="cellIs" dxfId="1619" priority="1894" operator="equal">
      <formula>"FECHADO"</formula>
    </cfRule>
  </conditionalFormatting>
  <conditionalFormatting sqref="B6979">
    <cfRule type="cellIs" dxfId="1618" priority="1895" operator="equal">
      <formula>"SOLUCIONADO"</formula>
    </cfRule>
  </conditionalFormatting>
  <conditionalFormatting sqref="B6979">
    <cfRule type="cellIs" dxfId="1617" priority="1896" operator="equal">
      <formula>"PROCESSANDO"</formula>
    </cfRule>
  </conditionalFormatting>
  <conditionalFormatting sqref="B6979">
    <cfRule type="containsText" dxfId="1616" priority="1897" operator="containsText" text="CANCELADO">
      <formula>NOT(ISERROR(SEARCH(("CANCELADO"),(B6979))))</formula>
    </cfRule>
  </conditionalFormatting>
  <conditionalFormatting sqref="D6577">
    <cfRule type="cellIs" dxfId="1615" priority="1880" operator="equal">
      <formula>"PROGRAMADA"</formula>
    </cfRule>
  </conditionalFormatting>
  <conditionalFormatting sqref="D6577">
    <cfRule type="cellIs" dxfId="1614" priority="1881" operator="equal">
      <formula>"EMERGÊNCIA"</formula>
    </cfRule>
  </conditionalFormatting>
  <conditionalFormatting sqref="D6577">
    <cfRule type="cellIs" dxfId="1613" priority="1882" operator="equal">
      <formula>"URGÊNCIA"</formula>
    </cfRule>
  </conditionalFormatting>
  <conditionalFormatting sqref="D6577">
    <cfRule type="cellIs" dxfId="1612" priority="1883" operator="equal">
      <formula>"NORMAL"</formula>
    </cfRule>
  </conditionalFormatting>
  <conditionalFormatting sqref="B6577">
    <cfRule type="cellIs" dxfId="1611" priority="1884" operator="equal">
      <formula>"REABERTO!"</formula>
    </cfRule>
  </conditionalFormatting>
  <conditionalFormatting sqref="B6577">
    <cfRule type="cellIs" dxfId="1610" priority="1885" operator="equal">
      <formula>"FECHADO"</formula>
    </cfRule>
  </conditionalFormatting>
  <conditionalFormatting sqref="B6577">
    <cfRule type="cellIs" dxfId="1609" priority="1886" operator="equal">
      <formula>"SOLUCIONADO"</formula>
    </cfRule>
  </conditionalFormatting>
  <conditionalFormatting sqref="B6577">
    <cfRule type="cellIs" dxfId="1608" priority="1887" operator="equal">
      <formula>"PROCESSANDO"</formula>
    </cfRule>
  </conditionalFormatting>
  <conditionalFormatting sqref="B6577">
    <cfRule type="containsText" dxfId="1607" priority="1888" operator="containsText" text="CANCELADO">
      <formula>NOT(ISERROR(SEARCH(("CANCELADO"),(B6577))))</formula>
    </cfRule>
  </conditionalFormatting>
  <conditionalFormatting sqref="D6585">
    <cfRule type="cellIs" dxfId="1606" priority="1871" operator="equal">
      <formula>"PROGRAMADA"</formula>
    </cfRule>
  </conditionalFormatting>
  <conditionalFormatting sqref="D6585">
    <cfRule type="cellIs" dxfId="1605" priority="1872" operator="equal">
      <formula>"EMERGÊNCIA"</formula>
    </cfRule>
  </conditionalFormatting>
  <conditionalFormatting sqref="D6585">
    <cfRule type="cellIs" dxfId="1604" priority="1873" operator="equal">
      <formula>"URGÊNCIA"</formula>
    </cfRule>
  </conditionalFormatting>
  <conditionalFormatting sqref="D6585">
    <cfRule type="cellIs" dxfId="1603" priority="1874" operator="equal">
      <formula>"NORMAL"</formula>
    </cfRule>
  </conditionalFormatting>
  <conditionalFormatting sqref="B6585">
    <cfRule type="cellIs" dxfId="1602" priority="1875" operator="equal">
      <formula>"REABERTO!"</formula>
    </cfRule>
  </conditionalFormatting>
  <conditionalFormatting sqref="B6585">
    <cfRule type="cellIs" dxfId="1601" priority="1876" operator="equal">
      <formula>"FECHADO"</formula>
    </cfRule>
  </conditionalFormatting>
  <conditionalFormatting sqref="B6585">
    <cfRule type="cellIs" dxfId="1600" priority="1877" operator="equal">
      <formula>"SOLUCIONADO"</formula>
    </cfRule>
  </conditionalFormatting>
  <conditionalFormatting sqref="B6585">
    <cfRule type="cellIs" dxfId="1599" priority="1878" operator="equal">
      <formula>"PROCESSANDO"</formula>
    </cfRule>
  </conditionalFormatting>
  <conditionalFormatting sqref="B6585">
    <cfRule type="containsText" dxfId="1598" priority="1879" operator="containsText" text="CANCELADO">
      <formula>NOT(ISERROR(SEARCH(("CANCELADO"),(B6585))))</formula>
    </cfRule>
  </conditionalFormatting>
  <conditionalFormatting sqref="D6980">
    <cfRule type="cellIs" dxfId="1597" priority="1849" operator="equal">
      <formula>"PROGRAMADA"</formula>
    </cfRule>
  </conditionalFormatting>
  <conditionalFormatting sqref="D6980">
    <cfRule type="cellIs" dxfId="1596" priority="1850" operator="equal">
      <formula>"EMERGÊNCIA"</formula>
    </cfRule>
  </conditionalFormatting>
  <conditionalFormatting sqref="D6980">
    <cfRule type="cellIs" dxfId="1595" priority="1851" operator="equal">
      <formula>"URGÊNCIA"</formula>
    </cfRule>
  </conditionalFormatting>
  <conditionalFormatting sqref="D6980">
    <cfRule type="cellIs" dxfId="1594" priority="1852" operator="equal">
      <formula>"NORMAL"</formula>
    </cfRule>
  </conditionalFormatting>
  <conditionalFormatting sqref="D6981">
    <cfRule type="cellIs" dxfId="1593" priority="1858" operator="equal">
      <formula>"PROGRAMADA"</formula>
    </cfRule>
  </conditionalFormatting>
  <conditionalFormatting sqref="D6981">
    <cfRule type="cellIs" dxfId="1592" priority="1859" operator="equal">
      <formula>"EMERGÊNCIA"</formula>
    </cfRule>
  </conditionalFormatting>
  <conditionalFormatting sqref="D6981">
    <cfRule type="cellIs" dxfId="1591" priority="1860" operator="equal">
      <formula>"URGÊNCIA"</formula>
    </cfRule>
  </conditionalFormatting>
  <conditionalFormatting sqref="D6981">
    <cfRule type="cellIs" dxfId="1590" priority="1861" operator="equal">
      <formula>"NORMAL"</formula>
    </cfRule>
  </conditionalFormatting>
  <conditionalFormatting sqref="B6981">
    <cfRule type="cellIs" dxfId="1589" priority="1862" operator="equal">
      <formula>"REABERTO!"</formula>
    </cfRule>
  </conditionalFormatting>
  <conditionalFormatting sqref="B6981">
    <cfRule type="cellIs" dxfId="1588" priority="1863" operator="equal">
      <formula>"FECHADO"</formula>
    </cfRule>
  </conditionalFormatting>
  <conditionalFormatting sqref="B6981">
    <cfRule type="cellIs" dxfId="1587" priority="1864" operator="equal">
      <formula>"SOLUCIONADO"</formula>
    </cfRule>
  </conditionalFormatting>
  <conditionalFormatting sqref="B6981">
    <cfRule type="cellIs" dxfId="1586" priority="1865" operator="equal">
      <formula>"PROCESSANDO"</formula>
    </cfRule>
  </conditionalFormatting>
  <conditionalFormatting sqref="B6981">
    <cfRule type="containsText" dxfId="1585" priority="1866" operator="containsText" text="CANCELADO">
      <formula>NOT(ISERROR(SEARCH(("CANCELADO"),(B6981))))</formula>
    </cfRule>
  </conditionalFormatting>
  <conditionalFormatting sqref="B6980">
    <cfRule type="cellIs" dxfId="1584" priority="1853" operator="equal">
      <formula>"REABERTO!"</formula>
    </cfRule>
  </conditionalFormatting>
  <conditionalFormatting sqref="B6980">
    <cfRule type="cellIs" dxfId="1583" priority="1854" operator="equal">
      <formula>"FECHADO"</formula>
    </cfRule>
  </conditionalFormatting>
  <conditionalFormatting sqref="B6980">
    <cfRule type="cellIs" dxfId="1582" priority="1855" operator="equal">
      <formula>"SOLUCIONADO"</formula>
    </cfRule>
  </conditionalFormatting>
  <conditionalFormatting sqref="B6980">
    <cfRule type="cellIs" dxfId="1581" priority="1856" operator="equal">
      <formula>"PROCESSANDO"</formula>
    </cfRule>
  </conditionalFormatting>
  <conditionalFormatting sqref="B6980">
    <cfRule type="containsText" dxfId="1580" priority="1857" operator="containsText" text="CANCELADO">
      <formula>NOT(ISERROR(SEARCH(("CANCELADO"),(B6980))))</formula>
    </cfRule>
  </conditionalFormatting>
  <conditionalFormatting sqref="D6982">
    <cfRule type="cellIs" dxfId="1579" priority="1840" operator="equal">
      <formula>"PROGRAMADA"</formula>
    </cfRule>
  </conditionalFormatting>
  <conditionalFormatting sqref="D6982">
    <cfRule type="cellIs" dxfId="1578" priority="1841" operator="equal">
      <formula>"EMERGÊNCIA"</formula>
    </cfRule>
  </conditionalFormatting>
  <conditionalFormatting sqref="D6982">
    <cfRule type="cellIs" dxfId="1577" priority="1842" operator="equal">
      <formula>"URGÊNCIA"</formula>
    </cfRule>
  </conditionalFormatting>
  <conditionalFormatting sqref="D6982">
    <cfRule type="cellIs" dxfId="1576" priority="1843" operator="equal">
      <formula>"NORMAL"</formula>
    </cfRule>
  </conditionalFormatting>
  <conditionalFormatting sqref="D6983">
    <cfRule type="cellIs" dxfId="1575" priority="1831" operator="equal">
      <formula>"PROGRAMADA"</formula>
    </cfRule>
  </conditionalFormatting>
  <conditionalFormatting sqref="D6983">
    <cfRule type="cellIs" dxfId="1574" priority="1832" operator="equal">
      <formula>"EMERGÊNCIA"</formula>
    </cfRule>
  </conditionalFormatting>
  <conditionalFormatting sqref="D6983">
    <cfRule type="cellIs" dxfId="1573" priority="1833" operator="equal">
      <formula>"URGÊNCIA"</formula>
    </cfRule>
  </conditionalFormatting>
  <conditionalFormatting sqref="D6983">
    <cfRule type="cellIs" dxfId="1572" priority="1834" operator="equal">
      <formula>"NORMAL"</formula>
    </cfRule>
  </conditionalFormatting>
  <conditionalFormatting sqref="B6983">
    <cfRule type="cellIs" dxfId="1571" priority="1835" operator="equal">
      <formula>"REABERTO!"</formula>
    </cfRule>
  </conditionalFormatting>
  <conditionalFormatting sqref="B6983">
    <cfRule type="cellIs" dxfId="1570" priority="1836" operator="equal">
      <formula>"FECHADO"</formula>
    </cfRule>
  </conditionalFormatting>
  <conditionalFormatting sqref="B6983">
    <cfRule type="cellIs" dxfId="1569" priority="1837" operator="equal">
      <formula>"SOLUCIONADO"</formula>
    </cfRule>
  </conditionalFormatting>
  <conditionalFormatting sqref="B6983">
    <cfRule type="cellIs" dxfId="1568" priority="1838" operator="equal">
      <formula>"PROCESSANDO"</formula>
    </cfRule>
  </conditionalFormatting>
  <conditionalFormatting sqref="B6983">
    <cfRule type="containsText" dxfId="1567" priority="1839" operator="containsText" text="CANCELADO">
      <formula>NOT(ISERROR(SEARCH(("CANCELADO"),(B6983))))</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6" priority="1822" operator="equal">
      <formula>"PROGRAMADA"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5" priority="1823" operator="equal">
      <formula>"EMERGÊNCIA"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4" priority="1824" operator="equal">
      <formula>"URGÊNCIA"</formula>
    </cfRule>
  </conditionalFormatting>
  <conditionalFormatting sqref="D6984 J6984 R6984 Z6984 AH6984 AP6984 AX6984 BF6984 BN6984 BV6984 CD6984 CL6984 CT6984 DB6984 DJ6984 DR6984 DZ6984 EH6984 EP6984 EX6984 FF6984 FN6984 FV6984 GD6984 GL6984 GT6984 HB6984 HJ6984 HR6984 HZ6984 IH6984 IP6984 IX6984 JF6984 JN6984 JV6984 KD6984 KL6984 KT6984 LB6984 LJ6984 LR6984 LZ6984 MH6984 MP6984 MX6984 NF6984 NN6984 NV6984 OD6984 OL6984 OT6984 PB6984 PJ6984 PR6984 PZ6984 QH6984 QP6984 QX6984 RF6984 RN6984 RV6984 SD6984 SL6984 ST6984 TB6984 TJ6984 TR6984 TZ6984 UH6984 UP6984 UX6984 VF6984 VN6984 VV6984 WD6984 WL6984 WT6984 XB6984 XJ6984 XR6984 XZ6984 YH6984 YP6984 YX6984 ZF6984 ZN6984 ZV6984 AAD6984 AAL6984 AAT6984 ABB6984 ABJ6984 ABR6984 ABZ6984 ACH6984 ACP6984 ACX6984 ADF6984 ADN6984 ADV6984 AED6984 AEL6984 AET6984 AFB6984 AFJ6984 AFR6984 AFZ6984 AGH6984 AGP6984 AGX6984 AHF6984 AHN6984 AHV6984 AID6984 AIL6984 AIT6984 AJB6984 AJJ6984 AJR6984 AJZ6984 AKH6984 AKP6984 AKX6984 ALF6984 ALN6984 ALV6984 AMD6984 AML6984 AMT6984 ANB6984 ANJ6984 ANR6984 ANZ6984 AOH6984 AOP6984 AOX6984 APF6984 APN6984 APV6984 AQD6984 AQL6984 AQT6984 ARB6984 ARJ6984 ARR6984 ARZ6984 ASH6984 ASP6984 ASX6984 ATF6984 ATN6984 ATV6984 AUD6984 AUL6984 AUT6984 AVB6984 AVJ6984 AVR6984 AVZ6984 AWH6984 AWP6984 AWX6984 AXF6984 AXN6984 AXV6984 AYD6984 AYL6984 AYT6984 AZB6984 AZJ6984 AZR6984 AZZ6984 BAH6984 BAP6984 BAX6984 BBF6984 BBN6984 BBV6984 BCD6984 BCL6984 BCT6984 BDB6984 BDJ6984 BDR6984 BDZ6984 BEH6984 BEP6984 BEX6984 BFF6984 BFN6984 BFV6984 BGD6984 BGL6984 BGT6984 BHB6984 BHJ6984 BHR6984 BHZ6984 BIH6984 BIP6984 BIX6984 BJF6984 BJN6984 BJV6984 BKD6984 BKL6984 BKT6984 BLB6984 BLJ6984 BLR6984 BLZ6984 BMH6984 BMP6984 BMX6984 BNF6984 BNN6984 BNV6984 BOD6984 BOL6984 BOT6984 BPB6984 BPJ6984 BPR6984 BPZ6984 BQH6984 BQP6984 BQX6984 BRF6984 BRN6984 BRV6984 BSD6984 BSL6984 BST6984 BTB6984 BTJ6984 BTR6984 BTZ6984 BUH6984 BUP6984 BUX6984 BVF6984 BVN6984 BVV6984 BWD6984 BWL6984 BWT6984 BXB6984 BXJ6984 BXR6984 BXZ6984 BYH6984 BYP6984 BYX6984 BZF6984 BZN6984 BZV6984 CAD6984 CAL6984 CAT6984 CBB6984 CBJ6984 CBR6984 CBZ6984 CCH6984 CCP6984 CCX6984 CDF6984 CDN6984 CDV6984 CED6984 CEL6984 CET6984 CFB6984 CFJ6984 CFR6984 CFZ6984 CGH6984 CGP6984 CGX6984 CHF6984 CHN6984 CHV6984 CID6984 CIL6984 CIT6984 CJB6984 CJJ6984 CJR6984 CJZ6984 CKH6984 CKP6984 CKX6984 CLF6984 CLN6984 CLV6984 CMD6984 CML6984 CMT6984 CNB6984 CNJ6984 CNR6984 CNZ6984 COH6984 COP6984 COX6984 CPF6984 CPN6984 CPV6984 CQD6984 CQL6984 CQT6984 CRB6984 CRJ6984 CRR6984 CRZ6984 CSH6984 CSP6984 CSX6984 CTF6984 CTN6984 CTV6984 CUD6984 CUL6984 CUT6984 CVB6984 CVJ6984 CVR6984 CVZ6984 CWH6984 CWP6984 CWX6984 CXF6984 CXN6984 CXV6984 CYD6984 CYL6984 CYT6984 CZB6984 CZJ6984 CZR6984 CZZ6984 DAH6984 DAP6984 DAX6984 DBF6984 DBN6984 DBV6984 DCD6984 DCL6984 DCT6984 DDB6984 DDJ6984 DDR6984 DDZ6984 DEH6984 DEP6984 DEX6984 DFF6984 DFN6984 DFV6984 DGD6984 DGL6984 DGT6984 DHB6984 DHJ6984 DHR6984 DHZ6984 DIH6984 DIP6984 DIX6984 DJF6984 DJN6984 DJV6984 DKD6984 DKL6984 DKT6984 DLB6984 DLJ6984 DLR6984 DLZ6984 DMH6984 DMP6984 DMX6984 DNF6984 DNN6984 DNV6984 DOD6984 DOL6984 DOT6984 DPB6984 DPJ6984 DPR6984 DPZ6984 DQH6984 DQP6984 DQX6984 DRF6984 DRN6984 DRV6984 DSD6984 DSL6984 DST6984 DTB6984 DTJ6984 DTR6984 DTZ6984 DUH6984 DUP6984 DUX6984 DVF6984 DVN6984 DVV6984 DWD6984 DWL6984 DWT6984 DXB6984 DXJ6984 DXR6984 DXZ6984 DYH6984 DYP6984 DYX6984 DZF6984 DZN6984 DZV6984 EAD6984 EAL6984 EAT6984 EBB6984 EBJ6984 EBR6984 EBZ6984 ECH6984 ECP6984 ECX6984 EDF6984 EDN6984 EDV6984 EED6984 EEL6984 EET6984 EFB6984 EFJ6984 EFR6984 EFZ6984 EGH6984 EGP6984 EGX6984 EHF6984 EHN6984 EHV6984 EID6984 EIL6984 EIT6984 EJB6984 EJJ6984 EJR6984 EJZ6984 EKH6984 EKP6984 EKX6984 ELF6984 ELN6984 ELV6984 EMD6984 EML6984 EMT6984 ENB6984 ENJ6984 ENR6984 ENZ6984 EOH6984 EOP6984 EOX6984 EPF6984 EPN6984 EPV6984 EQD6984 EQL6984 EQT6984 ERB6984 ERJ6984 ERR6984 ERZ6984 ESH6984 ESP6984 ESX6984 ETF6984 ETN6984 ETV6984 EUD6984 EUL6984 EUT6984 EVB6984 EVJ6984 EVR6984 EVZ6984 EWH6984 EWP6984 EWX6984 EXF6984 EXN6984 EXV6984 EYD6984 EYL6984 EYT6984 EZB6984 EZJ6984 EZR6984 EZZ6984 FAH6984 FAP6984 FAX6984 FBF6984 FBN6984 FBV6984 FCD6984 FCL6984 FCT6984 FDB6984 FDJ6984 FDR6984 FDZ6984 FEH6984 FEP6984 FEX6984 FFF6984 FFN6984 FFV6984 FGD6984 FGL6984 FGT6984 FHB6984 FHJ6984 FHR6984 FHZ6984 FIH6984 FIP6984 FIX6984 FJF6984 FJN6984 FJV6984 FKD6984 FKL6984 FKT6984 FLB6984 FLJ6984 FLR6984 FLZ6984 FMH6984 FMP6984 FMX6984 FNF6984 FNN6984 FNV6984 FOD6984 FOL6984 FOT6984 FPB6984 FPJ6984 FPR6984 FPZ6984 FQH6984 FQP6984 FQX6984 FRF6984 FRN6984 FRV6984 FSD6984 FSL6984 FST6984 FTB6984 FTJ6984 FTR6984 FTZ6984 FUH6984 FUP6984 FUX6984 FVF6984 FVN6984 FVV6984 FWD6984 FWL6984 FWT6984 FXB6984 FXJ6984 FXR6984 FXZ6984 FYH6984 FYP6984 FYX6984 FZF6984 FZN6984 FZV6984 GAD6984 GAL6984 GAT6984 GBB6984 GBJ6984 GBR6984 GBZ6984 GCH6984 GCP6984 GCX6984 GDF6984 GDN6984 GDV6984 GED6984 GEL6984 GET6984 GFB6984 GFJ6984 GFR6984 GFZ6984 GGH6984 GGP6984 GGX6984 GHF6984 GHN6984 GHV6984 GID6984 GIL6984 GIT6984 GJB6984 GJJ6984 GJR6984 GJZ6984 GKH6984 GKP6984 GKX6984 GLF6984 GLN6984 GLV6984 GMD6984 GML6984 GMT6984 GNB6984 GNJ6984 GNR6984 GNZ6984 GOH6984 GOP6984 GOX6984 GPF6984 GPN6984 GPV6984 GQD6984 GQL6984 GQT6984 GRB6984 GRJ6984 GRR6984 GRZ6984 GSH6984 GSP6984 GSX6984 GTF6984 GTN6984 GTV6984 GUD6984 GUL6984 GUT6984 GVB6984 GVJ6984 GVR6984 GVZ6984 GWH6984 GWP6984 GWX6984 GXF6984 GXN6984 GXV6984 GYD6984 GYL6984 GYT6984 GZB6984 GZJ6984 GZR6984 GZZ6984 HAH6984 HAP6984 HAX6984 HBF6984 HBN6984 HBV6984 HCD6984 HCL6984 HCT6984 HDB6984 HDJ6984 HDR6984 HDZ6984 HEH6984 HEP6984 HEX6984 HFF6984 HFN6984 HFV6984 HGD6984 HGL6984 HGT6984 HHB6984 HHJ6984 HHR6984 HHZ6984 HIH6984 HIP6984 HIX6984 HJF6984 HJN6984 HJV6984 HKD6984 HKL6984 HKT6984 HLB6984 HLJ6984 HLR6984 HLZ6984 HMH6984 HMP6984 HMX6984 HNF6984 HNN6984 HNV6984 HOD6984 HOL6984 HOT6984 HPB6984 HPJ6984 HPR6984 HPZ6984 HQH6984 HQP6984 HQX6984 HRF6984 HRN6984 HRV6984 HSD6984 HSL6984 HST6984 HTB6984 HTJ6984 HTR6984 HTZ6984 HUH6984 HUP6984 HUX6984 HVF6984 HVN6984 HVV6984 HWD6984 HWL6984 HWT6984 HXB6984 HXJ6984 HXR6984 HXZ6984 HYH6984 HYP6984 HYX6984 HZF6984 HZN6984 HZV6984 IAD6984 IAL6984 IAT6984 IBB6984 IBJ6984 IBR6984 IBZ6984 ICH6984 ICP6984 ICX6984 IDF6984 IDN6984 IDV6984 IED6984 IEL6984 IET6984 IFB6984 IFJ6984 IFR6984 IFZ6984 IGH6984 IGP6984 IGX6984 IHF6984 IHN6984 IHV6984 IID6984 IIL6984 IIT6984 IJB6984 IJJ6984 IJR6984 IJZ6984 IKH6984 IKP6984 IKX6984 ILF6984 ILN6984 ILV6984 IMD6984 IML6984 IMT6984 INB6984 INJ6984 INR6984 INZ6984 IOH6984 IOP6984 IOX6984 IPF6984 IPN6984 IPV6984 IQD6984 IQL6984 IQT6984 IRB6984 IRJ6984 IRR6984 IRZ6984 ISH6984 ISP6984 ISX6984 ITF6984 ITN6984 ITV6984 IUD6984 IUL6984 IUT6984 IVB6984 IVJ6984 IVR6984 IVZ6984 IWH6984 IWP6984 IWX6984 IXF6984 IXN6984 IXV6984 IYD6984 IYL6984 IYT6984 IZB6984 IZJ6984 IZR6984 IZZ6984 JAH6984 JAP6984 JAX6984 JBF6984 JBN6984 JBV6984 JCD6984 JCL6984 JCT6984 JDB6984 JDJ6984 JDR6984 JDZ6984 JEH6984 JEP6984 JEX6984 JFF6984 JFN6984 JFV6984 JGD6984 JGL6984 JGT6984 JHB6984 JHJ6984 JHR6984 JHZ6984 JIH6984 JIP6984 JIX6984 JJF6984 JJN6984 JJV6984 JKD6984 JKL6984 JKT6984 JLB6984 JLJ6984 JLR6984 JLZ6984 JMH6984 JMP6984 JMX6984 JNF6984 JNN6984 JNV6984 JOD6984 JOL6984 JOT6984 JPB6984 JPJ6984 JPR6984 JPZ6984 JQH6984 JQP6984 JQX6984 JRF6984 JRN6984 JRV6984 JSD6984 JSL6984 JST6984 JTB6984 JTJ6984 JTR6984 JTZ6984 JUH6984 JUP6984 JUX6984 JVF6984 JVN6984 JVV6984 JWD6984 JWL6984 JWT6984 JXB6984 JXJ6984 JXR6984 JXZ6984 JYH6984 JYP6984 JYX6984 JZF6984 JZN6984 JZV6984 KAD6984 KAL6984 KAT6984 KBB6984 KBJ6984 KBR6984 KBZ6984 KCH6984 KCP6984 KCX6984 KDF6984 KDN6984 KDV6984 KED6984 KEL6984 KET6984 KFB6984 KFJ6984 KFR6984 KFZ6984 KGH6984 KGP6984 KGX6984 KHF6984 KHN6984 KHV6984 KID6984 KIL6984 KIT6984 KJB6984 KJJ6984 KJR6984 KJZ6984 KKH6984 KKP6984 KKX6984 KLF6984 KLN6984 KLV6984 KMD6984 KML6984 KMT6984 KNB6984 KNJ6984 KNR6984 KNZ6984 KOH6984 KOP6984 KOX6984 KPF6984 KPN6984 KPV6984 KQD6984 KQL6984 KQT6984 KRB6984 KRJ6984 KRR6984 KRZ6984 KSH6984 KSP6984 KSX6984 KTF6984 KTN6984 KTV6984 KUD6984 KUL6984 KUT6984 KVB6984 KVJ6984 KVR6984 KVZ6984 KWH6984 KWP6984 KWX6984 KXF6984 KXN6984 KXV6984 KYD6984 KYL6984 KYT6984 KZB6984 KZJ6984 KZR6984 KZZ6984 LAH6984 LAP6984 LAX6984 LBF6984 LBN6984 LBV6984 LCD6984 LCL6984 LCT6984 LDB6984 LDJ6984 LDR6984 LDZ6984 LEH6984 LEP6984 LEX6984 LFF6984 LFN6984 LFV6984 LGD6984 LGL6984 LGT6984 LHB6984 LHJ6984 LHR6984 LHZ6984 LIH6984 LIP6984 LIX6984 LJF6984 LJN6984 LJV6984 LKD6984 LKL6984 LKT6984 LLB6984 LLJ6984 LLR6984 LLZ6984 LMH6984 LMP6984 LMX6984 LNF6984 LNN6984 LNV6984 LOD6984 LOL6984 LOT6984 LPB6984 LPJ6984 LPR6984 LPZ6984 LQH6984 LQP6984 LQX6984 LRF6984 LRN6984 LRV6984 LSD6984 LSL6984 LST6984 LTB6984 LTJ6984 LTR6984 LTZ6984 LUH6984 LUP6984 LUX6984 LVF6984 LVN6984 LVV6984 LWD6984 LWL6984 LWT6984 LXB6984 LXJ6984 LXR6984 LXZ6984 LYH6984 LYP6984 LYX6984 LZF6984 LZN6984 LZV6984 MAD6984 MAL6984 MAT6984 MBB6984 MBJ6984 MBR6984 MBZ6984 MCH6984 MCP6984 MCX6984 MDF6984 MDN6984 MDV6984 MED6984 MEL6984 MET6984 MFB6984 MFJ6984 MFR6984 MFZ6984 MGH6984 MGP6984 MGX6984 MHF6984 MHN6984 MHV6984 MID6984 MIL6984 MIT6984 MJB6984 MJJ6984 MJR6984 MJZ6984 MKH6984 MKP6984 MKX6984 MLF6984 MLN6984 MLV6984 MMD6984 MML6984 MMT6984 MNB6984 MNJ6984 MNR6984 MNZ6984 MOH6984 MOP6984 MOX6984 MPF6984 MPN6984 MPV6984 MQD6984 MQL6984 MQT6984 MRB6984 MRJ6984 MRR6984 MRZ6984 MSH6984 MSP6984 MSX6984 MTF6984 MTN6984 MTV6984 MUD6984 MUL6984 MUT6984 MVB6984 MVJ6984 MVR6984 MVZ6984 MWH6984 MWP6984 MWX6984 MXF6984 MXN6984 MXV6984 MYD6984 MYL6984 MYT6984 MZB6984 MZJ6984 MZR6984 MZZ6984 NAH6984 NAP6984 NAX6984 NBF6984 NBN6984 NBV6984 NCD6984 NCL6984 NCT6984 NDB6984 NDJ6984 NDR6984 NDZ6984 NEH6984 NEP6984 NEX6984 NFF6984 NFN6984 NFV6984 NGD6984 NGL6984 NGT6984 NHB6984 NHJ6984 NHR6984 NHZ6984 NIH6984 NIP6984 NIX6984 NJF6984 NJN6984 NJV6984 NKD6984 NKL6984 NKT6984 NLB6984 NLJ6984 NLR6984 NLZ6984 NMH6984 NMP6984 NMX6984 NNF6984 NNN6984 NNV6984 NOD6984 NOL6984 NOT6984 NPB6984 NPJ6984 NPR6984 NPZ6984 NQH6984 NQP6984 NQX6984 NRF6984 NRN6984 NRV6984 NSD6984 NSL6984 NST6984 NTB6984 NTJ6984 NTR6984 NTZ6984 NUH6984 NUP6984 NUX6984 NVF6984 NVN6984 NVV6984 NWD6984 NWL6984 NWT6984 NXB6984 NXJ6984 NXR6984 NXZ6984 NYH6984 NYP6984 NYX6984 NZF6984 NZN6984 NZV6984 OAD6984 OAL6984 OAT6984 OBB6984 OBJ6984 OBR6984 OBZ6984 OCH6984 OCP6984 OCX6984 ODF6984 ODN6984 ODV6984 OED6984 OEL6984 OET6984 OFB6984 OFJ6984 OFR6984 OFZ6984 OGH6984 OGP6984 OGX6984 OHF6984 OHN6984 OHV6984 OID6984 OIL6984 OIT6984 OJB6984 OJJ6984 OJR6984 OJZ6984 OKH6984 OKP6984 OKX6984 OLF6984 OLN6984 OLV6984 OMD6984 OML6984 OMT6984 ONB6984 ONJ6984 ONR6984 ONZ6984 OOH6984 OOP6984 OOX6984 OPF6984 OPN6984 OPV6984 OQD6984 OQL6984 OQT6984 ORB6984 ORJ6984 ORR6984 ORZ6984 OSH6984 OSP6984 OSX6984 OTF6984 OTN6984 OTV6984 OUD6984 OUL6984 OUT6984 OVB6984 OVJ6984 OVR6984 OVZ6984 OWH6984 OWP6984 OWX6984 OXF6984 OXN6984 OXV6984 OYD6984 OYL6984 OYT6984 OZB6984 OZJ6984 OZR6984 OZZ6984 PAH6984 PAP6984 PAX6984 PBF6984 PBN6984 PBV6984 PCD6984 PCL6984 PCT6984 PDB6984 PDJ6984 PDR6984 PDZ6984 PEH6984 PEP6984 PEX6984 PFF6984 PFN6984 PFV6984 PGD6984 PGL6984 PGT6984 PHB6984 PHJ6984 PHR6984 PHZ6984 PIH6984 PIP6984 PIX6984 PJF6984 PJN6984 PJV6984 PKD6984 PKL6984 PKT6984 PLB6984 PLJ6984 PLR6984 PLZ6984 PMH6984 PMP6984 PMX6984 PNF6984 PNN6984 PNV6984 POD6984 POL6984 POT6984 PPB6984 PPJ6984 PPR6984 PPZ6984 PQH6984 PQP6984 PQX6984 PRF6984 PRN6984 PRV6984 PSD6984 PSL6984 PST6984 PTB6984 PTJ6984 PTR6984 PTZ6984 PUH6984 PUP6984 PUX6984 PVF6984 PVN6984 PVV6984 PWD6984 PWL6984 PWT6984 PXB6984 PXJ6984 PXR6984 PXZ6984 PYH6984 PYP6984 PYX6984 PZF6984 PZN6984 PZV6984 QAD6984 QAL6984 QAT6984 QBB6984 QBJ6984 QBR6984 QBZ6984 QCH6984 QCP6984 QCX6984 QDF6984 QDN6984 QDV6984 QED6984 QEL6984 QET6984 QFB6984 QFJ6984 QFR6984 QFZ6984 QGH6984 QGP6984 QGX6984 QHF6984 QHN6984 QHV6984 QID6984 QIL6984 QIT6984 QJB6984 QJJ6984 QJR6984 QJZ6984 QKH6984 QKP6984 QKX6984 QLF6984 QLN6984 QLV6984 QMD6984 QML6984 QMT6984 QNB6984 QNJ6984 QNR6984 QNZ6984 QOH6984 QOP6984 QOX6984 QPF6984 QPN6984 QPV6984 QQD6984 QQL6984 QQT6984 QRB6984 QRJ6984 QRR6984 QRZ6984 QSH6984 QSP6984 QSX6984 QTF6984 QTN6984 QTV6984 QUD6984 QUL6984 QUT6984 QVB6984 QVJ6984 QVR6984 QVZ6984 QWH6984 QWP6984 QWX6984 QXF6984 QXN6984 QXV6984 QYD6984 QYL6984 QYT6984 QZB6984 QZJ6984 QZR6984 QZZ6984 RAH6984 RAP6984 RAX6984 RBF6984 RBN6984 RBV6984 RCD6984 RCL6984 RCT6984 RDB6984 RDJ6984 RDR6984 RDZ6984 REH6984 REP6984 REX6984 RFF6984 RFN6984 RFV6984 RGD6984 RGL6984 RGT6984 RHB6984 RHJ6984 RHR6984 RHZ6984 RIH6984 RIP6984 RIX6984 RJF6984 RJN6984 RJV6984 RKD6984 RKL6984 RKT6984 RLB6984 RLJ6984 RLR6984 RLZ6984 RMH6984 RMP6984 RMX6984 RNF6984 RNN6984 RNV6984 ROD6984 ROL6984 ROT6984 RPB6984 RPJ6984 RPR6984 RPZ6984 RQH6984 RQP6984 RQX6984 RRF6984 RRN6984 RRV6984 RSD6984 RSL6984 RST6984 RTB6984 RTJ6984 RTR6984 RTZ6984 RUH6984 RUP6984 RUX6984 RVF6984 RVN6984 RVV6984 RWD6984 RWL6984 RWT6984 RXB6984 RXJ6984 RXR6984 RXZ6984 RYH6984 RYP6984 RYX6984 RZF6984 RZN6984 RZV6984 SAD6984 SAL6984 SAT6984 SBB6984 SBJ6984 SBR6984 SBZ6984 SCH6984 SCP6984 SCX6984 SDF6984 SDN6984 SDV6984 SED6984 SEL6984 SET6984 SFB6984 SFJ6984 SFR6984 SFZ6984 SGH6984 SGP6984 SGX6984 SHF6984 SHN6984 SHV6984 SID6984 SIL6984 SIT6984 SJB6984 SJJ6984 SJR6984 SJZ6984 SKH6984 SKP6984 SKX6984 SLF6984 SLN6984 SLV6984 SMD6984 SML6984 SMT6984 SNB6984 SNJ6984 SNR6984 SNZ6984 SOH6984 SOP6984 SOX6984 SPF6984 SPN6984 SPV6984 SQD6984 SQL6984 SQT6984 SRB6984 SRJ6984 SRR6984 SRZ6984 SSH6984 SSP6984 SSX6984 STF6984 STN6984 STV6984 SUD6984 SUL6984 SUT6984 SVB6984 SVJ6984 SVR6984 SVZ6984 SWH6984 SWP6984 SWX6984 SXF6984 SXN6984 SXV6984 SYD6984 SYL6984 SYT6984 SZB6984 SZJ6984 SZR6984 SZZ6984 TAH6984 TAP6984 TAX6984 TBF6984 TBN6984 TBV6984 TCD6984 TCL6984 TCT6984 TDB6984 TDJ6984 TDR6984 TDZ6984 TEH6984 TEP6984 TEX6984 TFF6984 TFN6984 TFV6984 TGD6984 TGL6984 TGT6984 THB6984 THJ6984 THR6984 THZ6984 TIH6984 TIP6984 TIX6984 TJF6984 TJN6984 TJV6984 TKD6984 TKL6984 TKT6984 TLB6984 TLJ6984 TLR6984 TLZ6984 TMH6984 TMP6984 TMX6984 TNF6984 TNN6984 TNV6984 TOD6984 TOL6984 TOT6984 TPB6984 TPJ6984 TPR6984 TPZ6984 TQH6984 TQP6984 TQX6984 TRF6984 TRN6984 TRV6984 TSD6984 TSL6984 TST6984 TTB6984 TTJ6984 TTR6984 TTZ6984 TUH6984 TUP6984 TUX6984 TVF6984 TVN6984 TVV6984 TWD6984 TWL6984 TWT6984 TXB6984 TXJ6984 TXR6984 TXZ6984 TYH6984 TYP6984 TYX6984 TZF6984 TZN6984 TZV6984 UAD6984 UAL6984 UAT6984 UBB6984 UBJ6984 UBR6984 UBZ6984 UCH6984 UCP6984 UCX6984 UDF6984 UDN6984 UDV6984 UED6984 UEL6984 UET6984 UFB6984 UFJ6984 UFR6984 UFZ6984 UGH6984 UGP6984 UGX6984 UHF6984 UHN6984 UHV6984 UID6984 UIL6984 UIT6984 UJB6984 UJJ6984 UJR6984 UJZ6984 UKH6984 UKP6984 UKX6984 ULF6984 ULN6984 ULV6984 UMD6984 UML6984 UMT6984 UNB6984 UNJ6984 UNR6984 UNZ6984 UOH6984 UOP6984 UOX6984 UPF6984 UPN6984 UPV6984 UQD6984 UQL6984 UQT6984 URB6984 URJ6984 URR6984 URZ6984 USH6984 USP6984 USX6984 UTF6984 UTN6984 UTV6984 UUD6984 UUL6984 UUT6984 UVB6984 UVJ6984 UVR6984 UVZ6984 UWH6984 UWP6984 UWX6984 UXF6984 UXN6984 UXV6984 UYD6984 UYL6984 UYT6984 UZB6984 UZJ6984 UZR6984 UZZ6984 VAH6984 VAP6984 VAX6984 VBF6984 VBN6984 VBV6984 VCD6984 VCL6984 VCT6984 VDB6984 VDJ6984 VDR6984 VDZ6984 VEH6984 VEP6984 VEX6984 VFF6984 VFN6984 VFV6984 VGD6984 VGL6984 VGT6984 VHB6984 VHJ6984 VHR6984 VHZ6984 VIH6984 VIP6984 VIX6984 VJF6984 VJN6984 VJV6984 VKD6984 VKL6984 VKT6984 VLB6984 VLJ6984 VLR6984 VLZ6984 VMH6984 VMP6984 VMX6984 VNF6984 VNN6984 VNV6984 VOD6984 VOL6984 VOT6984 VPB6984 VPJ6984 VPR6984 VPZ6984 VQH6984 VQP6984 VQX6984 VRF6984 VRN6984 VRV6984 VSD6984 VSL6984 VST6984 VTB6984 VTJ6984 VTR6984 VTZ6984">
    <cfRule type="cellIs" dxfId="1563" priority="1825" operator="equal">
      <formula>"NORMAL"</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62" priority="1826" operator="equal">
      <formula>"REABERTO!"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61" priority="1827" operator="equal">
      <formula>"FECHADO"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60" priority="1828" operator="equal">
      <formula>"SOLUCIONADO"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ellIs" dxfId="1559" priority="1829" operator="equal">
      <formula>"PROCESSANDO"</formula>
    </cfRule>
  </conditionalFormatting>
  <conditionalFormatting sqref="B6984 P6984 X6984 AF6984 AN6984 AV6984 BD6984 BL6984 BT6984 CB6984 CJ6984 CR6984 CZ6984 DH6984 DP6984 DX6984 EF6984 EN6984 EV6984 FD6984 FL6984 FT6984 GB6984 GJ6984 GR6984 GZ6984 HH6984 HP6984 HX6984 IF6984 IN6984 IV6984 JD6984 JL6984 JT6984 KB6984 KJ6984 KR6984 KZ6984 LH6984 LP6984 LX6984 MF6984 MN6984 MV6984 ND6984 NL6984 NT6984 OB6984 OJ6984 OR6984 OZ6984 PH6984 PP6984 PX6984 QF6984 QN6984 QV6984 RD6984 RL6984 RT6984 SB6984 SJ6984 SR6984 SZ6984 TH6984 TP6984 TX6984 UF6984 UN6984 UV6984 VD6984 VL6984 VT6984 WB6984 WJ6984 WR6984 WZ6984 XH6984 XP6984 XX6984 YF6984 YN6984 YV6984 ZD6984 ZL6984 ZT6984 AAB6984 AAJ6984 AAR6984 AAZ6984 ABH6984 ABP6984 ABX6984 ACF6984 ACN6984 ACV6984 ADD6984 ADL6984 ADT6984 AEB6984 AEJ6984 AER6984 AEZ6984 AFH6984 AFP6984 AFX6984 AGF6984 AGN6984 AGV6984 AHD6984 AHL6984 AHT6984 AIB6984 AIJ6984 AIR6984 AIZ6984 AJH6984 AJP6984 AJX6984 AKF6984 AKN6984 AKV6984 ALD6984 ALL6984 ALT6984 AMB6984 AMJ6984 AMR6984 AMZ6984 ANH6984 ANP6984 ANX6984 AOF6984 AON6984 AOV6984 APD6984 APL6984 APT6984 AQB6984 AQJ6984 AQR6984 AQZ6984 ARH6984 ARP6984 ARX6984 ASF6984 ASN6984 ASV6984 ATD6984 ATL6984 ATT6984 AUB6984 AUJ6984 AUR6984 AUZ6984 AVH6984 AVP6984 AVX6984 AWF6984 AWN6984 AWV6984 AXD6984 AXL6984 AXT6984 AYB6984 AYJ6984 AYR6984 AYZ6984 AZH6984 AZP6984 AZX6984 BAF6984 BAN6984 BAV6984 BBD6984 BBL6984 BBT6984 BCB6984 BCJ6984 BCR6984 BCZ6984 BDH6984 BDP6984 BDX6984 BEF6984 BEN6984 BEV6984 BFD6984 BFL6984 BFT6984 BGB6984 BGJ6984 BGR6984 BGZ6984 BHH6984 BHP6984 BHX6984 BIF6984 BIN6984 BIV6984 BJD6984 BJL6984 BJT6984 BKB6984 BKJ6984 BKR6984 BKZ6984 BLH6984 BLP6984 BLX6984 BMF6984 BMN6984 BMV6984 BND6984 BNL6984 BNT6984 BOB6984 BOJ6984 BOR6984 BOZ6984 BPH6984 BPP6984 BPX6984 BQF6984 BQN6984 BQV6984 BRD6984 BRL6984 BRT6984 BSB6984 BSJ6984 BSR6984 BSZ6984 BTH6984 BTP6984 BTX6984 BUF6984 BUN6984 BUV6984 BVD6984 BVL6984 BVT6984 BWB6984 BWJ6984 BWR6984 BWZ6984 BXH6984 BXP6984 BXX6984 BYF6984 BYN6984 BYV6984 BZD6984 BZL6984 BZT6984 CAB6984 CAJ6984 CAR6984 CAZ6984 CBH6984 CBP6984 CBX6984 CCF6984 CCN6984 CCV6984 CDD6984 CDL6984 CDT6984 CEB6984 CEJ6984 CER6984 CEZ6984 CFH6984 CFP6984 CFX6984 CGF6984 CGN6984 CGV6984 CHD6984 CHL6984 CHT6984 CIB6984 CIJ6984 CIR6984 CIZ6984 CJH6984 CJP6984 CJX6984 CKF6984 CKN6984 CKV6984 CLD6984 CLL6984 CLT6984 CMB6984 CMJ6984 CMR6984 CMZ6984 CNH6984 CNP6984 CNX6984 COF6984 CON6984 COV6984 CPD6984 CPL6984 CPT6984 CQB6984 CQJ6984 CQR6984 CQZ6984 CRH6984 CRP6984 CRX6984 CSF6984 CSN6984 CSV6984 CTD6984 CTL6984 CTT6984 CUB6984 CUJ6984 CUR6984 CUZ6984 CVH6984 CVP6984 CVX6984 CWF6984 CWN6984 CWV6984 CXD6984 CXL6984 CXT6984 CYB6984 CYJ6984 CYR6984 CYZ6984 CZH6984 CZP6984 CZX6984 DAF6984 DAN6984 DAV6984 DBD6984 DBL6984 DBT6984 DCB6984 DCJ6984 DCR6984 DCZ6984 DDH6984 DDP6984 DDX6984 DEF6984 DEN6984 DEV6984 DFD6984 DFL6984 DFT6984 DGB6984 DGJ6984 DGR6984 DGZ6984 DHH6984 DHP6984 DHX6984 DIF6984 DIN6984 DIV6984 DJD6984 DJL6984 DJT6984 DKB6984 DKJ6984 DKR6984 DKZ6984 DLH6984 DLP6984 DLX6984 DMF6984 DMN6984 DMV6984 DND6984 DNL6984 DNT6984 DOB6984 DOJ6984 DOR6984 DOZ6984 DPH6984 DPP6984 DPX6984 DQF6984 DQN6984 DQV6984 DRD6984 DRL6984 DRT6984 DSB6984 DSJ6984 DSR6984 DSZ6984 DTH6984 DTP6984 DTX6984 DUF6984 DUN6984 DUV6984 DVD6984 DVL6984 DVT6984 DWB6984 DWJ6984 DWR6984 DWZ6984 DXH6984 DXP6984 DXX6984 DYF6984 DYN6984 DYV6984 DZD6984 DZL6984 DZT6984 EAB6984 EAJ6984 EAR6984 EAZ6984 EBH6984 EBP6984 EBX6984 ECF6984 ECN6984 ECV6984 EDD6984 EDL6984 EDT6984 EEB6984 EEJ6984 EER6984 EEZ6984 EFH6984 EFP6984 EFX6984 EGF6984 EGN6984 EGV6984 EHD6984 EHL6984 EHT6984 EIB6984 EIJ6984 EIR6984 EIZ6984 EJH6984 EJP6984 EJX6984 EKF6984 EKN6984 EKV6984 ELD6984 ELL6984 ELT6984 EMB6984 EMJ6984 EMR6984 EMZ6984 ENH6984 ENP6984 ENX6984 EOF6984 EON6984 EOV6984 EPD6984 EPL6984 EPT6984 EQB6984 EQJ6984 EQR6984 EQZ6984 ERH6984 ERP6984 ERX6984 ESF6984 ESN6984 ESV6984 ETD6984 ETL6984 ETT6984 EUB6984 EUJ6984 EUR6984 EUZ6984 EVH6984 EVP6984 EVX6984 EWF6984 EWN6984 EWV6984 EXD6984 EXL6984 EXT6984 EYB6984 EYJ6984 EYR6984 EYZ6984 EZH6984 EZP6984 EZX6984 FAF6984 FAN6984 FAV6984 FBD6984 FBL6984 FBT6984 FCB6984 FCJ6984 FCR6984 FCZ6984 FDH6984 FDP6984 FDX6984 FEF6984 FEN6984 FEV6984 FFD6984 FFL6984 FFT6984 FGB6984 FGJ6984 FGR6984 FGZ6984 FHH6984 FHP6984 FHX6984 FIF6984 FIN6984 FIV6984 FJD6984 FJL6984 FJT6984 FKB6984 FKJ6984 FKR6984 FKZ6984 FLH6984 FLP6984 FLX6984 FMF6984 FMN6984 FMV6984 FND6984 FNL6984 FNT6984 FOB6984 FOJ6984 FOR6984 FOZ6984 FPH6984 FPP6984 FPX6984 FQF6984 FQN6984 FQV6984 FRD6984 FRL6984 FRT6984 FSB6984 FSJ6984 FSR6984 FSZ6984 FTH6984 FTP6984 FTX6984 FUF6984 FUN6984 FUV6984 FVD6984 FVL6984 FVT6984 FWB6984 FWJ6984 FWR6984 FWZ6984 FXH6984 FXP6984 FXX6984 FYF6984 FYN6984 FYV6984 FZD6984 FZL6984 FZT6984 GAB6984 GAJ6984 GAR6984 GAZ6984 GBH6984 GBP6984 GBX6984 GCF6984 GCN6984 GCV6984 GDD6984 GDL6984 GDT6984 GEB6984 GEJ6984 GER6984 GEZ6984 GFH6984 GFP6984 GFX6984 GGF6984 GGN6984 GGV6984 GHD6984 GHL6984 GHT6984 GIB6984 GIJ6984 GIR6984 GIZ6984 GJH6984 GJP6984 GJX6984 GKF6984 GKN6984 GKV6984 GLD6984 GLL6984 GLT6984 GMB6984 GMJ6984 GMR6984 GMZ6984 GNH6984 GNP6984 GNX6984 GOF6984 GON6984 GOV6984 GPD6984 GPL6984 GPT6984 GQB6984 GQJ6984 GQR6984 GQZ6984 GRH6984 GRP6984 GRX6984 GSF6984 GSN6984 GSV6984 GTD6984 GTL6984 GTT6984 GUB6984 GUJ6984 GUR6984 GUZ6984 GVH6984 GVP6984 GVX6984 GWF6984 GWN6984 GWV6984 GXD6984 GXL6984 GXT6984 GYB6984 GYJ6984 GYR6984 GYZ6984 GZH6984 GZP6984 GZX6984 HAF6984 HAN6984 HAV6984 HBD6984 HBL6984 HBT6984 HCB6984 HCJ6984 HCR6984 HCZ6984 HDH6984 HDP6984 HDX6984 HEF6984 HEN6984 HEV6984 HFD6984 HFL6984 HFT6984 HGB6984 HGJ6984 HGR6984 HGZ6984 HHH6984 HHP6984 HHX6984 HIF6984 HIN6984 HIV6984 HJD6984 HJL6984 HJT6984 HKB6984 HKJ6984 HKR6984 HKZ6984 HLH6984 HLP6984 HLX6984 HMF6984 HMN6984 HMV6984 HND6984 HNL6984 HNT6984 HOB6984 HOJ6984 HOR6984 HOZ6984 HPH6984 HPP6984 HPX6984 HQF6984 HQN6984 HQV6984 HRD6984 HRL6984 HRT6984 HSB6984 HSJ6984 HSR6984 HSZ6984 HTH6984 HTP6984 HTX6984 HUF6984 HUN6984 HUV6984 HVD6984 HVL6984 HVT6984 HWB6984 HWJ6984 HWR6984 HWZ6984 HXH6984 HXP6984 HXX6984 HYF6984 HYN6984 HYV6984 HZD6984 HZL6984 HZT6984 IAB6984 IAJ6984 IAR6984 IAZ6984 IBH6984 IBP6984 IBX6984 ICF6984 ICN6984 ICV6984 IDD6984 IDL6984 IDT6984 IEB6984 IEJ6984 IER6984 IEZ6984 IFH6984 IFP6984 IFX6984 IGF6984 IGN6984 IGV6984 IHD6984 IHL6984 IHT6984 IIB6984 IIJ6984 IIR6984 IIZ6984 IJH6984 IJP6984 IJX6984 IKF6984 IKN6984 IKV6984 ILD6984 ILL6984 ILT6984 IMB6984 IMJ6984 IMR6984 IMZ6984 INH6984 INP6984 INX6984 IOF6984 ION6984 IOV6984 IPD6984 IPL6984 IPT6984 IQB6984 IQJ6984 IQR6984 IQZ6984 IRH6984 IRP6984 IRX6984 ISF6984 ISN6984 ISV6984 ITD6984 ITL6984 ITT6984 IUB6984 IUJ6984 IUR6984 IUZ6984 IVH6984 IVP6984 IVX6984 IWF6984 IWN6984 IWV6984 IXD6984 IXL6984 IXT6984 IYB6984 IYJ6984 IYR6984 IYZ6984 IZH6984 IZP6984 IZX6984 JAF6984 JAN6984 JAV6984 JBD6984 JBL6984 JBT6984 JCB6984 JCJ6984 JCR6984 JCZ6984 JDH6984 JDP6984 JDX6984 JEF6984 JEN6984 JEV6984 JFD6984 JFL6984 JFT6984 JGB6984 JGJ6984 JGR6984 JGZ6984 JHH6984 JHP6984 JHX6984 JIF6984 JIN6984 JIV6984 JJD6984 JJL6984 JJT6984 JKB6984 JKJ6984 JKR6984 JKZ6984 JLH6984 JLP6984 JLX6984 JMF6984 JMN6984 JMV6984 JND6984 JNL6984 JNT6984 JOB6984 JOJ6984 JOR6984 JOZ6984 JPH6984 JPP6984 JPX6984 JQF6984 JQN6984 JQV6984 JRD6984 JRL6984 JRT6984 JSB6984 JSJ6984 JSR6984 JSZ6984 JTH6984 JTP6984 JTX6984 JUF6984 JUN6984 JUV6984 JVD6984 JVL6984 JVT6984 JWB6984 JWJ6984 JWR6984 JWZ6984 JXH6984 JXP6984 JXX6984 JYF6984 JYN6984 JYV6984 JZD6984 JZL6984 JZT6984 KAB6984 KAJ6984 KAR6984 KAZ6984 KBH6984 KBP6984 KBX6984 KCF6984 KCN6984 KCV6984 KDD6984 KDL6984 KDT6984 KEB6984 KEJ6984 KER6984 KEZ6984 KFH6984 KFP6984 KFX6984 KGF6984 KGN6984 KGV6984 KHD6984 KHL6984 KHT6984 KIB6984 KIJ6984 KIR6984 KIZ6984 KJH6984 KJP6984 KJX6984 KKF6984 KKN6984 KKV6984 KLD6984 KLL6984 KLT6984 KMB6984 KMJ6984 KMR6984 KMZ6984 KNH6984 KNP6984 KNX6984 KOF6984 KON6984 KOV6984 KPD6984 KPL6984 KPT6984 KQB6984 KQJ6984 KQR6984 KQZ6984 KRH6984 KRP6984 KRX6984 KSF6984 KSN6984 KSV6984 KTD6984 KTL6984 KTT6984 KUB6984 KUJ6984 KUR6984 KUZ6984 KVH6984 KVP6984 KVX6984 KWF6984 KWN6984 KWV6984 KXD6984 KXL6984 KXT6984 KYB6984 KYJ6984 KYR6984 KYZ6984 KZH6984 KZP6984 KZX6984 LAF6984 LAN6984 LAV6984 LBD6984 LBL6984 LBT6984 LCB6984 LCJ6984 LCR6984 LCZ6984 LDH6984 LDP6984 LDX6984 LEF6984 LEN6984 LEV6984 LFD6984 LFL6984 LFT6984 LGB6984 LGJ6984 LGR6984 LGZ6984 LHH6984 LHP6984 LHX6984 LIF6984 LIN6984 LIV6984 LJD6984 LJL6984 LJT6984 LKB6984 LKJ6984 LKR6984 LKZ6984 LLH6984 LLP6984 LLX6984 LMF6984 LMN6984 LMV6984 LND6984 LNL6984 LNT6984 LOB6984 LOJ6984 LOR6984 LOZ6984 LPH6984 LPP6984 LPX6984 LQF6984 LQN6984 LQV6984 LRD6984 LRL6984 LRT6984 LSB6984 LSJ6984 LSR6984 LSZ6984 LTH6984 LTP6984 LTX6984 LUF6984 LUN6984 LUV6984 LVD6984 LVL6984 LVT6984 LWB6984 LWJ6984 LWR6984 LWZ6984 LXH6984 LXP6984 LXX6984 LYF6984 LYN6984 LYV6984 LZD6984 LZL6984 LZT6984 MAB6984 MAJ6984 MAR6984 MAZ6984 MBH6984 MBP6984 MBX6984 MCF6984 MCN6984 MCV6984 MDD6984 MDL6984 MDT6984 MEB6984 MEJ6984 MER6984 MEZ6984 MFH6984 MFP6984 MFX6984 MGF6984 MGN6984 MGV6984 MHD6984 MHL6984 MHT6984 MIB6984 MIJ6984 MIR6984 MIZ6984 MJH6984 MJP6984 MJX6984 MKF6984 MKN6984 MKV6984 MLD6984 MLL6984 MLT6984 MMB6984 MMJ6984 MMR6984 MMZ6984 MNH6984 MNP6984 MNX6984 MOF6984 MON6984 MOV6984 MPD6984 MPL6984 MPT6984 MQB6984 MQJ6984 MQR6984 MQZ6984 MRH6984 MRP6984 MRX6984 MSF6984 MSN6984 MSV6984 MTD6984 MTL6984 MTT6984 MUB6984 MUJ6984 MUR6984 MUZ6984 MVH6984 MVP6984 MVX6984 MWF6984 MWN6984 MWV6984 MXD6984 MXL6984 MXT6984 MYB6984 MYJ6984 MYR6984 MYZ6984 MZH6984 MZP6984 MZX6984 NAF6984 NAN6984 NAV6984 NBD6984 NBL6984 NBT6984 NCB6984 NCJ6984 NCR6984 NCZ6984 NDH6984 NDP6984 NDX6984 NEF6984 NEN6984 NEV6984 NFD6984 NFL6984 NFT6984 NGB6984 NGJ6984 NGR6984 NGZ6984 NHH6984 NHP6984 NHX6984 NIF6984 NIN6984 NIV6984 NJD6984 NJL6984 NJT6984 NKB6984 NKJ6984 NKR6984 NKZ6984 NLH6984 NLP6984 NLX6984 NMF6984 NMN6984 NMV6984 NND6984 NNL6984 NNT6984 NOB6984 NOJ6984 NOR6984 NOZ6984 NPH6984 NPP6984 NPX6984 NQF6984 NQN6984 NQV6984 NRD6984 NRL6984 NRT6984 NSB6984 NSJ6984 NSR6984 NSZ6984 NTH6984 NTP6984 NTX6984 NUF6984 NUN6984 NUV6984 NVD6984 NVL6984 NVT6984 NWB6984 NWJ6984 NWR6984 NWZ6984 NXH6984 NXP6984 NXX6984 NYF6984 NYN6984 NYV6984 NZD6984 NZL6984 NZT6984 OAB6984 OAJ6984 OAR6984 OAZ6984 OBH6984 OBP6984 OBX6984 OCF6984 OCN6984 OCV6984 ODD6984 ODL6984 ODT6984 OEB6984 OEJ6984 OER6984 OEZ6984 OFH6984 OFP6984 OFX6984 OGF6984 OGN6984 OGV6984 OHD6984 OHL6984 OHT6984 OIB6984 OIJ6984 OIR6984 OIZ6984 OJH6984 OJP6984 OJX6984 OKF6984 OKN6984 OKV6984 OLD6984 OLL6984 OLT6984 OMB6984 OMJ6984 OMR6984 OMZ6984 ONH6984 ONP6984 ONX6984 OOF6984 OON6984 OOV6984 OPD6984 OPL6984 OPT6984 OQB6984 OQJ6984 OQR6984 OQZ6984 ORH6984 ORP6984 ORX6984 OSF6984 OSN6984 OSV6984 OTD6984 OTL6984 OTT6984 OUB6984 OUJ6984 OUR6984 OUZ6984 OVH6984 OVP6984 OVX6984 OWF6984 OWN6984 OWV6984 OXD6984 OXL6984 OXT6984 OYB6984 OYJ6984 OYR6984 OYZ6984 OZH6984 OZP6984 OZX6984 PAF6984 PAN6984 PAV6984 PBD6984 PBL6984 PBT6984 PCB6984 PCJ6984 PCR6984 PCZ6984 PDH6984 PDP6984 PDX6984 PEF6984 PEN6984 PEV6984 PFD6984 PFL6984 PFT6984 PGB6984 PGJ6984 PGR6984 PGZ6984 PHH6984 PHP6984 PHX6984 PIF6984 PIN6984 PIV6984 PJD6984 PJL6984 PJT6984 PKB6984 PKJ6984 PKR6984 PKZ6984 PLH6984 PLP6984 PLX6984 PMF6984 PMN6984 PMV6984 PND6984 PNL6984 PNT6984 POB6984 POJ6984 POR6984 POZ6984 PPH6984 PPP6984 PPX6984 PQF6984 PQN6984 PQV6984 PRD6984 PRL6984 PRT6984 PSB6984 PSJ6984 PSR6984 PSZ6984 PTH6984 PTP6984 PTX6984 PUF6984 PUN6984 PUV6984 PVD6984 PVL6984 PVT6984 PWB6984 PWJ6984 PWR6984 PWZ6984 PXH6984 PXP6984 PXX6984 PYF6984 PYN6984 PYV6984 PZD6984 PZL6984 PZT6984 QAB6984 QAJ6984 QAR6984 QAZ6984 QBH6984 QBP6984 QBX6984 QCF6984 QCN6984 QCV6984 QDD6984 QDL6984 QDT6984 QEB6984 QEJ6984 QER6984 QEZ6984 QFH6984 QFP6984 QFX6984 QGF6984 QGN6984 QGV6984 QHD6984 QHL6984 QHT6984 QIB6984 QIJ6984 QIR6984 QIZ6984 QJH6984 QJP6984 QJX6984 QKF6984 QKN6984 QKV6984 QLD6984 QLL6984 QLT6984 QMB6984 QMJ6984 QMR6984 QMZ6984 QNH6984 QNP6984 QNX6984 QOF6984 QON6984 QOV6984 QPD6984 QPL6984 QPT6984 QQB6984 QQJ6984 QQR6984 QQZ6984 QRH6984 QRP6984 QRX6984 QSF6984 QSN6984 QSV6984 QTD6984 QTL6984 QTT6984 QUB6984 QUJ6984 QUR6984 QUZ6984 QVH6984 QVP6984 QVX6984 QWF6984 QWN6984 QWV6984 QXD6984 QXL6984 QXT6984 QYB6984 QYJ6984 QYR6984 QYZ6984 QZH6984 QZP6984 QZX6984 RAF6984 RAN6984 RAV6984 RBD6984 RBL6984 RBT6984 RCB6984 RCJ6984 RCR6984 RCZ6984 RDH6984 RDP6984 RDX6984 REF6984 REN6984 REV6984 RFD6984 RFL6984 RFT6984 RGB6984 RGJ6984 RGR6984 RGZ6984 RHH6984 RHP6984 RHX6984 RIF6984 RIN6984 RIV6984 RJD6984 RJL6984 RJT6984 RKB6984 RKJ6984 RKR6984 RKZ6984 RLH6984 RLP6984 RLX6984 RMF6984 RMN6984 RMV6984 RND6984 RNL6984 RNT6984 ROB6984 ROJ6984 ROR6984 ROZ6984 RPH6984 RPP6984 RPX6984 RQF6984 RQN6984 RQV6984 RRD6984 RRL6984 RRT6984 RSB6984 RSJ6984 RSR6984 RSZ6984 RTH6984 RTP6984 RTX6984 RUF6984 RUN6984 RUV6984 RVD6984 RVL6984 RVT6984 RWB6984 RWJ6984 RWR6984 RWZ6984 RXH6984 RXP6984 RXX6984 RYF6984 RYN6984 RYV6984 RZD6984 RZL6984 RZT6984 SAB6984 SAJ6984 SAR6984 SAZ6984 SBH6984 SBP6984 SBX6984 SCF6984 SCN6984 SCV6984 SDD6984 SDL6984 SDT6984 SEB6984 SEJ6984 SER6984 SEZ6984 SFH6984 SFP6984 SFX6984 SGF6984 SGN6984 SGV6984 SHD6984 SHL6984 SHT6984 SIB6984 SIJ6984 SIR6984 SIZ6984 SJH6984 SJP6984 SJX6984 SKF6984 SKN6984 SKV6984 SLD6984 SLL6984 SLT6984 SMB6984 SMJ6984 SMR6984 SMZ6984 SNH6984 SNP6984 SNX6984 SOF6984 SON6984 SOV6984 SPD6984 SPL6984 SPT6984 SQB6984 SQJ6984 SQR6984 SQZ6984 SRH6984 SRP6984 SRX6984 SSF6984 SSN6984 SSV6984 STD6984 STL6984 STT6984 SUB6984 SUJ6984 SUR6984 SUZ6984 SVH6984 SVP6984 SVX6984 SWF6984 SWN6984 SWV6984 SXD6984 SXL6984 SXT6984 SYB6984 SYJ6984 SYR6984 SYZ6984 SZH6984 SZP6984 SZX6984 TAF6984 TAN6984 TAV6984 TBD6984 TBL6984 TBT6984 TCB6984 TCJ6984 TCR6984 TCZ6984 TDH6984 TDP6984 TDX6984 TEF6984 TEN6984 TEV6984 TFD6984 TFL6984 TFT6984 TGB6984 TGJ6984 TGR6984 TGZ6984 THH6984 THP6984 THX6984 TIF6984 TIN6984 TIV6984 TJD6984 TJL6984 TJT6984 TKB6984 TKJ6984 TKR6984 TKZ6984 TLH6984 TLP6984 TLX6984 TMF6984 TMN6984 TMV6984 TND6984 TNL6984 TNT6984 TOB6984 TOJ6984 TOR6984 TOZ6984 TPH6984 TPP6984 TPX6984 TQF6984 TQN6984 TQV6984 TRD6984 TRL6984 TRT6984 TSB6984 TSJ6984 TSR6984 TSZ6984 TTH6984 TTP6984 TTX6984 TUF6984 TUN6984 TUV6984 TVD6984 TVL6984 TVT6984 TWB6984 TWJ6984 TWR6984 TWZ6984 TXH6984 TXP6984 TXX6984 TYF6984 TYN6984 TYV6984 TZD6984 TZL6984 TZT6984 UAB6984 UAJ6984 UAR6984 UAZ6984 UBH6984 UBP6984 UBX6984 UCF6984 UCN6984 UCV6984 UDD6984 UDL6984 UDT6984 UEB6984 UEJ6984 UER6984 UEZ6984 UFH6984 UFP6984 UFX6984 UGF6984 UGN6984 UGV6984 UHD6984 UHL6984 UHT6984 UIB6984 UIJ6984 UIR6984 UIZ6984 UJH6984 UJP6984 UJX6984 UKF6984 UKN6984 UKV6984 ULD6984 ULL6984 ULT6984 UMB6984 UMJ6984 UMR6984 UMZ6984 UNH6984 UNP6984 UNX6984 UOF6984 UON6984 UOV6984 UPD6984 UPL6984 UPT6984 UQB6984 UQJ6984 UQR6984 UQZ6984 URH6984 URP6984 URX6984 USF6984 USN6984 USV6984 UTD6984 UTL6984 UTT6984 UUB6984 UUJ6984 UUR6984 UUZ6984 UVH6984 UVP6984 UVX6984 UWF6984 UWN6984 UWV6984 UXD6984 UXL6984 UXT6984 UYB6984 UYJ6984 UYR6984 UYZ6984 UZH6984 UZP6984 UZX6984 VAF6984 VAN6984 VAV6984 VBD6984 VBL6984 VBT6984 VCB6984 VCJ6984 VCR6984 VCZ6984 VDH6984 VDP6984 VDX6984 VEF6984 VEN6984 VEV6984 VFD6984 VFL6984 VFT6984 VGB6984 VGJ6984 VGR6984 VGZ6984 VHH6984 VHP6984 VHX6984 VIF6984 VIN6984 VIV6984 VJD6984 VJL6984 VJT6984 VKB6984 VKJ6984 VKR6984 VKZ6984 VLH6984 VLP6984 VLX6984 VMF6984 VMN6984 VMV6984 VND6984 VNL6984 VNT6984 VOB6984 VOJ6984 VOR6984 VOZ6984 VPH6984 VPP6984 VPX6984 VQF6984 VQN6984 VQV6984 VRD6984 VRL6984 VRT6984 VSB6984 VSJ6984 VSR6984 VSZ6984 VTH6984 VTP6984 VTX6984">
    <cfRule type="containsText" dxfId="1558" priority="1830" operator="containsText" text="CANCELADO">
      <formula>NOT(ISERROR(SEARCH(("CANCELADO"),(B6984))))</formula>
    </cfRule>
  </conditionalFormatting>
  <conditionalFormatting sqref="D6985">
    <cfRule type="cellIs" dxfId="1557" priority="1813" operator="equal">
      <formula>"PROGRAMADA"</formula>
    </cfRule>
  </conditionalFormatting>
  <conditionalFormatting sqref="D6985">
    <cfRule type="cellIs" dxfId="1556" priority="1814" operator="equal">
      <formula>"EMERGÊNCIA"</formula>
    </cfRule>
  </conditionalFormatting>
  <conditionalFormatting sqref="D6985">
    <cfRule type="cellIs" dxfId="1555" priority="1815" operator="equal">
      <formula>"URGÊNCIA"</formula>
    </cfRule>
  </conditionalFormatting>
  <conditionalFormatting sqref="D6985">
    <cfRule type="cellIs" dxfId="1554" priority="1816" operator="equal">
      <formula>"NORMAL"</formula>
    </cfRule>
  </conditionalFormatting>
  <conditionalFormatting sqref="B6985">
    <cfRule type="cellIs" dxfId="1553" priority="1817" operator="equal">
      <formula>"REABERTO!"</formula>
    </cfRule>
  </conditionalFormatting>
  <conditionalFormatting sqref="B6985">
    <cfRule type="cellIs" dxfId="1552" priority="1818" operator="equal">
      <formula>"FECHADO"</formula>
    </cfRule>
  </conditionalFormatting>
  <conditionalFormatting sqref="B6985">
    <cfRule type="cellIs" dxfId="1551" priority="1819" operator="equal">
      <formula>"SOLUCIONADO"</formula>
    </cfRule>
  </conditionalFormatting>
  <conditionalFormatting sqref="B6985">
    <cfRule type="cellIs" dxfId="1550" priority="1820" operator="equal">
      <formula>"PROCESSANDO"</formula>
    </cfRule>
  </conditionalFormatting>
  <conditionalFormatting sqref="B6985">
    <cfRule type="containsText" dxfId="1549" priority="1821" operator="containsText" text="CANCELADO">
      <formula>NOT(ISERROR(SEARCH(("CANCELADO"),(B6985))))</formula>
    </cfRule>
  </conditionalFormatting>
  <conditionalFormatting sqref="D6986">
    <cfRule type="cellIs" dxfId="1548" priority="1804" operator="equal">
      <formula>"PROGRAMADA"</formula>
    </cfRule>
  </conditionalFormatting>
  <conditionalFormatting sqref="D6986">
    <cfRule type="cellIs" dxfId="1547" priority="1805" operator="equal">
      <formula>"EMERGÊNCIA"</formula>
    </cfRule>
  </conditionalFormatting>
  <conditionalFormatting sqref="D6986">
    <cfRule type="cellIs" dxfId="1546" priority="1806" operator="equal">
      <formula>"URGÊNCIA"</formula>
    </cfRule>
  </conditionalFormatting>
  <conditionalFormatting sqref="D6986">
    <cfRule type="cellIs" dxfId="1545" priority="1807" operator="equal">
      <formula>"NORMAL"</formula>
    </cfRule>
  </conditionalFormatting>
  <conditionalFormatting sqref="B6986">
    <cfRule type="cellIs" dxfId="1544" priority="1808" operator="equal">
      <formula>"REABERTO!"</formula>
    </cfRule>
  </conditionalFormatting>
  <conditionalFormatting sqref="B6986">
    <cfRule type="cellIs" dxfId="1543" priority="1809" operator="equal">
      <formula>"FECHADO"</formula>
    </cfRule>
  </conditionalFormatting>
  <conditionalFormatting sqref="B6986">
    <cfRule type="cellIs" dxfId="1542" priority="1810" operator="equal">
      <formula>"SOLUCIONADO"</formula>
    </cfRule>
  </conditionalFormatting>
  <conditionalFormatting sqref="B6986">
    <cfRule type="cellIs" dxfId="1541" priority="1811" operator="equal">
      <formula>"PROCESSANDO"</formula>
    </cfRule>
  </conditionalFormatting>
  <conditionalFormatting sqref="B6986">
    <cfRule type="containsText" dxfId="1540" priority="1812" operator="containsText" text="CANCELADO">
      <formula>NOT(ISERROR(SEARCH(("CANCELADO"),(B6986))))</formula>
    </cfRule>
  </conditionalFormatting>
  <conditionalFormatting sqref="D6987">
    <cfRule type="cellIs" dxfId="1539" priority="1795" operator="equal">
      <formula>"PROGRAMADA"</formula>
    </cfRule>
  </conditionalFormatting>
  <conditionalFormatting sqref="D6987">
    <cfRule type="cellIs" dxfId="1538" priority="1796" operator="equal">
      <formula>"EMERGÊNCIA"</formula>
    </cfRule>
  </conditionalFormatting>
  <conditionalFormatting sqref="D6987">
    <cfRule type="cellIs" dxfId="1537" priority="1797" operator="equal">
      <formula>"URGÊNCIA"</formula>
    </cfRule>
  </conditionalFormatting>
  <conditionalFormatting sqref="D6987">
    <cfRule type="cellIs" dxfId="1536" priority="1798" operator="equal">
      <formula>"NORMAL"</formula>
    </cfRule>
  </conditionalFormatting>
  <conditionalFormatting sqref="B6987">
    <cfRule type="cellIs" dxfId="1535" priority="1799" operator="equal">
      <formula>"REABERTO!"</formula>
    </cfRule>
  </conditionalFormatting>
  <conditionalFormatting sqref="B6987">
    <cfRule type="cellIs" dxfId="1534" priority="1800" operator="equal">
      <formula>"FECHADO"</formula>
    </cfRule>
  </conditionalFormatting>
  <conditionalFormatting sqref="B6987">
    <cfRule type="cellIs" dxfId="1533" priority="1801" operator="equal">
      <formula>"SOLUCIONADO"</formula>
    </cfRule>
  </conditionalFormatting>
  <conditionalFormatting sqref="B6987">
    <cfRule type="cellIs" dxfId="1532" priority="1802" operator="equal">
      <formula>"PROCESSANDO"</formula>
    </cfRule>
  </conditionalFormatting>
  <conditionalFormatting sqref="B6987">
    <cfRule type="containsText" dxfId="1531" priority="1803" operator="containsText" text="CANCELADO">
      <formula>NOT(ISERROR(SEARCH(("CANCELADO"),(B6987))))</formula>
    </cfRule>
  </conditionalFormatting>
  <conditionalFormatting sqref="D6988">
    <cfRule type="cellIs" dxfId="1530" priority="1786" operator="equal">
      <formula>"PROGRAMADA"</formula>
    </cfRule>
  </conditionalFormatting>
  <conditionalFormatting sqref="D6988">
    <cfRule type="cellIs" dxfId="1529" priority="1787" operator="equal">
      <formula>"EMERGÊNCIA"</formula>
    </cfRule>
  </conditionalFormatting>
  <conditionalFormatting sqref="D6988">
    <cfRule type="cellIs" dxfId="1528" priority="1788" operator="equal">
      <formula>"URGÊNCIA"</formula>
    </cfRule>
  </conditionalFormatting>
  <conditionalFormatting sqref="D6988">
    <cfRule type="cellIs" dxfId="1527" priority="1789" operator="equal">
      <formula>"NORMAL"</formula>
    </cfRule>
  </conditionalFormatting>
  <conditionalFormatting sqref="B6988">
    <cfRule type="cellIs" dxfId="1526" priority="1790" operator="equal">
      <formula>"REABERTO!"</formula>
    </cfRule>
  </conditionalFormatting>
  <conditionalFormatting sqref="B6988">
    <cfRule type="cellIs" dxfId="1525" priority="1791" operator="equal">
      <formula>"FECHADO"</formula>
    </cfRule>
  </conditionalFormatting>
  <conditionalFormatting sqref="B6988">
    <cfRule type="cellIs" dxfId="1524" priority="1792" operator="equal">
      <formula>"SOLUCIONADO"</formula>
    </cfRule>
  </conditionalFormatting>
  <conditionalFormatting sqref="B6988">
    <cfRule type="cellIs" dxfId="1523" priority="1793" operator="equal">
      <formula>"PROCESSANDO"</formula>
    </cfRule>
  </conditionalFormatting>
  <conditionalFormatting sqref="B6988">
    <cfRule type="containsText" dxfId="1522" priority="1794" operator="containsText" text="CANCELADO">
      <formula>NOT(ISERROR(SEARCH(("CANCELADO"),(B6988))))</formula>
    </cfRule>
  </conditionalFormatting>
  <conditionalFormatting sqref="D6989">
    <cfRule type="cellIs" dxfId="1521" priority="1777" operator="equal">
      <formula>"PROGRAMADA"</formula>
    </cfRule>
  </conditionalFormatting>
  <conditionalFormatting sqref="D6989">
    <cfRule type="cellIs" dxfId="1520" priority="1778" operator="equal">
      <formula>"EMERGÊNCIA"</formula>
    </cfRule>
  </conditionalFormatting>
  <conditionalFormatting sqref="D6989">
    <cfRule type="cellIs" dxfId="1519" priority="1779" operator="equal">
      <formula>"URGÊNCIA"</formula>
    </cfRule>
  </conditionalFormatting>
  <conditionalFormatting sqref="D6989">
    <cfRule type="cellIs" dxfId="1518" priority="1780" operator="equal">
      <formula>"NORMAL"</formula>
    </cfRule>
  </conditionalFormatting>
  <conditionalFormatting sqref="B6989">
    <cfRule type="cellIs" dxfId="1517" priority="1781" operator="equal">
      <formula>"REABERTO!"</formula>
    </cfRule>
  </conditionalFormatting>
  <conditionalFormatting sqref="B6989">
    <cfRule type="cellIs" dxfId="1516" priority="1782" operator="equal">
      <formula>"FECHADO"</formula>
    </cfRule>
  </conditionalFormatting>
  <conditionalFormatting sqref="B6989">
    <cfRule type="cellIs" dxfId="1515" priority="1783" operator="equal">
      <formula>"SOLUCIONADO"</formula>
    </cfRule>
  </conditionalFormatting>
  <conditionalFormatting sqref="B6989">
    <cfRule type="cellIs" dxfId="1514" priority="1784" operator="equal">
      <formula>"PROCESSANDO"</formula>
    </cfRule>
  </conditionalFormatting>
  <conditionalFormatting sqref="B6989">
    <cfRule type="containsText" dxfId="1513" priority="1785" operator="containsText" text="CANCELADO">
      <formula>NOT(ISERROR(SEARCH(("CANCELADO"),(B6989))))</formula>
    </cfRule>
  </conditionalFormatting>
  <conditionalFormatting sqref="D6990">
    <cfRule type="cellIs" dxfId="1512" priority="1768" operator="equal">
      <formula>"PROGRAMADA"</formula>
    </cfRule>
  </conditionalFormatting>
  <conditionalFormatting sqref="D6990">
    <cfRule type="cellIs" dxfId="1511" priority="1769" operator="equal">
      <formula>"EMERGÊNCIA"</formula>
    </cfRule>
  </conditionalFormatting>
  <conditionalFormatting sqref="D6990">
    <cfRule type="cellIs" dxfId="1510" priority="1770" operator="equal">
      <formula>"URGÊNCIA"</formula>
    </cfRule>
  </conditionalFormatting>
  <conditionalFormatting sqref="D6990">
    <cfRule type="cellIs" dxfId="1509" priority="1771" operator="equal">
      <formula>"NORMAL"</formula>
    </cfRule>
  </conditionalFormatting>
  <conditionalFormatting sqref="B6990">
    <cfRule type="cellIs" dxfId="1508" priority="1772" operator="equal">
      <formula>"REABERTO!"</formula>
    </cfRule>
  </conditionalFormatting>
  <conditionalFormatting sqref="B6990">
    <cfRule type="cellIs" dxfId="1507" priority="1773" operator="equal">
      <formula>"FECHADO"</formula>
    </cfRule>
  </conditionalFormatting>
  <conditionalFormatting sqref="B6990">
    <cfRule type="cellIs" dxfId="1506" priority="1774" operator="equal">
      <formula>"SOLUCIONADO"</formula>
    </cfRule>
  </conditionalFormatting>
  <conditionalFormatting sqref="B6990">
    <cfRule type="cellIs" dxfId="1505" priority="1775" operator="equal">
      <formula>"PROCESSANDO"</formula>
    </cfRule>
  </conditionalFormatting>
  <conditionalFormatting sqref="B6990">
    <cfRule type="containsText" dxfId="1504" priority="1776" operator="containsText" text="CANCELADO">
      <formula>NOT(ISERROR(SEARCH(("CANCELADO"),(B6990))))</formula>
    </cfRule>
  </conditionalFormatting>
  <conditionalFormatting sqref="B6957">
    <cfRule type="cellIs" dxfId="1503" priority="1763" operator="equal">
      <formula>"REABERTO!"</formula>
    </cfRule>
  </conditionalFormatting>
  <conditionalFormatting sqref="B6957">
    <cfRule type="cellIs" dxfId="1502" priority="1764" operator="equal">
      <formula>"FECHADO"</formula>
    </cfRule>
  </conditionalFormatting>
  <conditionalFormatting sqref="B6957">
    <cfRule type="cellIs" dxfId="1501" priority="1765" operator="equal">
      <formula>"SOLUCIONADO"</formula>
    </cfRule>
  </conditionalFormatting>
  <conditionalFormatting sqref="B6957">
    <cfRule type="cellIs" dxfId="1500" priority="1766" operator="equal">
      <formula>"PROCESSANDO"</formula>
    </cfRule>
  </conditionalFormatting>
  <conditionalFormatting sqref="B6957">
    <cfRule type="containsText" dxfId="1499" priority="1767" operator="containsText" text="CANCELADO">
      <formula>NOT(ISERROR(SEARCH(("CANCELADO"),(B6957))))</formula>
    </cfRule>
  </conditionalFormatting>
  <conditionalFormatting sqref="B6946">
    <cfRule type="cellIs" dxfId="1498" priority="1758" operator="equal">
      <formula>"REABERTO!"</formula>
    </cfRule>
  </conditionalFormatting>
  <conditionalFormatting sqref="B6946">
    <cfRule type="cellIs" dxfId="1497" priority="1759" operator="equal">
      <formula>"FECHADO"</formula>
    </cfRule>
  </conditionalFormatting>
  <conditionalFormatting sqref="B6946">
    <cfRule type="cellIs" dxfId="1496" priority="1760" operator="equal">
      <formula>"SOLUCIONADO"</formula>
    </cfRule>
  </conditionalFormatting>
  <conditionalFormatting sqref="B6946">
    <cfRule type="cellIs" dxfId="1495" priority="1761" operator="equal">
      <formula>"PROCESSANDO"</formula>
    </cfRule>
  </conditionalFormatting>
  <conditionalFormatting sqref="B6946">
    <cfRule type="containsText" dxfId="1494" priority="1762" operator="containsText" text="CANCELADO">
      <formula>NOT(ISERROR(SEARCH(("CANCELADO"),(B6946))))</formula>
    </cfRule>
  </conditionalFormatting>
  <conditionalFormatting sqref="D6991">
    <cfRule type="cellIs" dxfId="1493" priority="1749" operator="equal">
      <formula>"PROGRAMADA"</formula>
    </cfRule>
  </conditionalFormatting>
  <conditionalFormatting sqref="D6991">
    <cfRule type="cellIs" dxfId="1492" priority="1750" operator="equal">
      <formula>"EMERGÊNCIA"</formula>
    </cfRule>
  </conditionalFormatting>
  <conditionalFormatting sqref="D6991">
    <cfRule type="cellIs" dxfId="1491" priority="1751" operator="equal">
      <formula>"URGÊNCIA"</formula>
    </cfRule>
  </conditionalFormatting>
  <conditionalFormatting sqref="D6991">
    <cfRule type="cellIs" dxfId="1490" priority="1752" operator="equal">
      <formula>"NORMAL"</formula>
    </cfRule>
  </conditionalFormatting>
  <conditionalFormatting sqref="B6991">
    <cfRule type="cellIs" dxfId="1489" priority="1753" operator="equal">
      <formula>"REABERTO!"</formula>
    </cfRule>
  </conditionalFormatting>
  <conditionalFormatting sqref="B6991">
    <cfRule type="cellIs" dxfId="1488" priority="1754" operator="equal">
      <formula>"FECHADO"</formula>
    </cfRule>
  </conditionalFormatting>
  <conditionalFormatting sqref="B6991">
    <cfRule type="cellIs" dxfId="1487" priority="1755" operator="equal">
      <formula>"SOLUCIONADO"</formula>
    </cfRule>
  </conditionalFormatting>
  <conditionalFormatting sqref="B6991">
    <cfRule type="cellIs" dxfId="1486" priority="1756" operator="equal">
      <formula>"PROCESSANDO"</formula>
    </cfRule>
  </conditionalFormatting>
  <conditionalFormatting sqref="B6991">
    <cfRule type="containsText" dxfId="1485" priority="1757" operator="containsText" text="CANCELADO">
      <formula>NOT(ISERROR(SEARCH(("CANCELADO"),(B6991))))</formula>
    </cfRule>
  </conditionalFormatting>
  <conditionalFormatting sqref="D6992">
    <cfRule type="cellIs" dxfId="1484" priority="1740" operator="equal">
      <formula>"PROGRAMADA"</formula>
    </cfRule>
  </conditionalFormatting>
  <conditionalFormatting sqref="D6992">
    <cfRule type="cellIs" dxfId="1483" priority="1741" operator="equal">
      <formula>"EMERGÊNCIA"</formula>
    </cfRule>
  </conditionalFormatting>
  <conditionalFormatting sqref="D6992">
    <cfRule type="cellIs" dxfId="1482" priority="1742" operator="equal">
      <formula>"URGÊNCIA"</formula>
    </cfRule>
  </conditionalFormatting>
  <conditionalFormatting sqref="D6992">
    <cfRule type="cellIs" dxfId="1481" priority="1743" operator="equal">
      <formula>"NORMAL"</formula>
    </cfRule>
  </conditionalFormatting>
  <conditionalFormatting sqref="B6992">
    <cfRule type="cellIs" dxfId="1480" priority="1744" operator="equal">
      <formula>"REABERTO!"</formula>
    </cfRule>
  </conditionalFormatting>
  <conditionalFormatting sqref="B6992">
    <cfRule type="cellIs" dxfId="1479" priority="1745" operator="equal">
      <formula>"FECHADO"</formula>
    </cfRule>
  </conditionalFormatting>
  <conditionalFormatting sqref="B6992">
    <cfRule type="cellIs" dxfId="1478" priority="1746" operator="equal">
      <formula>"SOLUCIONADO"</formula>
    </cfRule>
  </conditionalFormatting>
  <conditionalFormatting sqref="B6992">
    <cfRule type="cellIs" dxfId="1477" priority="1747" operator="equal">
      <formula>"PROCESSANDO"</formula>
    </cfRule>
  </conditionalFormatting>
  <conditionalFormatting sqref="B6992">
    <cfRule type="containsText" dxfId="1476" priority="1748" operator="containsText" text="CANCELADO">
      <formula>NOT(ISERROR(SEARCH(("CANCELADO"),(B6992))))</formula>
    </cfRule>
  </conditionalFormatting>
  <conditionalFormatting sqref="B6951">
    <cfRule type="cellIs" dxfId="1475" priority="1735" operator="equal">
      <formula>"REABERTO!"</formula>
    </cfRule>
  </conditionalFormatting>
  <conditionalFormatting sqref="B6951">
    <cfRule type="cellIs" dxfId="1474" priority="1736" operator="equal">
      <formula>"FECHADO"</formula>
    </cfRule>
  </conditionalFormatting>
  <conditionalFormatting sqref="B6951">
    <cfRule type="cellIs" dxfId="1473" priority="1737" operator="equal">
      <formula>"SOLUCIONADO"</formula>
    </cfRule>
  </conditionalFormatting>
  <conditionalFormatting sqref="B6951">
    <cfRule type="cellIs" dxfId="1472" priority="1738" operator="equal">
      <formula>"PROCESSANDO"</formula>
    </cfRule>
  </conditionalFormatting>
  <conditionalFormatting sqref="B6951">
    <cfRule type="containsText" dxfId="1471" priority="1739" operator="containsText" text="CANCELADO">
      <formula>NOT(ISERROR(SEARCH(("CANCELADO"),(B6951))))</formula>
    </cfRule>
  </conditionalFormatting>
  <conditionalFormatting sqref="D6993">
    <cfRule type="cellIs" dxfId="1470" priority="1726" operator="equal">
      <formula>"PROGRAMADA"</formula>
    </cfRule>
  </conditionalFormatting>
  <conditionalFormatting sqref="D6993">
    <cfRule type="cellIs" dxfId="1469" priority="1727" operator="equal">
      <formula>"EMERGÊNCIA"</formula>
    </cfRule>
  </conditionalFormatting>
  <conditionalFormatting sqref="D6993">
    <cfRule type="cellIs" dxfId="1468" priority="1728" operator="equal">
      <formula>"URGÊNCIA"</formula>
    </cfRule>
  </conditionalFormatting>
  <conditionalFormatting sqref="D6993">
    <cfRule type="cellIs" dxfId="1467" priority="1729" operator="equal">
      <formula>"NORMAL"</formula>
    </cfRule>
  </conditionalFormatting>
  <conditionalFormatting sqref="B6993">
    <cfRule type="cellIs" dxfId="1466" priority="1730" operator="equal">
      <formula>"REABERTO!"</formula>
    </cfRule>
  </conditionalFormatting>
  <conditionalFormatting sqref="B6993">
    <cfRule type="cellIs" dxfId="1465" priority="1731" operator="equal">
      <formula>"FECHADO"</formula>
    </cfRule>
  </conditionalFormatting>
  <conditionalFormatting sqref="B6993">
    <cfRule type="cellIs" dxfId="1464" priority="1732" operator="equal">
      <formula>"SOLUCIONADO"</formula>
    </cfRule>
  </conditionalFormatting>
  <conditionalFormatting sqref="B6993">
    <cfRule type="cellIs" dxfId="1463" priority="1733" operator="equal">
      <formula>"PROCESSANDO"</formula>
    </cfRule>
  </conditionalFormatting>
  <conditionalFormatting sqref="B6993">
    <cfRule type="containsText" dxfId="1462" priority="1734" operator="containsText" text="CANCELADO">
      <formula>NOT(ISERROR(SEARCH(("CANCELADO"),(B6993))))</formula>
    </cfRule>
  </conditionalFormatting>
  <conditionalFormatting sqref="D6994">
    <cfRule type="cellIs" dxfId="1461" priority="1717" operator="equal">
      <formula>"PROGRAMADA"</formula>
    </cfRule>
  </conditionalFormatting>
  <conditionalFormatting sqref="D6994">
    <cfRule type="cellIs" dxfId="1460" priority="1718" operator="equal">
      <formula>"EMERGÊNCIA"</formula>
    </cfRule>
  </conditionalFormatting>
  <conditionalFormatting sqref="D6994">
    <cfRule type="cellIs" dxfId="1459" priority="1719" operator="equal">
      <formula>"URGÊNCIA"</formula>
    </cfRule>
  </conditionalFormatting>
  <conditionalFormatting sqref="D6994">
    <cfRule type="cellIs" dxfId="1458" priority="1720" operator="equal">
      <formula>"NORMAL"</formula>
    </cfRule>
  </conditionalFormatting>
  <conditionalFormatting sqref="B6994">
    <cfRule type="cellIs" dxfId="1457" priority="1721" operator="equal">
      <formula>"REABERTO!"</formula>
    </cfRule>
  </conditionalFormatting>
  <conditionalFormatting sqref="B6994">
    <cfRule type="cellIs" dxfId="1456" priority="1722" operator="equal">
      <formula>"FECHADO"</formula>
    </cfRule>
  </conditionalFormatting>
  <conditionalFormatting sqref="B6994">
    <cfRule type="cellIs" dxfId="1455" priority="1723" operator="equal">
      <formula>"SOLUCIONADO"</formula>
    </cfRule>
  </conditionalFormatting>
  <conditionalFormatting sqref="B6994">
    <cfRule type="cellIs" dxfId="1454" priority="1724" operator="equal">
      <formula>"PROCESSANDO"</formula>
    </cfRule>
  </conditionalFormatting>
  <conditionalFormatting sqref="B6994">
    <cfRule type="containsText" dxfId="1453" priority="1725" operator="containsText" text="CANCELADO">
      <formula>NOT(ISERROR(SEARCH(("CANCELADO"),(B6994))))</formula>
    </cfRule>
  </conditionalFormatting>
  <conditionalFormatting sqref="B6271">
    <cfRule type="cellIs" dxfId="1452" priority="1712" operator="equal">
      <formula>"REABERTO!"</formula>
    </cfRule>
  </conditionalFormatting>
  <conditionalFormatting sqref="B6271">
    <cfRule type="cellIs" dxfId="1451" priority="1713" operator="equal">
      <formula>"FECHADO"</formula>
    </cfRule>
  </conditionalFormatting>
  <conditionalFormatting sqref="B6271">
    <cfRule type="cellIs" dxfId="1450" priority="1714" operator="equal">
      <formula>"SOLUCIONADO"</formula>
    </cfRule>
  </conditionalFormatting>
  <conditionalFormatting sqref="B6271">
    <cfRule type="cellIs" dxfId="1449" priority="1715" operator="equal">
      <formula>"PROCESSANDO"</formula>
    </cfRule>
  </conditionalFormatting>
  <conditionalFormatting sqref="B6271">
    <cfRule type="containsText" dxfId="1448" priority="1716" operator="containsText" text="CANCELADO">
      <formula>NOT(ISERROR(SEARCH(("CANCELADO"),(B6271))))</formula>
    </cfRule>
  </conditionalFormatting>
  <conditionalFormatting sqref="D6996">
    <cfRule type="cellIs" dxfId="1447" priority="1703" operator="equal">
      <formula>"PROGRAMADA"</formula>
    </cfRule>
  </conditionalFormatting>
  <conditionalFormatting sqref="D6996">
    <cfRule type="cellIs" dxfId="1446" priority="1704" operator="equal">
      <formula>"EMERGÊNCIA"</formula>
    </cfRule>
  </conditionalFormatting>
  <conditionalFormatting sqref="D6996">
    <cfRule type="cellIs" dxfId="1445" priority="1705" operator="equal">
      <formula>"URGÊNCIA"</formula>
    </cfRule>
  </conditionalFormatting>
  <conditionalFormatting sqref="D6996">
    <cfRule type="cellIs" dxfId="1444" priority="1706" operator="equal">
      <formula>"NORMAL"</formula>
    </cfRule>
  </conditionalFormatting>
  <conditionalFormatting sqref="B6996">
    <cfRule type="cellIs" dxfId="1443" priority="1707" operator="equal">
      <formula>"REABERTO!"</formula>
    </cfRule>
  </conditionalFormatting>
  <conditionalFormatting sqref="B6996">
    <cfRule type="cellIs" dxfId="1442" priority="1708" operator="equal">
      <formula>"FECHADO"</formula>
    </cfRule>
  </conditionalFormatting>
  <conditionalFormatting sqref="B6996">
    <cfRule type="cellIs" dxfId="1441" priority="1709" operator="equal">
      <formula>"SOLUCIONADO"</formula>
    </cfRule>
  </conditionalFormatting>
  <conditionalFormatting sqref="B6996">
    <cfRule type="cellIs" dxfId="1440" priority="1710" operator="equal">
      <formula>"PROCESSANDO"</formula>
    </cfRule>
  </conditionalFormatting>
  <conditionalFormatting sqref="B6996">
    <cfRule type="containsText" dxfId="1439" priority="1711" operator="containsText" text="CANCELADO">
      <formula>NOT(ISERROR(SEARCH(("CANCELADO"),(B6996))))</formula>
    </cfRule>
  </conditionalFormatting>
  <conditionalFormatting sqref="D6995">
    <cfRule type="cellIs" dxfId="1438" priority="1694" operator="equal">
      <formula>"PROGRAMADA"</formula>
    </cfRule>
  </conditionalFormatting>
  <conditionalFormatting sqref="D6995">
    <cfRule type="cellIs" dxfId="1437" priority="1695" operator="equal">
      <formula>"EMERGÊNCIA"</formula>
    </cfRule>
  </conditionalFormatting>
  <conditionalFormatting sqref="D6995">
    <cfRule type="cellIs" dxfId="1436" priority="1696" operator="equal">
      <formula>"URGÊNCIA"</formula>
    </cfRule>
  </conditionalFormatting>
  <conditionalFormatting sqref="D6995">
    <cfRule type="cellIs" dxfId="1435" priority="1697" operator="equal">
      <formula>"NORMAL"</formula>
    </cfRule>
  </conditionalFormatting>
  <conditionalFormatting sqref="B6995">
    <cfRule type="cellIs" dxfId="1434" priority="1698" operator="equal">
      <formula>"REABERTO!"</formula>
    </cfRule>
  </conditionalFormatting>
  <conditionalFormatting sqref="B6995">
    <cfRule type="cellIs" dxfId="1433" priority="1699" operator="equal">
      <formula>"FECHADO"</formula>
    </cfRule>
  </conditionalFormatting>
  <conditionalFormatting sqref="B6995">
    <cfRule type="cellIs" dxfId="1432" priority="1700" operator="equal">
      <formula>"SOLUCIONADO"</formula>
    </cfRule>
  </conditionalFormatting>
  <conditionalFormatting sqref="B6995">
    <cfRule type="cellIs" dxfId="1431" priority="1701" operator="equal">
      <formula>"PROCESSANDO"</formula>
    </cfRule>
  </conditionalFormatting>
  <conditionalFormatting sqref="B6995">
    <cfRule type="containsText" dxfId="1430" priority="1702" operator="containsText" text="CANCELADO">
      <formula>NOT(ISERROR(SEARCH(("CANCELADO"),(B6995))))</formula>
    </cfRule>
  </conditionalFormatting>
  <conditionalFormatting sqref="D6997">
    <cfRule type="cellIs" dxfId="1429" priority="1685" operator="equal">
      <formula>"PROGRAMADA"</formula>
    </cfRule>
  </conditionalFormatting>
  <conditionalFormatting sqref="D6997">
    <cfRule type="cellIs" dxfId="1428" priority="1686" operator="equal">
      <formula>"EMERGÊNCIA"</formula>
    </cfRule>
  </conditionalFormatting>
  <conditionalFormatting sqref="D6997">
    <cfRule type="cellIs" dxfId="1427" priority="1687" operator="equal">
      <formula>"URGÊNCIA"</formula>
    </cfRule>
  </conditionalFormatting>
  <conditionalFormatting sqref="D6997">
    <cfRule type="cellIs" dxfId="1426" priority="1688" operator="equal">
      <formula>"NORMAL"</formula>
    </cfRule>
  </conditionalFormatting>
  <conditionalFormatting sqref="B6997">
    <cfRule type="cellIs" dxfId="1425" priority="1689" operator="equal">
      <formula>"REABERTO!"</formula>
    </cfRule>
  </conditionalFormatting>
  <conditionalFormatting sqref="B6997">
    <cfRule type="cellIs" dxfId="1424" priority="1690" operator="equal">
      <formula>"FECHADO"</formula>
    </cfRule>
  </conditionalFormatting>
  <conditionalFormatting sqref="B6997">
    <cfRule type="cellIs" dxfId="1423" priority="1691" operator="equal">
      <formula>"SOLUCIONADO"</formula>
    </cfRule>
  </conditionalFormatting>
  <conditionalFormatting sqref="B6997">
    <cfRule type="cellIs" dxfId="1422" priority="1692" operator="equal">
      <formula>"PROCESSANDO"</formula>
    </cfRule>
  </conditionalFormatting>
  <conditionalFormatting sqref="B6997">
    <cfRule type="containsText" dxfId="1421" priority="1693" operator="containsText" text="CANCELADO">
      <formula>NOT(ISERROR(SEARCH(("CANCELADO"),(B6997))))</formula>
    </cfRule>
  </conditionalFormatting>
  <conditionalFormatting sqref="D6998">
    <cfRule type="cellIs" dxfId="1420" priority="1676" operator="equal">
      <formula>"PROGRAMADA"</formula>
    </cfRule>
  </conditionalFormatting>
  <conditionalFormatting sqref="D6998">
    <cfRule type="cellIs" dxfId="1419" priority="1677" operator="equal">
      <formula>"EMERGÊNCIA"</formula>
    </cfRule>
  </conditionalFormatting>
  <conditionalFormatting sqref="D6998">
    <cfRule type="cellIs" dxfId="1418" priority="1678" operator="equal">
      <formula>"URGÊNCIA"</formula>
    </cfRule>
  </conditionalFormatting>
  <conditionalFormatting sqref="D6998">
    <cfRule type="cellIs" dxfId="1417" priority="1679" operator="equal">
      <formula>"NORMAL"</formula>
    </cfRule>
  </conditionalFormatting>
  <conditionalFormatting sqref="B6998">
    <cfRule type="cellIs" dxfId="1416" priority="1680" operator="equal">
      <formula>"REABERTO!"</formula>
    </cfRule>
  </conditionalFormatting>
  <conditionalFormatting sqref="B6998">
    <cfRule type="cellIs" dxfId="1415" priority="1681" operator="equal">
      <formula>"FECHADO"</formula>
    </cfRule>
  </conditionalFormatting>
  <conditionalFormatting sqref="B6998">
    <cfRule type="cellIs" dxfId="1414" priority="1682" operator="equal">
      <formula>"SOLUCIONADO"</formula>
    </cfRule>
  </conditionalFormatting>
  <conditionalFormatting sqref="B6998">
    <cfRule type="cellIs" dxfId="1413" priority="1683" operator="equal">
      <formula>"PROCESSANDO"</formula>
    </cfRule>
  </conditionalFormatting>
  <conditionalFormatting sqref="B6998">
    <cfRule type="containsText" dxfId="1412" priority="1684" operator="containsText" text="CANCELADO">
      <formula>NOT(ISERROR(SEARCH(("CANCELADO"),(B6998))))</formula>
    </cfRule>
  </conditionalFormatting>
  <conditionalFormatting sqref="D6999">
    <cfRule type="cellIs" dxfId="1411" priority="1667" operator="equal">
      <formula>"PROGRAMADA"</formula>
    </cfRule>
  </conditionalFormatting>
  <conditionalFormatting sqref="D6999">
    <cfRule type="cellIs" dxfId="1410" priority="1668" operator="equal">
      <formula>"EMERGÊNCIA"</formula>
    </cfRule>
  </conditionalFormatting>
  <conditionalFormatting sqref="D6999">
    <cfRule type="cellIs" dxfId="1409" priority="1669" operator="equal">
      <formula>"URGÊNCIA"</formula>
    </cfRule>
  </conditionalFormatting>
  <conditionalFormatting sqref="D6999">
    <cfRule type="cellIs" dxfId="1408" priority="1670" operator="equal">
      <formula>"NORMAL"</formula>
    </cfRule>
  </conditionalFormatting>
  <conditionalFormatting sqref="B6999">
    <cfRule type="cellIs" dxfId="1407" priority="1671" operator="equal">
      <formula>"REABERTO!"</formula>
    </cfRule>
  </conditionalFormatting>
  <conditionalFormatting sqref="B6999">
    <cfRule type="cellIs" dxfId="1406" priority="1672" operator="equal">
      <formula>"FECHADO"</formula>
    </cfRule>
  </conditionalFormatting>
  <conditionalFormatting sqref="B6999">
    <cfRule type="cellIs" dxfId="1405" priority="1673" operator="equal">
      <formula>"SOLUCIONADO"</formula>
    </cfRule>
  </conditionalFormatting>
  <conditionalFormatting sqref="B6999">
    <cfRule type="cellIs" dxfId="1404" priority="1674" operator="equal">
      <formula>"PROCESSANDO"</formula>
    </cfRule>
  </conditionalFormatting>
  <conditionalFormatting sqref="B6999">
    <cfRule type="containsText" dxfId="1403" priority="1675" operator="containsText" text="CANCELADO">
      <formula>NOT(ISERROR(SEARCH(("CANCELADO"),(B6999))))</formula>
    </cfRule>
  </conditionalFormatting>
  <conditionalFormatting sqref="D7001">
    <cfRule type="cellIs" dxfId="1402" priority="1658" operator="equal">
      <formula>"PROGRAMADA"</formula>
    </cfRule>
  </conditionalFormatting>
  <conditionalFormatting sqref="D7001">
    <cfRule type="cellIs" dxfId="1401" priority="1659" operator="equal">
      <formula>"EMERGÊNCIA"</formula>
    </cfRule>
  </conditionalFormatting>
  <conditionalFormatting sqref="D7001">
    <cfRule type="cellIs" dxfId="1400" priority="1660" operator="equal">
      <formula>"URGÊNCIA"</formula>
    </cfRule>
  </conditionalFormatting>
  <conditionalFormatting sqref="D7001">
    <cfRule type="cellIs" dxfId="1399" priority="1661" operator="equal">
      <formula>"NORMAL"</formula>
    </cfRule>
  </conditionalFormatting>
  <conditionalFormatting sqref="B7001">
    <cfRule type="cellIs" dxfId="1398" priority="1662" operator="equal">
      <formula>"REABERTO!"</formula>
    </cfRule>
  </conditionalFormatting>
  <conditionalFormatting sqref="B7001">
    <cfRule type="cellIs" dxfId="1397" priority="1663" operator="equal">
      <formula>"FECHADO"</formula>
    </cfRule>
  </conditionalFormatting>
  <conditionalFormatting sqref="B7001">
    <cfRule type="cellIs" dxfId="1396" priority="1664" operator="equal">
      <formula>"SOLUCIONADO"</formula>
    </cfRule>
  </conditionalFormatting>
  <conditionalFormatting sqref="B7001">
    <cfRule type="cellIs" dxfId="1395" priority="1665" operator="equal">
      <formula>"PROCESSANDO"</formula>
    </cfRule>
  </conditionalFormatting>
  <conditionalFormatting sqref="B7001">
    <cfRule type="containsText" dxfId="1394" priority="1666" operator="containsText" text="CANCELADO">
      <formula>NOT(ISERROR(SEARCH(("CANCELADO"),(B7001))))</formula>
    </cfRule>
  </conditionalFormatting>
  <conditionalFormatting sqref="D7002">
    <cfRule type="cellIs" dxfId="1393" priority="1649" operator="equal">
      <formula>"PROGRAMADA"</formula>
    </cfRule>
  </conditionalFormatting>
  <conditionalFormatting sqref="D7002">
    <cfRule type="cellIs" dxfId="1392" priority="1650" operator="equal">
      <formula>"EMERGÊNCIA"</formula>
    </cfRule>
  </conditionalFormatting>
  <conditionalFormatting sqref="D7002">
    <cfRule type="cellIs" dxfId="1391" priority="1651" operator="equal">
      <formula>"URGÊNCIA"</formula>
    </cfRule>
  </conditionalFormatting>
  <conditionalFormatting sqref="D7002">
    <cfRule type="cellIs" dxfId="1390" priority="1652" operator="equal">
      <formula>"NORMAL"</formula>
    </cfRule>
  </conditionalFormatting>
  <conditionalFormatting sqref="B7002">
    <cfRule type="cellIs" dxfId="1389" priority="1653" operator="equal">
      <formula>"REABERTO!"</formula>
    </cfRule>
  </conditionalFormatting>
  <conditionalFormatting sqref="B7002">
    <cfRule type="cellIs" dxfId="1388" priority="1654" operator="equal">
      <formula>"FECHADO"</formula>
    </cfRule>
  </conditionalFormatting>
  <conditionalFormatting sqref="B7002">
    <cfRule type="cellIs" dxfId="1387" priority="1655" operator="equal">
      <formula>"SOLUCIONADO"</formula>
    </cfRule>
  </conditionalFormatting>
  <conditionalFormatting sqref="B7002">
    <cfRule type="cellIs" dxfId="1386" priority="1656" operator="equal">
      <formula>"PROCESSANDO"</formula>
    </cfRule>
  </conditionalFormatting>
  <conditionalFormatting sqref="B7002">
    <cfRule type="containsText" dxfId="1385" priority="1657" operator="containsText" text="CANCELADO">
      <formula>NOT(ISERROR(SEARCH(("CANCELADO"),(B7002))))</formula>
    </cfRule>
  </conditionalFormatting>
  <conditionalFormatting sqref="D7003">
    <cfRule type="cellIs" dxfId="1384" priority="1640" operator="equal">
      <formula>"PROGRAMADA"</formula>
    </cfRule>
  </conditionalFormatting>
  <conditionalFormatting sqref="D7003">
    <cfRule type="cellIs" dxfId="1383" priority="1641" operator="equal">
      <formula>"EMERGÊNCIA"</formula>
    </cfRule>
  </conditionalFormatting>
  <conditionalFormatting sqref="D7003">
    <cfRule type="cellIs" dxfId="1382" priority="1642" operator="equal">
      <formula>"URGÊNCIA"</formula>
    </cfRule>
  </conditionalFormatting>
  <conditionalFormatting sqref="D7003">
    <cfRule type="cellIs" dxfId="1381" priority="1643" operator="equal">
      <formula>"NORMAL"</formula>
    </cfRule>
  </conditionalFormatting>
  <conditionalFormatting sqref="B7003">
    <cfRule type="cellIs" dxfId="1380" priority="1644" operator="equal">
      <formula>"REABERTO!"</formula>
    </cfRule>
  </conditionalFormatting>
  <conditionalFormatting sqref="B7003">
    <cfRule type="cellIs" dxfId="1379" priority="1645" operator="equal">
      <formula>"FECHADO"</formula>
    </cfRule>
  </conditionalFormatting>
  <conditionalFormatting sqref="B7003">
    <cfRule type="cellIs" dxfId="1378" priority="1646" operator="equal">
      <formula>"SOLUCIONADO"</formula>
    </cfRule>
  </conditionalFormatting>
  <conditionalFormatting sqref="B7003">
    <cfRule type="cellIs" dxfId="1377" priority="1647" operator="equal">
      <formula>"PROCESSANDO"</formula>
    </cfRule>
  </conditionalFormatting>
  <conditionalFormatting sqref="B7003">
    <cfRule type="containsText" dxfId="1376" priority="1648" operator="containsText" text="CANCELADO">
      <formula>NOT(ISERROR(SEARCH(("CANCELADO"),(B7003))))</formula>
    </cfRule>
  </conditionalFormatting>
  <conditionalFormatting sqref="D7004">
    <cfRule type="cellIs" dxfId="1375" priority="1631" operator="equal">
      <formula>"PROGRAMADA"</formula>
    </cfRule>
  </conditionalFormatting>
  <conditionalFormatting sqref="D7004">
    <cfRule type="cellIs" dxfId="1374" priority="1632" operator="equal">
      <formula>"EMERGÊNCIA"</formula>
    </cfRule>
  </conditionalFormatting>
  <conditionalFormatting sqref="D7004">
    <cfRule type="cellIs" dxfId="1373" priority="1633" operator="equal">
      <formula>"URGÊNCIA"</formula>
    </cfRule>
  </conditionalFormatting>
  <conditionalFormatting sqref="D7004">
    <cfRule type="cellIs" dxfId="1372" priority="1634" operator="equal">
      <formula>"NORMAL"</formula>
    </cfRule>
  </conditionalFormatting>
  <conditionalFormatting sqref="B7004">
    <cfRule type="cellIs" dxfId="1371" priority="1635" operator="equal">
      <formula>"REABERTO!"</formula>
    </cfRule>
  </conditionalFormatting>
  <conditionalFormatting sqref="B7004">
    <cfRule type="cellIs" dxfId="1370" priority="1636" operator="equal">
      <formula>"FECHADO"</formula>
    </cfRule>
  </conditionalFormatting>
  <conditionalFormatting sqref="B7004">
    <cfRule type="cellIs" dxfId="1369" priority="1637" operator="equal">
      <formula>"SOLUCIONADO"</formula>
    </cfRule>
  </conditionalFormatting>
  <conditionalFormatting sqref="B7004">
    <cfRule type="cellIs" dxfId="1368" priority="1638" operator="equal">
      <formula>"PROCESSANDO"</formula>
    </cfRule>
  </conditionalFormatting>
  <conditionalFormatting sqref="B7004">
    <cfRule type="containsText" dxfId="1367" priority="1639" operator="containsText" text="CANCELADO">
      <formula>NOT(ISERROR(SEARCH(("CANCELADO"),(B7004))))</formula>
    </cfRule>
  </conditionalFormatting>
  <conditionalFormatting sqref="D7005">
    <cfRule type="cellIs" dxfId="1366" priority="1622" operator="equal">
      <formula>"PROGRAMADA"</formula>
    </cfRule>
  </conditionalFormatting>
  <conditionalFormatting sqref="D7005">
    <cfRule type="cellIs" dxfId="1365" priority="1623" operator="equal">
      <formula>"EMERGÊNCIA"</formula>
    </cfRule>
  </conditionalFormatting>
  <conditionalFormatting sqref="D7005">
    <cfRule type="cellIs" dxfId="1364" priority="1624" operator="equal">
      <formula>"URGÊNCIA"</formula>
    </cfRule>
  </conditionalFormatting>
  <conditionalFormatting sqref="D7005">
    <cfRule type="cellIs" dxfId="1363" priority="1625" operator="equal">
      <formula>"NORMAL"</formula>
    </cfRule>
  </conditionalFormatting>
  <conditionalFormatting sqref="B7005">
    <cfRule type="cellIs" dxfId="1362" priority="1626" operator="equal">
      <formula>"REABERTO!"</formula>
    </cfRule>
  </conditionalFormatting>
  <conditionalFormatting sqref="B7005">
    <cfRule type="cellIs" dxfId="1361" priority="1627" operator="equal">
      <formula>"FECHADO"</formula>
    </cfRule>
  </conditionalFormatting>
  <conditionalFormatting sqref="B7005">
    <cfRule type="cellIs" dxfId="1360" priority="1628" operator="equal">
      <formula>"SOLUCIONADO"</formula>
    </cfRule>
  </conditionalFormatting>
  <conditionalFormatting sqref="B7005">
    <cfRule type="cellIs" dxfId="1359" priority="1629" operator="equal">
      <formula>"PROCESSANDO"</formula>
    </cfRule>
  </conditionalFormatting>
  <conditionalFormatting sqref="B7005">
    <cfRule type="containsText" dxfId="1358" priority="1630" operator="containsText" text="CANCELADO">
      <formula>NOT(ISERROR(SEARCH(("CANCELADO"),(B7005))))</formula>
    </cfRule>
  </conditionalFormatting>
  <conditionalFormatting sqref="D7006">
    <cfRule type="cellIs" dxfId="1357" priority="1613" operator="equal">
      <formula>"PROGRAMADA"</formula>
    </cfRule>
  </conditionalFormatting>
  <conditionalFormatting sqref="D7006">
    <cfRule type="cellIs" dxfId="1356" priority="1614" operator="equal">
      <formula>"EMERGÊNCIA"</formula>
    </cfRule>
  </conditionalFormatting>
  <conditionalFormatting sqref="D7006">
    <cfRule type="cellIs" dxfId="1355" priority="1615" operator="equal">
      <formula>"URGÊNCIA"</formula>
    </cfRule>
  </conditionalFormatting>
  <conditionalFormatting sqref="D7006">
    <cfRule type="cellIs" dxfId="1354" priority="1616" operator="equal">
      <formula>"NORMAL"</formula>
    </cfRule>
  </conditionalFormatting>
  <conditionalFormatting sqref="D7007">
    <cfRule type="cellIs" dxfId="1353" priority="1604" operator="equal">
      <formula>"PROGRAMADA"</formula>
    </cfRule>
  </conditionalFormatting>
  <conditionalFormatting sqref="D7007">
    <cfRule type="cellIs" dxfId="1352" priority="1605" operator="equal">
      <formula>"EMERGÊNCIA"</formula>
    </cfRule>
  </conditionalFormatting>
  <conditionalFormatting sqref="D7007">
    <cfRule type="cellIs" dxfId="1351" priority="1606" operator="equal">
      <formula>"URGÊNCIA"</formula>
    </cfRule>
  </conditionalFormatting>
  <conditionalFormatting sqref="D7007">
    <cfRule type="cellIs" dxfId="1350" priority="1607" operator="equal">
      <formula>"NORMAL"</formula>
    </cfRule>
  </conditionalFormatting>
  <conditionalFormatting sqref="B7007">
    <cfRule type="cellIs" dxfId="1349" priority="1608" operator="equal">
      <formula>"REABERTO!"</formula>
    </cfRule>
  </conditionalFormatting>
  <conditionalFormatting sqref="B7007">
    <cfRule type="cellIs" dxfId="1348" priority="1609" operator="equal">
      <formula>"FECHADO"</formula>
    </cfRule>
  </conditionalFormatting>
  <conditionalFormatting sqref="B7007">
    <cfRule type="cellIs" dxfId="1347" priority="1610" operator="equal">
      <formula>"SOLUCIONADO"</formula>
    </cfRule>
  </conditionalFormatting>
  <conditionalFormatting sqref="B7007">
    <cfRule type="cellIs" dxfId="1346" priority="1611" operator="equal">
      <formula>"PROCESSANDO"</formula>
    </cfRule>
  </conditionalFormatting>
  <conditionalFormatting sqref="B7007">
    <cfRule type="containsText" dxfId="1345" priority="1612" operator="containsText" text="CANCELADO">
      <formula>NOT(ISERROR(SEARCH(("CANCELADO"),(B7007))))</formula>
    </cfRule>
  </conditionalFormatting>
  <conditionalFormatting sqref="B6276">
    <cfRule type="cellIs" dxfId="1344" priority="1599" operator="equal">
      <formula>"REABERTO!"</formula>
    </cfRule>
  </conditionalFormatting>
  <conditionalFormatting sqref="B6276">
    <cfRule type="cellIs" dxfId="1343" priority="1600" operator="equal">
      <formula>"FECHADO"</formula>
    </cfRule>
  </conditionalFormatting>
  <conditionalFormatting sqref="B6276">
    <cfRule type="cellIs" dxfId="1342" priority="1601" operator="equal">
      <formula>"SOLUCIONADO"</formula>
    </cfRule>
  </conditionalFormatting>
  <conditionalFormatting sqref="B6276">
    <cfRule type="cellIs" dxfId="1341" priority="1602" operator="equal">
      <formula>"PROCESSANDO"</formula>
    </cfRule>
  </conditionalFormatting>
  <conditionalFormatting sqref="B6276">
    <cfRule type="containsText" dxfId="1340" priority="1603" operator="containsText" text="CANCELADO">
      <formula>NOT(ISERROR(SEARCH(("CANCELADO"),(B6276))))</formula>
    </cfRule>
  </conditionalFormatting>
  <conditionalFormatting sqref="B6283">
    <cfRule type="cellIs" dxfId="1339" priority="1594" operator="equal">
      <formula>"REABERTO!"</formula>
    </cfRule>
  </conditionalFormatting>
  <conditionalFormatting sqref="B6283">
    <cfRule type="cellIs" dxfId="1338" priority="1595" operator="equal">
      <formula>"FECHADO"</formula>
    </cfRule>
  </conditionalFormatting>
  <conditionalFormatting sqref="B6283">
    <cfRule type="cellIs" dxfId="1337" priority="1596" operator="equal">
      <formula>"SOLUCIONADO"</formula>
    </cfRule>
  </conditionalFormatting>
  <conditionalFormatting sqref="B6283">
    <cfRule type="cellIs" dxfId="1336" priority="1597" operator="equal">
      <formula>"PROCESSANDO"</formula>
    </cfRule>
  </conditionalFormatting>
  <conditionalFormatting sqref="B6283">
    <cfRule type="containsText" dxfId="1335" priority="1598" operator="containsText" text="CANCELADO">
      <formula>NOT(ISERROR(SEARCH(("CANCELADO"),(B6283))))</formula>
    </cfRule>
  </conditionalFormatting>
  <conditionalFormatting sqref="D7008">
    <cfRule type="cellIs" dxfId="1334" priority="1585" operator="equal">
      <formula>"PROGRAMADA"</formula>
    </cfRule>
  </conditionalFormatting>
  <conditionalFormatting sqref="D7008">
    <cfRule type="cellIs" dxfId="1333" priority="1586" operator="equal">
      <formula>"EMERGÊNCIA"</formula>
    </cfRule>
  </conditionalFormatting>
  <conditionalFormatting sqref="D7008">
    <cfRule type="cellIs" dxfId="1332" priority="1587" operator="equal">
      <formula>"URGÊNCIA"</formula>
    </cfRule>
  </conditionalFormatting>
  <conditionalFormatting sqref="D7008">
    <cfRule type="cellIs" dxfId="1331" priority="1588" operator="equal">
      <formula>"NORMAL"</formula>
    </cfRule>
  </conditionalFormatting>
  <conditionalFormatting sqref="B7008">
    <cfRule type="cellIs" dxfId="1330" priority="1589" operator="equal">
      <formula>"REABERTO!"</formula>
    </cfRule>
  </conditionalFormatting>
  <conditionalFormatting sqref="B7008">
    <cfRule type="cellIs" dxfId="1329" priority="1590" operator="equal">
      <formula>"FECHADO"</formula>
    </cfRule>
  </conditionalFormatting>
  <conditionalFormatting sqref="B7008">
    <cfRule type="cellIs" dxfId="1328" priority="1591" operator="equal">
      <formula>"SOLUCIONADO"</formula>
    </cfRule>
  </conditionalFormatting>
  <conditionalFormatting sqref="B7008">
    <cfRule type="cellIs" dxfId="1327" priority="1592" operator="equal">
      <formula>"PROCESSANDO"</formula>
    </cfRule>
  </conditionalFormatting>
  <conditionalFormatting sqref="B7008">
    <cfRule type="containsText" dxfId="1326" priority="1593" operator="containsText" text="CANCELADO">
      <formula>NOT(ISERROR(SEARCH(("CANCELADO"),(B7008))))</formula>
    </cfRule>
  </conditionalFormatting>
  <conditionalFormatting sqref="D7009">
    <cfRule type="cellIs" dxfId="1325" priority="1576" operator="equal">
      <formula>"PROGRAMADA"</formula>
    </cfRule>
  </conditionalFormatting>
  <conditionalFormatting sqref="D7009">
    <cfRule type="cellIs" dxfId="1324" priority="1577" operator="equal">
      <formula>"EMERGÊNCIA"</formula>
    </cfRule>
  </conditionalFormatting>
  <conditionalFormatting sqref="D7009">
    <cfRule type="cellIs" dxfId="1323" priority="1578" operator="equal">
      <formula>"URGÊNCIA"</formula>
    </cfRule>
  </conditionalFormatting>
  <conditionalFormatting sqref="D7009">
    <cfRule type="cellIs" dxfId="1322" priority="1579" operator="equal">
      <formula>"NORMAL"</formula>
    </cfRule>
  </conditionalFormatting>
  <conditionalFormatting sqref="B7009">
    <cfRule type="cellIs" dxfId="1321" priority="1580" operator="equal">
      <formula>"REABERTO!"</formula>
    </cfRule>
  </conditionalFormatting>
  <conditionalFormatting sqref="B7009">
    <cfRule type="cellIs" dxfId="1320" priority="1581" operator="equal">
      <formula>"FECHADO"</formula>
    </cfRule>
  </conditionalFormatting>
  <conditionalFormatting sqref="B7009">
    <cfRule type="cellIs" dxfId="1319" priority="1582" operator="equal">
      <formula>"SOLUCIONADO"</formula>
    </cfRule>
  </conditionalFormatting>
  <conditionalFormatting sqref="B7009">
    <cfRule type="cellIs" dxfId="1318" priority="1583" operator="equal">
      <formula>"PROCESSANDO"</formula>
    </cfRule>
  </conditionalFormatting>
  <conditionalFormatting sqref="B7009">
    <cfRule type="containsText" dxfId="1317" priority="1584" operator="containsText" text="CANCELADO">
      <formula>NOT(ISERROR(SEARCH(("CANCELADO"),(B7009))))</formula>
    </cfRule>
  </conditionalFormatting>
  <conditionalFormatting sqref="D7010">
    <cfRule type="cellIs" dxfId="1316" priority="1567" operator="equal">
      <formula>"PROGRAMADA"</formula>
    </cfRule>
  </conditionalFormatting>
  <conditionalFormatting sqref="D7010">
    <cfRule type="cellIs" dxfId="1315" priority="1568" operator="equal">
      <formula>"EMERGÊNCIA"</formula>
    </cfRule>
  </conditionalFormatting>
  <conditionalFormatting sqref="D7010">
    <cfRule type="cellIs" dxfId="1314" priority="1569" operator="equal">
      <formula>"URGÊNCIA"</formula>
    </cfRule>
  </conditionalFormatting>
  <conditionalFormatting sqref="D7010">
    <cfRule type="cellIs" dxfId="1313" priority="1570" operator="equal">
      <formula>"NORMAL"</formula>
    </cfRule>
  </conditionalFormatting>
  <conditionalFormatting sqref="B7010">
    <cfRule type="cellIs" dxfId="1312" priority="1571" operator="equal">
      <formula>"REABERTO!"</formula>
    </cfRule>
  </conditionalFormatting>
  <conditionalFormatting sqref="B7010">
    <cfRule type="cellIs" dxfId="1311" priority="1572" operator="equal">
      <formula>"FECHADO"</formula>
    </cfRule>
  </conditionalFormatting>
  <conditionalFormatting sqref="B7010">
    <cfRule type="cellIs" dxfId="1310" priority="1573" operator="equal">
      <formula>"SOLUCIONADO"</formula>
    </cfRule>
  </conditionalFormatting>
  <conditionalFormatting sqref="B7010">
    <cfRule type="cellIs" dxfId="1309" priority="1574" operator="equal">
      <formula>"PROCESSANDO"</formula>
    </cfRule>
  </conditionalFormatting>
  <conditionalFormatting sqref="B7010">
    <cfRule type="containsText" dxfId="1308" priority="1575" operator="containsText" text="CANCELADO">
      <formula>NOT(ISERROR(SEARCH(("CANCELADO"),(B7010))))</formula>
    </cfRule>
  </conditionalFormatting>
  <conditionalFormatting sqref="D7011">
    <cfRule type="cellIs" dxfId="1307" priority="1558" operator="equal">
      <formula>"PROGRAMADA"</formula>
    </cfRule>
  </conditionalFormatting>
  <conditionalFormatting sqref="D7011">
    <cfRule type="cellIs" dxfId="1306" priority="1559" operator="equal">
      <formula>"EMERGÊNCIA"</formula>
    </cfRule>
  </conditionalFormatting>
  <conditionalFormatting sqref="D7011">
    <cfRule type="cellIs" dxfId="1305" priority="1560" operator="equal">
      <formula>"URGÊNCIA"</formula>
    </cfRule>
  </conditionalFormatting>
  <conditionalFormatting sqref="D7011">
    <cfRule type="cellIs" dxfId="1304" priority="1561" operator="equal">
      <formula>"NORMAL"</formula>
    </cfRule>
  </conditionalFormatting>
  <conditionalFormatting sqref="B7011">
    <cfRule type="cellIs" dxfId="1303" priority="1562" operator="equal">
      <formula>"REABERTO!"</formula>
    </cfRule>
  </conditionalFormatting>
  <conditionalFormatting sqref="B7011">
    <cfRule type="cellIs" dxfId="1302" priority="1563" operator="equal">
      <formula>"FECHADO"</formula>
    </cfRule>
  </conditionalFormatting>
  <conditionalFormatting sqref="B7011">
    <cfRule type="cellIs" dxfId="1301" priority="1564" operator="equal">
      <formula>"SOLUCIONADO"</formula>
    </cfRule>
  </conditionalFormatting>
  <conditionalFormatting sqref="B7011">
    <cfRule type="cellIs" dxfId="1300" priority="1565" operator="equal">
      <formula>"PROCESSANDO"</formula>
    </cfRule>
  </conditionalFormatting>
  <conditionalFormatting sqref="B7011">
    <cfRule type="containsText" dxfId="1299" priority="1566" operator="containsText" text="CANCELADO">
      <formula>NOT(ISERROR(SEARCH(("CANCELADO"),(B7011))))</formula>
    </cfRule>
  </conditionalFormatting>
  <conditionalFormatting sqref="D7012">
    <cfRule type="cellIs" dxfId="1298" priority="1549" operator="equal">
      <formula>"PROGRAMADA"</formula>
    </cfRule>
  </conditionalFormatting>
  <conditionalFormatting sqref="D7012">
    <cfRule type="cellIs" dxfId="1297" priority="1550" operator="equal">
      <formula>"EMERGÊNCIA"</formula>
    </cfRule>
  </conditionalFormatting>
  <conditionalFormatting sqref="D7012">
    <cfRule type="cellIs" dxfId="1296" priority="1551" operator="equal">
      <formula>"URGÊNCIA"</formula>
    </cfRule>
  </conditionalFormatting>
  <conditionalFormatting sqref="D7012">
    <cfRule type="cellIs" dxfId="1295" priority="1552" operator="equal">
      <formula>"NORMAL"</formula>
    </cfRule>
  </conditionalFormatting>
  <conditionalFormatting sqref="B7012">
    <cfRule type="cellIs" dxfId="1294" priority="1553" operator="equal">
      <formula>"REABERTO!"</formula>
    </cfRule>
  </conditionalFormatting>
  <conditionalFormatting sqref="B7012">
    <cfRule type="cellIs" dxfId="1293" priority="1554" operator="equal">
      <formula>"FECHADO"</formula>
    </cfRule>
  </conditionalFormatting>
  <conditionalFormatting sqref="B7012">
    <cfRule type="cellIs" dxfId="1292" priority="1555" operator="equal">
      <formula>"SOLUCIONADO"</formula>
    </cfRule>
  </conditionalFormatting>
  <conditionalFormatting sqref="B7012">
    <cfRule type="cellIs" dxfId="1291" priority="1556" operator="equal">
      <formula>"PROCESSANDO"</formula>
    </cfRule>
  </conditionalFormatting>
  <conditionalFormatting sqref="B7012">
    <cfRule type="containsText" dxfId="1290" priority="1557" operator="containsText" text="CANCELADO">
      <formula>NOT(ISERROR(SEARCH(("CANCELADO"),(B7012))))</formula>
    </cfRule>
  </conditionalFormatting>
  <conditionalFormatting sqref="D7013">
    <cfRule type="cellIs" dxfId="1289" priority="1540" operator="equal">
      <formula>"PROGRAMADA"</formula>
    </cfRule>
  </conditionalFormatting>
  <conditionalFormatting sqref="D7013">
    <cfRule type="cellIs" dxfId="1288" priority="1541" operator="equal">
      <formula>"EMERGÊNCIA"</formula>
    </cfRule>
  </conditionalFormatting>
  <conditionalFormatting sqref="D7013">
    <cfRule type="cellIs" dxfId="1287" priority="1542" operator="equal">
      <formula>"URGÊNCIA"</formula>
    </cfRule>
  </conditionalFormatting>
  <conditionalFormatting sqref="D7013">
    <cfRule type="cellIs" dxfId="1286" priority="1543" operator="equal">
      <formula>"NORMAL"</formula>
    </cfRule>
  </conditionalFormatting>
  <conditionalFormatting sqref="B6954">
    <cfRule type="cellIs" dxfId="1285" priority="1535" operator="equal">
      <formula>"REABERTO!"</formula>
    </cfRule>
  </conditionalFormatting>
  <conditionalFormatting sqref="B6954">
    <cfRule type="cellIs" dxfId="1284" priority="1536" operator="equal">
      <formula>"FECHADO"</formula>
    </cfRule>
  </conditionalFormatting>
  <conditionalFormatting sqref="B6954">
    <cfRule type="cellIs" dxfId="1283" priority="1537" operator="equal">
      <formula>"SOLUCIONADO"</formula>
    </cfRule>
  </conditionalFormatting>
  <conditionalFormatting sqref="B6954">
    <cfRule type="cellIs" dxfId="1282" priority="1538" operator="equal">
      <formula>"PROCESSANDO"</formula>
    </cfRule>
  </conditionalFormatting>
  <conditionalFormatting sqref="B6954">
    <cfRule type="containsText" dxfId="1281" priority="1539" operator="containsText" text="CANCELADO">
      <formula>NOT(ISERROR(SEARCH(("CANCELADO"),(B6954))))</formula>
    </cfRule>
  </conditionalFormatting>
  <conditionalFormatting sqref="D7014">
    <cfRule type="cellIs" dxfId="1280" priority="1526" operator="equal">
      <formula>"PROGRAMADA"</formula>
    </cfRule>
  </conditionalFormatting>
  <conditionalFormatting sqref="D7014">
    <cfRule type="cellIs" dxfId="1279" priority="1527" operator="equal">
      <formula>"EMERGÊNCIA"</formula>
    </cfRule>
  </conditionalFormatting>
  <conditionalFormatting sqref="D7014">
    <cfRule type="cellIs" dxfId="1278" priority="1528" operator="equal">
      <formula>"URGÊNCIA"</formula>
    </cfRule>
  </conditionalFormatting>
  <conditionalFormatting sqref="D7014">
    <cfRule type="cellIs" dxfId="1277" priority="1529" operator="equal">
      <formula>"NORMAL"</formula>
    </cfRule>
  </conditionalFormatting>
  <conditionalFormatting sqref="D7016">
    <cfRule type="cellIs" dxfId="1276" priority="1517" operator="equal">
      <formula>"PROGRAMADA"</formula>
    </cfRule>
  </conditionalFormatting>
  <conditionalFormatting sqref="D7016">
    <cfRule type="cellIs" dxfId="1275" priority="1518" operator="equal">
      <formula>"EMERGÊNCIA"</formula>
    </cfRule>
  </conditionalFormatting>
  <conditionalFormatting sqref="D7016">
    <cfRule type="cellIs" dxfId="1274" priority="1519" operator="equal">
      <formula>"URGÊNCIA"</formula>
    </cfRule>
  </conditionalFormatting>
  <conditionalFormatting sqref="D7016">
    <cfRule type="cellIs" dxfId="1273" priority="1520" operator="equal">
      <formula>"NORMAL"</formula>
    </cfRule>
  </conditionalFormatting>
  <conditionalFormatting sqref="B7016">
    <cfRule type="cellIs" dxfId="1272" priority="1521" operator="equal">
      <formula>"REABERTO!"</formula>
    </cfRule>
  </conditionalFormatting>
  <conditionalFormatting sqref="B7016">
    <cfRule type="cellIs" dxfId="1271" priority="1522" operator="equal">
      <formula>"FECHADO"</formula>
    </cfRule>
  </conditionalFormatting>
  <conditionalFormatting sqref="B7016">
    <cfRule type="cellIs" dxfId="1270" priority="1523" operator="equal">
      <formula>"SOLUCIONADO"</formula>
    </cfRule>
  </conditionalFormatting>
  <conditionalFormatting sqref="B7016">
    <cfRule type="cellIs" dxfId="1269" priority="1524" operator="equal">
      <formula>"PROCESSANDO"</formula>
    </cfRule>
  </conditionalFormatting>
  <conditionalFormatting sqref="B7016">
    <cfRule type="containsText" dxfId="1268" priority="1525" operator="containsText" text="CANCELADO">
      <formula>NOT(ISERROR(SEARCH(("CANCELADO"),(B7016))))</formula>
    </cfRule>
  </conditionalFormatting>
  <conditionalFormatting sqref="D7015">
    <cfRule type="cellIs" dxfId="1267" priority="1508" operator="equal">
      <formula>"PROGRAMADA"</formula>
    </cfRule>
  </conditionalFormatting>
  <conditionalFormatting sqref="D7015">
    <cfRule type="cellIs" dxfId="1266" priority="1509" operator="equal">
      <formula>"EMERGÊNCIA"</formula>
    </cfRule>
  </conditionalFormatting>
  <conditionalFormatting sqref="D7015">
    <cfRule type="cellIs" dxfId="1265" priority="1510" operator="equal">
      <formula>"URGÊNCIA"</formula>
    </cfRule>
  </conditionalFormatting>
  <conditionalFormatting sqref="D7015">
    <cfRule type="cellIs" dxfId="1264" priority="1511" operator="equal">
      <formula>"NORMAL"</formula>
    </cfRule>
  </conditionalFormatting>
  <conditionalFormatting sqref="B7015">
    <cfRule type="cellIs" dxfId="1263" priority="1512" operator="equal">
      <formula>"REABERTO!"</formula>
    </cfRule>
  </conditionalFormatting>
  <conditionalFormatting sqref="B7015">
    <cfRule type="cellIs" dxfId="1262" priority="1513" operator="equal">
      <formula>"FECHADO"</formula>
    </cfRule>
  </conditionalFormatting>
  <conditionalFormatting sqref="B7015">
    <cfRule type="cellIs" dxfId="1261" priority="1514" operator="equal">
      <formula>"SOLUCIONADO"</formula>
    </cfRule>
  </conditionalFormatting>
  <conditionalFormatting sqref="B7015">
    <cfRule type="cellIs" dxfId="1260" priority="1515" operator="equal">
      <formula>"PROCESSANDO"</formula>
    </cfRule>
  </conditionalFormatting>
  <conditionalFormatting sqref="B7015">
    <cfRule type="containsText" dxfId="1259" priority="1516" operator="containsText" text="CANCELADO">
      <formula>NOT(ISERROR(SEARCH(("CANCELADO"),(B7015))))</formula>
    </cfRule>
  </conditionalFormatting>
  <conditionalFormatting sqref="D7017">
    <cfRule type="cellIs" dxfId="1258" priority="1490" operator="equal">
      <formula>"PROGRAMADA"</formula>
    </cfRule>
  </conditionalFormatting>
  <conditionalFormatting sqref="D7017">
    <cfRule type="cellIs" dxfId="1257" priority="1491" operator="equal">
      <formula>"EMERGÊNCIA"</formula>
    </cfRule>
  </conditionalFormatting>
  <conditionalFormatting sqref="D7017">
    <cfRule type="cellIs" dxfId="1256" priority="1492" operator="equal">
      <formula>"URGÊNCIA"</formula>
    </cfRule>
  </conditionalFormatting>
  <conditionalFormatting sqref="D7017">
    <cfRule type="cellIs" dxfId="1255" priority="1493" operator="equal">
      <formula>"NORMAL"</formula>
    </cfRule>
  </conditionalFormatting>
  <conditionalFormatting sqref="B7017">
    <cfRule type="cellIs" dxfId="1254" priority="1494" operator="equal">
      <formula>"REABERTO!"</formula>
    </cfRule>
  </conditionalFormatting>
  <conditionalFormatting sqref="B7017">
    <cfRule type="cellIs" dxfId="1253" priority="1495" operator="equal">
      <formula>"FECHADO"</formula>
    </cfRule>
  </conditionalFormatting>
  <conditionalFormatting sqref="B7017">
    <cfRule type="cellIs" dxfId="1252" priority="1496" operator="equal">
      <formula>"SOLUCIONADO"</formula>
    </cfRule>
  </conditionalFormatting>
  <conditionalFormatting sqref="B7017">
    <cfRule type="cellIs" dxfId="1251" priority="1497" operator="equal">
      <formula>"PROCESSANDO"</formula>
    </cfRule>
  </conditionalFormatting>
  <conditionalFormatting sqref="B7017">
    <cfRule type="containsText" dxfId="1250" priority="1498" operator="containsText" text="CANCELADO">
      <formula>NOT(ISERROR(SEARCH(("CANCELADO"),(B7017))))</formula>
    </cfRule>
  </conditionalFormatting>
  <conditionalFormatting sqref="D7018">
    <cfRule type="cellIs" dxfId="1249" priority="1481" operator="equal">
      <formula>"PROGRAMADA"</formula>
    </cfRule>
  </conditionalFormatting>
  <conditionalFormatting sqref="D7018">
    <cfRule type="cellIs" dxfId="1248" priority="1482" operator="equal">
      <formula>"EMERGÊNCIA"</formula>
    </cfRule>
  </conditionalFormatting>
  <conditionalFormatting sqref="D7018">
    <cfRule type="cellIs" dxfId="1247" priority="1483" operator="equal">
      <formula>"URGÊNCIA"</formula>
    </cfRule>
  </conditionalFormatting>
  <conditionalFormatting sqref="D7018">
    <cfRule type="cellIs" dxfId="1246" priority="1484" operator="equal">
      <formula>"NORMAL"</formula>
    </cfRule>
  </conditionalFormatting>
  <conditionalFormatting sqref="B7018">
    <cfRule type="cellIs" dxfId="1245" priority="1485" operator="equal">
      <formula>"REABERTO!"</formula>
    </cfRule>
  </conditionalFormatting>
  <conditionalFormatting sqref="B7018">
    <cfRule type="cellIs" dxfId="1244" priority="1486" operator="equal">
      <formula>"FECHADO"</formula>
    </cfRule>
  </conditionalFormatting>
  <conditionalFormatting sqref="B7018">
    <cfRule type="cellIs" dxfId="1243" priority="1487" operator="equal">
      <formula>"SOLUCIONADO"</formula>
    </cfRule>
  </conditionalFormatting>
  <conditionalFormatting sqref="B7018">
    <cfRule type="cellIs" dxfId="1242" priority="1488" operator="equal">
      <formula>"PROCESSANDO"</formula>
    </cfRule>
  </conditionalFormatting>
  <conditionalFormatting sqref="B7018">
    <cfRule type="containsText" dxfId="1241" priority="1489" operator="containsText" text="CANCELADO">
      <formula>NOT(ISERROR(SEARCH(("CANCELADO"),(B7018))))</formula>
    </cfRule>
  </conditionalFormatting>
  <conditionalFormatting sqref="D7019">
    <cfRule type="cellIs" dxfId="1240" priority="1472" operator="equal">
      <formula>"PROGRAMADA"</formula>
    </cfRule>
  </conditionalFormatting>
  <conditionalFormatting sqref="D7019">
    <cfRule type="cellIs" dxfId="1239" priority="1473" operator="equal">
      <formula>"EMERGÊNCIA"</formula>
    </cfRule>
  </conditionalFormatting>
  <conditionalFormatting sqref="D7019">
    <cfRule type="cellIs" dxfId="1238" priority="1474" operator="equal">
      <formula>"URGÊNCIA"</formula>
    </cfRule>
  </conditionalFormatting>
  <conditionalFormatting sqref="D7019">
    <cfRule type="cellIs" dxfId="1237" priority="1475" operator="equal">
      <formula>"NORMAL"</formula>
    </cfRule>
  </conditionalFormatting>
  <conditionalFormatting sqref="B7019">
    <cfRule type="cellIs" dxfId="1236" priority="1476" operator="equal">
      <formula>"REABERTO!"</formula>
    </cfRule>
  </conditionalFormatting>
  <conditionalFormatting sqref="B7019">
    <cfRule type="cellIs" dxfId="1235" priority="1477" operator="equal">
      <formula>"FECHADO"</formula>
    </cfRule>
  </conditionalFormatting>
  <conditionalFormatting sqref="B7019">
    <cfRule type="cellIs" dxfId="1234" priority="1478" operator="equal">
      <formula>"SOLUCIONADO"</formula>
    </cfRule>
  </conditionalFormatting>
  <conditionalFormatting sqref="B7019">
    <cfRule type="cellIs" dxfId="1233" priority="1479" operator="equal">
      <formula>"PROCESSANDO"</formula>
    </cfRule>
  </conditionalFormatting>
  <conditionalFormatting sqref="B7019">
    <cfRule type="containsText" dxfId="1232" priority="1480" operator="containsText" text="CANCELADO">
      <formula>NOT(ISERROR(SEARCH(("CANCELADO"),(B7019))))</formula>
    </cfRule>
  </conditionalFormatting>
  <conditionalFormatting sqref="B6674">
    <cfRule type="cellIs" dxfId="1231" priority="1467" operator="equal">
      <formula>"REABERTO!"</formula>
    </cfRule>
  </conditionalFormatting>
  <conditionalFormatting sqref="B6674">
    <cfRule type="cellIs" dxfId="1230" priority="1468" operator="equal">
      <formula>"FECHADO"</formula>
    </cfRule>
  </conditionalFormatting>
  <conditionalFormatting sqref="B6674">
    <cfRule type="cellIs" dxfId="1229" priority="1469" operator="equal">
      <formula>"SOLUCIONADO"</formula>
    </cfRule>
  </conditionalFormatting>
  <conditionalFormatting sqref="B6674">
    <cfRule type="cellIs" dxfId="1228" priority="1470" operator="equal">
      <formula>"PROCESSANDO"</formula>
    </cfRule>
  </conditionalFormatting>
  <conditionalFormatting sqref="B6674">
    <cfRule type="containsText" dxfId="1227" priority="1471" operator="containsText" text="CANCELADO">
      <formula>NOT(ISERROR(SEARCH(("CANCELADO"),(B6674))))</formula>
    </cfRule>
  </conditionalFormatting>
  <conditionalFormatting sqref="B6763">
    <cfRule type="cellIs" dxfId="1226" priority="1462" operator="equal">
      <formula>"REABERTO!"</formula>
    </cfRule>
  </conditionalFormatting>
  <conditionalFormatting sqref="B6763">
    <cfRule type="cellIs" dxfId="1225" priority="1463" operator="equal">
      <formula>"FECHADO"</formula>
    </cfRule>
  </conditionalFormatting>
  <conditionalFormatting sqref="B6763">
    <cfRule type="cellIs" dxfId="1224" priority="1464" operator="equal">
      <formula>"SOLUCIONADO"</formula>
    </cfRule>
  </conditionalFormatting>
  <conditionalFormatting sqref="B6763">
    <cfRule type="cellIs" dxfId="1223" priority="1465" operator="equal">
      <formula>"PROCESSANDO"</formula>
    </cfRule>
  </conditionalFormatting>
  <conditionalFormatting sqref="B6763">
    <cfRule type="containsText" dxfId="1222" priority="1466" operator="containsText" text="CANCELADO">
      <formula>NOT(ISERROR(SEARCH(("CANCELADO"),(B6763))))</formula>
    </cfRule>
  </conditionalFormatting>
  <conditionalFormatting sqref="B7013">
    <cfRule type="cellIs" dxfId="1221" priority="1457" operator="equal">
      <formula>"REABERTO!"</formula>
    </cfRule>
  </conditionalFormatting>
  <conditionalFormatting sqref="B7013">
    <cfRule type="cellIs" dxfId="1220" priority="1458" operator="equal">
      <formula>"FECHADO"</formula>
    </cfRule>
  </conditionalFormatting>
  <conditionalFormatting sqref="B7013">
    <cfRule type="cellIs" dxfId="1219" priority="1459" operator="equal">
      <formula>"SOLUCIONADO"</formula>
    </cfRule>
  </conditionalFormatting>
  <conditionalFormatting sqref="B7013">
    <cfRule type="cellIs" dxfId="1218" priority="1460" operator="equal">
      <formula>"PROCESSANDO"</formula>
    </cfRule>
  </conditionalFormatting>
  <conditionalFormatting sqref="B7013">
    <cfRule type="containsText" dxfId="1217" priority="1461" operator="containsText" text="CANCELADO">
      <formula>NOT(ISERROR(SEARCH(("CANCELADO"),(B7013))))</formula>
    </cfRule>
  </conditionalFormatting>
  <conditionalFormatting sqref="D7021">
    <cfRule type="cellIs" dxfId="1216" priority="1448" operator="equal">
      <formula>"PROGRAMADA"</formula>
    </cfRule>
  </conditionalFormatting>
  <conditionalFormatting sqref="D7021">
    <cfRule type="cellIs" dxfId="1215" priority="1449" operator="equal">
      <formula>"EMERGÊNCIA"</formula>
    </cfRule>
  </conditionalFormatting>
  <conditionalFormatting sqref="D7021">
    <cfRule type="cellIs" dxfId="1214" priority="1450" operator="equal">
      <formula>"URGÊNCIA"</formula>
    </cfRule>
  </conditionalFormatting>
  <conditionalFormatting sqref="D7021">
    <cfRule type="cellIs" dxfId="1213" priority="1451" operator="equal">
      <formula>"NORMAL"</formula>
    </cfRule>
  </conditionalFormatting>
  <conditionalFormatting sqref="B7021">
    <cfRule type="cellIs" dxfId="1212" priority="1452" operator="equal">
      <formula>"REABERTO!"</formula>
    </cfRule>
  </conditionalFormatting>
  <conditionalFormatting sqref="B7021">
    <cfRule type="cellIs" dxfId="1211" priority="1453" operator="equal">
      <formula>"FECHADO"</formula>
    </cfRule>
  </conditionalFormatting>
  <conditionalFormatting sqref="B7021">
    <cfRule type="cellIs" dxfId="1210" priority="1454" operator="equal">
      <formula>"SOLUCIONADO"</formula>
    </cfRule>
  </conditionalFormatting>
  <conditionalFormatting sqref="B7021">
    <cfRule type="cellIs" dxfId="1209" priority="1455" operator="equal">
      <formula>"PROCESSANDO"</formula>
    </cfRule>
  </conditionalFormatting>
  <conditionalFormatting sqref="B7021">
    <cfRule type="containsText" dxfId="1208" priority="1456" operator="containsText" text="CANCELADO">
      <formula>NOT(ISERROR(SEARCH(("CANCELADO"),(B7021))))</formula>
    </cfRule>
  </conditionalFormatting>
  <conditionalFormatting sqref="D7022">
    <cfRule type="cellIs" dxfId="1207" priority="1439" operator="equal">
      <formula>"PROGRAMADA"</formula>
    </cfRule>
  </conditionalFormatting>
  <conditionalFormatting sqref="D7022">
    <cfRule type="cellIs" dxfId="1206" priority="1440" operator="equal">
      <formula>"EMERGÊNCIA"</formula>
    </cfRule>
  </conditionalFormatting>
  <conditionalFormatting sqref="D7022">
    <cfRule type="cellIs" dxfId="1205" priority="1441" operator="equal">
      <formula>"URGÊNCIA"</formula>
    </cfRule>
  </conditionalFormatting>
  <conditionalFormatting sqref="D7022">
    <cfRule type="cellIs" dxfId="1204" priority="1442" operator="equal">
      <formula>"NORMAL"</formula>
    </cfRule>
  </conditionalFormatting>
  <conditionalFormatting sqref="B7022">
    <cfRule type="cellIs" dxfId="1203" priority="1443" operator="equal">
      <formula>"REABERTO!"</formula>
    </cfRule>
  </conditionalFormatting>
  <conditionalFormatting sqref="B7022">
    <cfRule type="cellIs" dxfId="1202" priority="1444" operator="equal">
      <formula>"FECHADO"</formula>
    </cfRule>
  </conditionalFormatting>
  <conditionalFormatting sqref="B7022">
    <cfRule type="cellIs" dxfId="1201" priority="1445" operator="equal">
      <formula>"SOLUCIONADO"</formula>
    </cfRule>
  </conditionalFormatting>
  <conditionalFormatting sqref="B7022">
    <cfRule type="cellIs" dxfId="1200" priority="1446" operator="equal">
      <formula>"PROCESSANDO"</formula>
    </cfRule>
  </conditionalFormatting>
  <conditionalFormatting sqref="B7022">
    <cfRule type="containsText" dxfId="1199" priority="1447" operator="containsText" text="CANCELADO">
      <formula>NOT(ISERROR(SEARCH(("CANCELADO"),(B7022))))</formula>
    </cfRule>
  </conditionalFormatting>
  <conditionalFormatting sqref="D7023">
    <cfRule type="cellIs" dxfId="1198" priority="1430" operator="equal">
      <formula>"PROGRAMADA"</formula>
    </cfRule>
  </conditionalFormatting>
  <conditionalFormatting sqref="D7023">
    <cfRule type="cellIs" dxfId="1197" priority="1431" operator="equal">
      <formula>"EMERGÊNCIA"</formula>
    </cfRule>
  </conditionalFormatting>
  <conditionalFormatting sqref="D7023">
    <cfRule type="cellIs" dxfId="1196" priority="1432" operator="equal">
      <formula>"URGÊNCIA"</formula>
    </cfRule>
  </conditionalFormatting>
  <conditionalFormatting sqref="D7023">
    <cfRule type="cellIs" dxfId="1195" priority="1433" operator="equal">
      <formula>"NORMAL"</formula>
    </cfRule>
  </conditionalFormatting>
  <conditionalFormatting sqref="B7023">
    <cfRule type="cellIs" dxfId="1194" priority="1434" operator="equal">
      <formula>"REABERTO!"</formula>
    </cfRule>
  </conditionalFormatting>
  <conditionalFormatting sqref="B7023">
    <cfRule type="cellIs" dxfId="1193" priority="1435" operator="equal">
      <formula>"FECHADO"</formula>
    </cfRule>
  </conditionalFormatting>
  <conditionalFormatting sqref="B7023">
    <cfRule type="cellIs" dxfId="1192" priority="1436" operator="equal">
      <formula>"SOLUCIONADO"</formula>
    </cfRule>
  </conditionalFormatting>
  <conditionalFormatting sqref="B7023">
    <cfRule type="cellIs" dxfId="1191" priority="1437" operator="equal">
      <formula>"PROCESSANDO"</formula>
    </cfRule>
  </conditionalFormatting>
  <conditionalFormatting sqref="B7023">
    <cfRule type="containsText" dxfId="1190" priority="1438" operator="containsText" text="CANCELADO">
      <formula>NOT(ISERROR(SEARCH(("CANCELADO"),(B7023))))</formula>
    </cfRule>
  </conditionalFormatting>
  <conditionalFormatting sqref="D7024">
    <cfRule type="cellIs" dxfId="1189" priority="1421" operator="equal">
      <formula>"PROGRAMADA"</formula>
    </cfRule>
  </conditionalFormatting>
  <conditionalFormatting sqref="D7024">
    <cfRule type="cellIs" dxfId="1188" priority="1422" operator="equal">
      <formula>"EMERGÊNCIA"</formula>
    </cfRule>
  </conditionalFormatting>
  <conditionalFormatting sqref="D7024">
    <cfRule type="cellIs" dxfId="1187" priority="1423" operator="equal">
      <formula>"URGÊNCIA"</formula>
    </cfRule>
  </conditionalFormatting>
  <conditionalFormatting sqref="D7024">
    <cfRule type="cellIs" dxfId="1186" priority="1424" operator="equal">
      <formula>"NORMAL"</formula>
    </cfRule>
  </conditionalFormatting>
  <conditionalFormatting sqref="B7024">
    <cfRule type="cellIs" dxfId="1185" priority="1425" operator="equal">
      <formula>"REABERTO!"</formula>
    </cfRule>
  </conditionalFormatting>
  <conditionalFormatting sqref="B7024">
    <cfRule type="cellIs" dxfId="1184" priority="1426" operator="equal">
      <formula>"FECHADO"</formula>
    </cfRule>
  </conditionalFormatting>
  <conditionalFormatting sqref="B7024">
    <cfRule type="cellIs" dxfId="1183" priority="1427" operator="equal">
      <formula>"SOLUCIONADO"</formula>
    </cfRule>
  </conditionalFormatting>
  <conditionalFormatting sqref="B7024">
    <cfRule type="cellIs" dxfId="1182" priority="1428" operator="equal">
      <formula>"PROCESSANDO"</formula>
    </cfRule>
  </conditionalFormatting>
  <conditionalFormatting sqref="B7024">
    <cfRule type="containsText" dxfId="1181" priority="1429" operator="containsText" text="CANCELADO">
      <formula>NOT(ISERROR(SEARCH(("CANCELADO"),(B7024))))</formula>
    </cfRule>
  </conditionalFormatting>
  <conditionalFormatting sqref="B7027">
    <cfRule type="cellIs" dxfId="1180" priority="1411" operator="equal">
      <formula>"REABERTO!"</formula>
    </cfRule>
  </conditionalFormatting>
  <conditionalFormatting sqref="B7027">
    <cfRule type="cellIs" dxfId="1179" priority="1412" operator="equal">
      <formula>"FECHADO"</formula>
    </cfRule>
  </conditionalFormatting>
  <conditionalFormatting sqref="B7027">
    <cfRule type="cellIs" dxfId="1178" priority="1413" operator="equal">
      <formula>"SOLUCIONADO"</formula>
    </cfRule>
  </conditionalFormatting>
  <conditionalFormatting sqref="B7027">
    <cfRule type="cellIs" dxfId="1177" priority="1414" operator="equal">
      <formula>"PROCESSANDO"</formula>
    </cfRule>
  </conditionalFormatting>
  <conditionalFormatting sqref="B7027">
    <cfRule type="containsText" dxfId="1176" priority="1415" operator="containsText" text="CANCELADO">
      <formula>NOT(ISERROR(SEARCH(("CANCELADO"),(B7027))))</formula>
    </cfRule>
  </conditionalFormatting>
  <conditionalFormatting sqref="D7027">
    <cfRule type="cellIs" dxfId="1175" priority="1407" operator="equal">
      <formula>"PROGRAMADA"</formula>
    </cfRule>
  </conditionalFormatting>
  <conditionalFormatting sqref="D7027">
    <cfRule type="cellIs" dxfId="1174" priority="1408" operator="equal">
      <formula>"EMERGÊNCIA"</formula>
    </cfRule>
  </conditionalFormatting>
  <conditionalFormatting sqref="D7027">
    <cfRule type="cellIs" dxfId="1173" priority="1409" operator="equal">
      <formula>"URGÊNCIA"</formula>
    </cfRule>
  </conditionalFormatting>
  <conditionalFormatting sqref="D7027">
    <cfRule type="cellIs" dxfId="1172" priority="1410" operator="equal">
      <formula>"NORMAL"</formula>
    </cfRule>
  </conditionalFormatting>
  <conditionalFormatting sqref="D7028">
    <cfRule type="cellIs" dxfId="1171" priority="1398" operator="equal">
      <formula>"PROGRAMADA"</formula>
    </cfRule>
  </conditionalFormatting>
  <conditionalFormatting sqref="D7028">
    <cfRule type="cellIs" dxfId="1170" priority="1399" operator="equal">
      <formula>"EMERGÊNCIA"</formula>
    </cfRule>
  </conditionalFormatting>
  <conditionalFormatting sqref="D7028">
    <cfRule type="cellIs" dxfId="1169" priority="1400" operator="equal">
      <formula>"URGÊNCIA"</formula>
    </cfRule>
  </conditionalFormatting>
  <conditionalFormatting sqref="D7028">
    <cfRule type="cellIs" dxfId="1168" priority="1401" operator="equal">
      <formula>"NORMAL"</formula>
    </cfRule>
  </conditionalFormatting>
  <conditionalFormatting sqref="B7028">
    <cfRule type="cellIs" dxfId="1167" priority="1402" operator="equal">
      <formula>"REABERTO!"</formula>
    </cfRule>
  </conditionalFormatting>
  <conditionalFormatting sqref="B7028">
    <cfRule type="cellIs" dxfId="1166" priority="1403" operator="equal">
      <formula>"FECHADO"</formula>
    </cfRule>
  </conditionalFormatting>
  <conditionalFormatting sqref="B7028">
    <cfRule type="cellIs" dxfId="1165" priority="1404" operator="equal">
      <formula>"SOLUCIONADO"</formula>
    </cfRule>
  </conditionalFormatting>
  <conditionalFormatting sqref="B7028">
    <cfRule type="cellIs" dxfId="1164" priority="1405" operator="equal">
      <formula>"PROCESSANDO"</formula>
    </cfRule>
  </conditionalFormatting>
  <conditionalFormatting sqref="B7028">
    <cfRule type="containsText" dxfId="1163" priority="1406" operator="containsText" text="CANCELADO">
      <formula>NOT(ISERROR(SEARCH(("CANCELADO"),(B7028))))</formula>
    </cfRule>
  </conditionalFormatting>
  <conditionalFormatting sqref="D7025">
    <cfRule type="cellIs" dxfId="1162" priority="1389" operator="equal">
      <formula>"PROGRAMADA"</formula>
    </cfRule>
  </conditionalFormatting>
  <conditionalFormatting sqref="D7025">
    <cfRule type="cellIs" dxfId="1161" priority="1390" operator="equal">
      <formula>"EMERGÊNCIA"</formula>
    </cfRule>
  </conditionalFormatting>
  <conditionalFormatting sqref="D7025">
    <cfRule type="cellIs" dxfId="1160" priority="1391" operator="equal">
      <formula>"URGÊNCIA"</formula>
    </cfRule>
  </conditionalFormatting>
  <conditionalFormatting sqref="D7025">
    <cfRule type="cellIs" dxfId="1159" priority="1392" operator="equal">
      <formula>"NORMAL"</formula>
    </cfRule>
  </conditionalFormatting>
  <conditionalFormatting sqref="B7025">
    <cfRule type="cellIs" dxfId="1158" priority="1393" operator="equal">
      <formula>"REABERTO!"</formula>
    </cfRule>
  </conditionalFormatting>
  <conditionalFormatting sqref="B7025">
    <cfRule type="cellIs" dxfId="1157" priority="1394" operator="equal">
      <formula>"FECHADO"</formula>
    </cfRule>
  </conditionalFormatting>
  <conditionalFormatting sqref="B7025">
    <cfRule type="cellIs" dxfId="1156" priority="1395" operator="equal">
      <formula>"SOLUCIONADO"</formula>
    </cfRule>
  </conditionalFormatting>
  <conditionalFormatting sqref="B7025">
    <cfRule type="cellIs" dxfId="1155" priority="1396" operator="equal">
      <formula>"PROCESSANDO"</formula>
    </cfRule>
  </conditionalFormatting>
  <conditionalFormatting sqref="B7025">
    <cfRule type="containsText" dxfId="1154" priority="1397" operator="containsText" text="CANCELADO">
      <formula>NOT(ISERROR(SEARCH(("CANCELADO"),(B7025))))</formula>
    </cfRule>
  </conditionalFormatting>
  <conditionalFormatting sqref="D7029">
    <cfRule type="cellIs" dxfId="1153" priority="1380" operator="equal">
      <formula>"PROGRAMADA"</formula>
    </cfRule>
  </conditionalFormatting>
  <conditionalFormatting sqref="D7029">
    <cfRule type="cellIs" dxfId="1152" priority="1381" operator="equal">
      <formula>"EMERGÊNCIA"</formula>
    </cfRule>
  </conditionalFormatting>
  <conditionalFormatting sqref="D7029">
    <cfRule type="cellIs" dxfId="1151" priority="1382" operator="equal">
      <formula>"URGÊNCIA"</formula>
    </cfRule>
  </conditionalFormatting>
  <conditionalFormatting sqref="D7029">
    <cfRule type="cellIs" dxfId="1150" priority="1383" operator="equal">
      <formula>"NORMAL"</formula>
    </cfRule>
  </conditionalFormatting>
  <conditionalFormatting sqref="B7029">
    <cfRule type="cellIs" dxfId="1149" priority="1384" operator="equal">
      <formula>"REABERTO!"</formula>
    </cfRule>
  </conditionalFormatting>
  <conditionalFormatting sqref="B7029">
    <cfRule type="cellIs" dxfId="1148" priority="1385" operator="equal">
      <formula>"FECHADO"</formula>
    </cfRule>
  </conditionalFormatting>
  <conditionalFormatting sqref="B7029">
    <cfRule type="cellIs" dxfId="1147" priority="1386" operator="equal">
      <formula>"SOLUCIONADO"</formula>
    </cfRule>
  </conditionalFormatting>
  <conditionalFormatting sqref="B7029">
    <cfRule type="cellIs" dxfId="1146" priority="1387" operator="equal">
      <formula>"PROCESSANDO"</formula>
    </cfRule>
  </conditionalFormatting>
  <conditionalFormatting sqref="B7029">
    <cfRule type="containsText" dxfId="1145" priority="1388" operator="containsText" text="CANCELADO">
      <formula>NOT(ISERROR(SEARCH(("CANCELADO"),(B7029))))</formula>
    </cfRule>
  </conditionalFormatting>
  <conditionalFormatting sqref="D7026">
    <cfRule type="cellIs" dxfId="1144" priority="1371" operator="equal">
      <formula>"PROGRAMADA"</formula>
    </cfRule>
  </conditionalFormatting>
  <conditionalFormatting sqref="D7026">
    <cfRule type="cellIs" dxfId="1143" priority="1372" operator="equal">
      <formula>"EMERGÊNCIA"</formula>
    </cfRule>
  </conditionalFormatting>
  <conditionalFormatting sqref="D7026">
    <cfRule type="cellIs" dxfId="1142" priority="1373" operator="equal">
      <formula>"URGÊNCIA"</formula>
    </cfRule>
  </conditionalFormatting>
  <conditionalFormatting sqref="D7026">
    <cfRule type="cellIs" dxfId="1141" priority="1374" operator="equal">
      <formula>"NORMAL"</formula>
    </cfRule>
  </conditionalFormatting>
  <conditionalFormatting sqref="B7026">
    <cfRule type="cellIs" dxfId="1140" priority="1375" operator="equal">
      <formula>"REABERTO!"</formula>
    </cfRule>
  </conditionalFormatting>
  <conditionalFormatting sqref="B7026">
    <cfRule type="cellIs" dxfId="1139" priority="1376" operator="equal">
      <formula>"FECHADO"</formula>
    </cfRule>
  </conditionalFormatting>
  <conditionalFormatting sqref="B7026">
    <cfRule type="cellIs" dxfId="1138" priority="1377" operator="equal">
      <formula>"SOLUCIONADO"</formula>
    </cfRule>
  </conditionalFormatting>
  <conditionalFormatting sqref="B7026">
    <cfRule type="cellIs" dxfId="1137" priority="1378" operator="equal">
      <formula>"PROCESSANDO"</formula>
    </cfRule>
  </conditionalFormatting>
  <conditionalFormatting sqref="B7026">
    <cfRule type="containsText" dxfId="1136" priority="1379" operator="containsText" text="CANCELADO">
      <formula>NOT(ISERROR(SEARCH(("CANCELADO"),(B7026))))</formula>
    </cfRule>
  </conditionalFormatting>
  <conditionalFormatting sqref="D7030">
    <cfRule type="cellIs" dxfId="1135" priority="1362" operator="equal">
      <formula>"PROGRAMADA"</formula>
    </cfRule>
  </conditionalFormatting>
  <conditionalFormatting sqref="D7030">
    <cfRule type="cellIs" dxfId="1134" priority="1363" operator="equal">
      <formula>"EMERGÊNCIA"</formula>
    </cfRule>
  </conditionalFormatting>
  <conditionalFormatting sqref="D7030">
    <cfRule type="cellIs" dxfId="1133" priority="1364" operator="equal">
      <formula>"URGÊNCIA"</formula>
    </cfRule>
  </conditionalFormatting>
  <conditionalFormatting sqref="D7030">
    <cfRule type="cellIs" dxfId="1132" priority="1365" operator="equal">
      <formula>"NORMAL"</formula>
    </cfRule>
  </conditionalFormatting>
  <conditionalFormatting sqref="B7030">
    <cfRule type="cellIs" dxfId="1131" priority="1366" operator="equal">
      <formula>"REABERTO!"</formula>
    </cfRule>
  </conditionalFormatting>
  <conditionalFormatting sqref="B7030">
    <cfRule type="cellIs" dxfId="1130" priority="1367" operator="equal">
      <formula>"FECHADO"</formula>
    </cfRule>
  </conditionalFormatting>
  <conditionalFormatting sqref="B7030">
    <cfRule type="cellIs" dxfId="1129" priority="1368" operator="equal">
      <formula>"SOLUCIONADO"</formula>
    </cfRule>
  </conditionalFormatting>
  <conditionalFormatting sqref="B7030">
    <cfRule type="cellIs" dxfId="1128" priority="1369" operator="equal">
      <formula>"PROCESSANDO"</formula>
    </cfRule>
  </conditionalFormatting>
  <conditionalFormatting sqref="B7030">
    <cfRule type="containsText" dxfId="1127" priority="1370" operator="containsText" text="CANCELADO">
      <formula>NOT(ISERROR(SEARCH(("CANCELADO"),(B7030))))</formula>
    </cfRule>
  </conditionalFormatting>
  <conditionalFormatting sqref="D7031">
    <cfRule type="cellIs" dxfId="1126" priority="1353" operator="equal">
      <formula>"PROGRAMADA"</formula>
    </cfRule>
  </conditionalFormatting>
  <conditionalFormatting sqref="D7031">
    <cfRule type="cellIs" dxfId="1125" priority="1354" operator="equal">
      <formula>"EMERGÊNCIA"</formula>
    </cfRule>
  </conditionalFormatting>
  <conditionalFormatting sqref="D7031">
    <cfRule type="cellIs" dxfId="1124" priority="1355" operator="equal">
      <formula>"URGÊNCIA"</formula>
    </cfRule>
  </conditionalFormatting>
  <conditionalFormatting sqref="D7031">
    <cfRule type="cellIs" dxfId="1123" priority="1356" operator="equal">
      <formula>"NORMAL"</formula>
    </cfRule>
  </conditionalFormatting>
  <conditionalFormatting sqref="D7033">
    <cfRule type="cellIs" dxfId="1122" priority="1344" operator="equal">
      <formula>"PROGRAMADA"</formula>
    </cfRule>
  </conditionalFormatting>
  <conditionalFormatting sqref="D7033">
    <cfRule type="cellIs" dxfId="1121" priority="1345" operator="equal">
      <formula>"EMERGÊNCIA"</formula>
    </cfRule>
  </conditionalFormatting>
  <conditionalFormatting sqref="D7033">
    <cfRule type="cellIs" dxfId="1120" priority="1346" operator="equal">
      <formula>"URGÊNCIA"</formula>
    </cfRule>
  </conditionalFormatting>
  <conditionalFormatting sqref="D7033">
    <cfRule type="cellIs" dxfId="1119" priority="1347" operator="equal">
      <formula>"NORMAL"</formula>
    </cfRule>
  </conditionalFormatting>
  <conditionalFormatting sqref="B7033">
    <cfRule type="cellIs" dxfId="1118" priority="1348" operator="equal">
      <formula>"REABERTO!"</formula>
    </cfRule>
  </conditionalFormatting>
  <conditionalFormatting sqref="B7033">
    <cfRule type="cellIs" dxfId="1117" priority="1349" operator="equal">
      <formula>"FECHADO"</formula>
    </cfRule>
  </conditionalFormatting>
  <conditionalFormatting sqref="B7033">
    <cfRule type="cellIs" dxfId="1116" priority="1350" operator="equal">
      <formula>"SOLUCIONADO"</formula>
    </cfRule>
  </conditionalFormatting>
  <conditionalFormatting sqref="B7033">
    <cfRule type="cellIs" dxfId="1115" priority="1351" operator="equal">
      <formula>"PROCESSANDO"</formula>
    </cfRule>
  </conditionalFormatting>
  <conditionalFormatting sqref="B7033">
    <cfRule type="containsText" dxfId="1114" priority="1352" operator="containsText" text="CANCELADO">
      <formula>NOT(ISERROR(SEARCH(("CANCELADO"),(B7033))))</formula>
    </cfRule>
  </conditionalFormatting>
  <conditionalFormatting sqref="D7035">
    <cfRule type="cellIs" dxfId="1113" priority="1335" operator="equal">
      <formula>"PROGRAMADA"</formula>
    </cfRule>
  </conditionalFormatting>
  <conditionalFormatting sqref="D7035">
    <cfRule type="cellIs" dxfId="1112" priority="1336" operator="equal">
      <formula>"EMERGÊNCIA"</formula>
    </cfRule>
  </conditionalFormatting>
  <conditionalFormatting sqref="D7035">
    <cfRule type="cellIs" dxfId="1111" priority="1337" operator="equal">
      <formula>"URGÊNCIA"</formula>
    </cfRule>
  </conditionalFormatting>
  <conditionalFormatting sqref="D7035">
    <cfRule type="cellIs" dxfId="1110" priority="1338" operator="equal">
      <formula>"NORMAL"</formula>
    </cfRule>
  </conditionalFormatting>
  <conditionalFormatting sqref="B7035">
    <cfRule type="cellIs" dxfId="1109" priority="1339" operator="equal">
      <formula>"REABERTO!"</formula>
    </cfRule>
  </conditionalFormatting>
  <conditionalFormatting sqref="B7035">
    <cfRule type="cellIs" dxfId="1108" priority="1340" operator="equal">
      <formula>"FECHADO"</formula>
    </cfRule>
  </conditionalFormatting>
  <conditionalFormatting sqref="B7035">
    <cfRule type="cellIs" dxfId="1107" priority="1341" operator="equal">
      <formula>"SOLUCIONADO"</formula>
    </cfRule>
  </conditionalFormatting>
  <conditionalFormatting sqref="B7035">
    <cfRule type="cellIs" dxfId="1106" priority="1342" operator="equal">
      <formula>"PROCESSANDO"</formula>
    </cfRule>
  </conditionalFormatting>
  <conditionalFormatting sqref="B7035">
    <cfRule type="containsText" dxfId="1105" priority="1343" operator="containsText" text="CANCELADO">
      <formula>NOT(ISERROR(SEARCH(("CANCELADO"),(B7035))))</formula>
    </cfRule>
  </conditionalFormatting>
  <conditionalFormatting sqref="D7036">
    <cfRule type="cellIs" dxfId="1104" priority="1326" operator="equal">
      <formula>"PROGRAMADA"</formula>
    </cfRule>
  </conditionalFormatting>
  <conditionalFormatting sqref="D7036">
    <cfRule type="cellIs" dxfId="1103" priority="1327" operator="equal">
      <formula>"EMERGÊNCIA"</formula>
    </cfRule>
  </conditionalFormatting>
  <conditionalFormatting sqref="D7036">
    <cfRule type="cellIs" dxfId="1102" priority="1328" operator="equal">
      <formula>"URGÊNCIA"</formula>
    </cfRule>
  </conditionalFormatting>
  <conditionalFormatting sqref="D7036">
    <cfRule type="cellIs" dxfId="1101" priority="1329" operator="equal">
      <formula>"NORMAL"</formula>
    </cfRule>
  </conditionalFormatting>
  <conditionalFormatting sqref="D7037">
    <cfRule type="cellIs" dxfId="1100" priority="1317" operator="equal">
      <formula>"PROGRAMADA"</formula>
    </cfRule>
  </conditionalFormatting>
  <conditionalFormatting sqref="D7037">
    <cfRule type="cellIs" dxfId="1099" priority="1318" operator="equal">
      <formula>"EMERGÊNCIA"</formula>
    </cfRule>
  </conditionalFormatting>
  <conditionalFormatting sqref="D7037">
    <cfRule type="cellIs" dxfId="1098" priority="1319" operator="equal">
      <formula>"URGÊNCIA"</formula>
    </cfRule>
  </conditionalFormatting>
  <conditionalFormatting sqref="D7037">
    <cfRule type="cellIs" dxfId="1097" priority="1320" operator="equal">
      <formula>"NORMAL"</formula>
    </cfRule>
  </conditionalFormatting>
  <conditionalFormatting sqref="B7037">
    <cfRule type="cellIs" dxfId="1096" priority="1321" operator="equal">
      <formula>"REABERTO!"</formula>
    </cfRule>
  </conditionalFormatting>
  <conditionalFormatting sqref="B7037">
    <cfRule type="cellIs" dxfId="1095" priority="1322" operator="equal">
      <formula>"FECHADO"</formula>
    </cfRule>
  </conditionalFormatting>
  <conditionalFormatting sqref="B7037">
    <cfRule type="cellIs" dxfId="1094" priority="1323" operator="equal">
      <formula>"SOLUCIONADO"</formula>
    </cfRule>
  </conditionalFormatting>
  <conditionalFormatting sqref="B7037">
    <cfRule type="cellIs" dxfId="1093" priority="1324" operator="equal">
      <formula>"PROCESSANDO"</formula>
    </cfRule>
  </conditionalFormatting>
  <conditionalFormatting sqref="B7037">
    <cfRule type="containsText" dxfId="1092" priority="1325" operator="containsText" text="CANCELADO">
      <formula>NOT(ISERROR(SEARCH(("CANCELADO"),(B7037))))</formula>
    </cfRule>
  </conditionalFormatting>
  <conditionalFormatting sqref="D7038">
    <cfRule type="cellIs" dxfId="1091" priority="1308" operator="equal">
      <formula>"PROGRAMADA"</formula>
    </cfRule>
  </conditionalFormatting>
  <conditionalFormatting sqref="D7038">
    <cfRule type="cellIs" dxfId="1090" priority="1309" operator="equal">
      <formula>"EMERGÊNCIA"</formula>
    </cfRule>
  </conditionalFormatting>
  <conditionalFormatting sqref="D7038">
    <cfRule type="cellIs" dxfId="1089" priority="1310" operator="equal">
      <formula>"URGÊNCIA"</formula>
    </cfRule>
  </conditionalFormatting>
  <conditionalFormatting sqref="D7038">
    <cfRule type="cellIs" dxfId="1088" priority="1311" operator="equal">
      <formula>"NORMAL"</formula>
    </cfRule>
  </conditionalFormatting>
  <conditionalFormatting sqref="B7038">
    <cfRule type="cellIs" dxfId="1087" priority="1312" operator="equal">
      <formula>"REABERTO!"</formula>
    </cfRule>
  </conditionalFormatting>
  <conditionalFormatting sqref="B7038">
    <cfRule type="cellIs" dxfId="1086" priority="1313" operator="equal">
      <formula>"FECHADO"</formula>
    </cfRule>
  </conditionalFormatting>
  <conditionalFormatting sqref="B7038">
    <cfRule type="cellIs" dxfId="1085" priority="1314" operator="equal">
      <formula>"SOLUCIONADO"</formula>
    </cfRule>
  </conditionalFormatting>
  <conditionalFormatting sqref="B7038">
    <cfRule type="cellIs" dxfId="1084" priority="1315" operator="equal">
      <formula>"PROCESSANDO"</formula>
    </cfRule>
  </conditionalFormatting>
  <conditionalFormatting sqref="B7038">
    <cfRule type="containsText" dxfId="1083" priority="1316" operator="containsText" text="CANCELADO">
      <formula>NOT(ISERROR(SEARCH(("CANCELADO"),(B7038))))</formula>
    </cfRule>
  </conditionalFormatting>
  <conditionalFormatting sqref="D7039">
    <cfRule type="cellIs" dxfId="1082" priority="1299" operator="equal">
      <formula>"PROGRAMADA"</formula>
    </cfRule>
  </conditionalFormatting>
  <conditionalFormatting sqref="D7039">
    <cfRule type="cellIs" dxfId="1081" priority="1300" operator="equal">
      <formula>"EMERGÊNCIA"</formula>
    </cfRule>
  </conditionalFormatting>
  <conditionalFormatting sqref="D7039">
    <cfRule type="cellIs" dxfId="1080" priority="1301" operator="equal">
      <formula>"URGÊNCIA"</formula>
    </cfRule>
  </conditionalFormatting>
  <conditionalFormatting sqref="D7039">
    <cfRule type="cellIs" dxfId="1079" priority="1302" operator="equal">
      <formula>"NORMAL"</formula>
    </cfRule>
  </conditionalFormatting>
  <conditionalFormatting sqref="D7040">
    <cfRule type="cellIs" dxfId="1078" priority="1290" operator="equal">
      <formula>"PROGRAMADA"</formula>
    </cfRule>
  </conditionalFormatting>
  <conditionalFormatting sqref="D7040">
    <cfRule type="cellIs" dxfId="1077" priority="1291" operator="equal">
      <formula>"EMERGÊNCIA"</formula>
    </cfRule>
  </conditionalFormatting>
  <conditionalFormatting sqref="D7040">
    <cfRule type="cellIs" dxfId="1076" priority="1292" operator="equal">
      <formula>"URGÊNCIA"</formula>
    </cfRule>
  </conditionalFormatting>
  <conditionalFormatting sqref="D7040">
    <cfRule type="cellIs" dxfId="1075" priority="1293" operator="equal">
      <formula>"NORMAL"</formula>
    </cfRule>
  </conditionalFormatting>
  <conditionalFormatting sqref="B7040">
    <cfRule type="cellIs" dxfId="1074" priority="1294" operator="equal">
      <formula>"REABERTO!"</formula>
    </cfRule>
  </conditionalFormatting>
  <conditionalFormatting sqref="B7040">
    <cfRule type="cellIs" dxfId="1073" priority="1295" operator="equal">
      <formula>"FECHADO"</formula>
    </cfRule>
  </conditionalFormatting>
  <conditionalFormatting sqref="B7040">
    <cfRule type="cellIs" dxfId="1072" priority="1296" operator="equal">
      <formula>"SOLUCIONADO"</formula>
    </cfRule>
  </conditionalFormatting>
  <conditionalFormatting sqref="B7040">
    <cfRule type="cellIs" dxfId="1071" priority="1297" operator="equal">
      <formula>"PROCESSANDO"</formula>
    </cfRule>
  </conditionalFormatting>
  <conditionalFormatting sqref="B7040">
    <cfRule type="containsText" dxfId="1070" priority="1298" operator="containsText" text="CANCELADO">
      <formula>NOT(ISERROR(SEARCH(("CANCELADO"),(B7040))))</formula>
    </cfRule>
  </conditionalFormatting>
  <conditionalFormatting sqref="D7041">
    <cfRule type="cellIs" dxfId="1069" priority="1281" operator="equal">
      <formula>"PROGRAMADA"</formula>
    </cfRule>
  </conditionalFormatting>
  <conditionalFormatting sqref="D7041">
    <cfRule type="cellIs" dxfId="1068" priority="1282" operator="equal">
      <formula>"EMERGÊNCIA"</formula>
    </cfRule>
  </conditionalFormatting>
  <conditionalFormatting sqref="D7041">
    <cfRule type="cellIs" dxfId="1067" priority="1283" operator="equal">
      <formula>"URGÊNCIA"</formula>
    </cfRule>
  </conditionalFormatting>
  <conditionalFormatting sqref="D7041">
    <cfRule type="cellIs" dxfId="1066" priority="1284" operator="equal">
      <formula>"NORMAL"</formula>
    </cfRule>
  </conditionalFormatting>
  <conditionalFormatting sqref="B7041">
    <cfRule type="cellIs" dxfId="1065" priority="1285" operator="equal">
      <formula>"REABERTO!"</formula>
    </cfRule>
  </conditionalFormatting>
  <conditionalFormatting sqref="B7041">
    <cfRule type="cellIs" dxfId="1064" priority="1286" operator="equal">
      <formula>"FECHADO"</formula>
    </cfRule>
  </conditionalFormatting>
  <conditionalFormatting sqref="B7041">
    <cfRule type="cellIs" dxfId="1063" priority="1287" operator="equal">
      <formula>"SOLUCIONADO"</formula>
    </cfRule>
  </conditionalFormatting>
  <conditionalFormatting sqref="B7041">
    <cfRule type="cellIs" dxfId="1062" priority="1288" operator="equal">
      <formula>"PROCESSANDO"</formula>
    </cfRule>
  </conditionalFormatting>
  <conditionalFormatting sqref="B7041">
    <cfRule type="containsText" dxfId="1061" priority="1289" operator="containsText" text="CANCELADO">
      <formula>NOT(ISERROR(SEARCH(("CANCELADO"),(B7041))))</formula>
    </cfRule>
  </conditionalFormatting>
  <conditionalFormatting sqref="D7042">
    <cfRule type="cellIs" dxfId="1060" priority="1272" operator="equal">
      <formula>"PROGRAMADA"</formula>
    </cfRule>
  </conditionalFormatting>
  <conditionalFormatting sqref="D7042">
    <cfRule type="cellIs" dxfId="1059" priority="1273" operator="equal">
      <formula>"EMERGÊNCIA"</formula>
    </cfRule>
  </conditionalFormatting>
  <conditionalFormatting sqref="D7042">
    <cfRule type="cellIs" dxfId="1058" priority="1274" operator="equal">
      <formula>"URGÊNCIA"</formula>
    </cfRule>
  </conditionalFormatting>
  <conditionalFormatting sqref="D7042">
    <cfRule type="cellIs" dxfId="1057" priority="1275" operator="equal">
      <formula>"NORMAL"</formula>
    </cfRule>
  </conditionalFormatting>
  <conditionalFormatting sqref="D7043">
    <cfRule type="cellIs" dxfId="1056" priority="1263" operator="equal">
      <formula>"PROGRAMADA"</formula>
    </cfRule>
  </conditionalFormatting>
  <conditionalFormatting sqref="D7043">
    <cfRule type="cellIs" dxfId="1055" priority="1264" operator="equal">
      <formula>"EMERGÊNCIA"</formula>
    </cfRule>
  </conditionalFormatting>
  <conditionalFormatting sqref="D7043">
    <cfRule type="cellIs" dxfId="1054" priority="1265" operator="equal">
      <formula>"URGÊNCIA"</formula>
    </cfRule>
  </conditionalFormatting>
  <conditionalFormatting sqref="D7043">
    <cfRule type="cellIs" dxfId="1053" priority="1266" operator="equal">
      <formula>"NORMAL"</formula>
    </cfRule>
  </conditionalFormatting>
  <conditionalFormatting sqref="B7043">
    <cfRule type="cellIs" dxfId="1052" priority="1267" operator="equal">
      <formula>"REABERTO!"</formula>
    </cfRule>
  </conditionalFormatting>
  <conditionalFormatting sqref="B7043">
    <cfRule type="cellIs" dxfId="1051" priority="1268" operator="equal">
      <formula>"FECHADO"</formula>
    </cfRule>
  </conditionalFormatting>
  <conditionalFormatting sqref="B7043">
    <cfRule type="cellIs" dxfId="1050" priority="1269" operator="equal">
      <formula>"SOLUCIONADO"</formula>
    </cfRule>
  </conditionalFormatting>
  <conditionalFormatting sqref="B7043">
    <cfRule type="cellIs" dxfId="1049" priority="1270" operator="equal">
      <formula>"PROCESSANDO"</formula>
    </cfRule>
  </conditionalFormatting>
  <conditionalFormatting sqref="B7043">
    <cfRule type="containsText" dxfId="1048" priority="1271" operator="containsText" text="CANCELADO">
      <formula>NOT(ISERROR(SEARCH(("CANCELADO"),(B7043))))</formula>
    </cfRule>
  </conditionalFormatting>
  <conditionalFormatting sqref="D7044">
    <cfRule type="cellIs" dxfId="1047" priority="1254" operator="equal">
      <formula>"PROGRAMADA"</formula>
    </cfRule>
  </conditionalFormatting>
  <conditionalFormatting sqref="D7044">
    <cfRule type="cellIs" dxfId="1046" priority="1255" operator="equal">
      <formula>"EMERGÊNCIA"</formula>
    </cfRule>
  </conditionalFormatting>
  <conditionalFormatting sqref="D7044">
    <cfRule type="cellIs" dxfId="1045" priority="1256" operator="equal">
      <formula>"URGÊNCIA"</formula>
    </cfRule>
  </conditionalFormatting>
  <conditionalFormatting sqref="D7044">
    <cfRule type="cellIs" dxfId="1044" priority="1257" operator="equal">
      <formula>"NORMAL"</formula>
    </cfRule>
  </conditionalFormatting>
  <conditionalFormatting sqref="B7044">
    <cfRule type="cellIs" dxfId="1043" priority="1258" operator="equal">
      <formula>"REABERTO!"</formula>
    </cfRule>
  </conditionalFormatting>
  <conditionalFormatting sqref="B7044">
    <cfRule type="cellIs" dxfId="1042" priority="1259" operator="equal">
      <formula>"FECHADO"</formula>
    </cfRule>
  </conditionalFormatting>
  <conditionalFormatting sqref="B7044">
    <cfRule type="cellIs" dxfId="1041" priority="1260" operator="equal">
      <formula>"SOLUCIONADO"</formula>
    </cfRule>
  </conditionalFormatting>
  <conditionalFormatting sqref="B7044">
    <cfRule type="cellIs" dxfId="1040" priority="1261" operator="equal">
      <formula>"PROCESSANDO"</formula>
    </cfRule>
  </conditionalFormatting>
  <conditionalFormatting sqref="B7044">
    <cfRule type="containsText" dxfId="1039" priority="1262" operator="containsText" text="CANCELADO">
      <formula>NOT(ISERROR(SEARCH(("CANCELADO"),(B7044))))</formula>
    </cfRule>
  </conditionalFormatting>
  <conditionalFormatting sqref="D7045">
    <cfRule type="cellIs" dxfId="1038" priority="1245" operator="equal">
      <formula>"PROGRAMADA"</formula>
    </cfRule>
  </conditionalFormatting>
  <conditionalFormatting sqref="D7045">
    <cfRule type="cellIs" dxfId="1037" priority="1246" operator="equal">
      <formula>"EMERGÊNCIA"</formula>
    </cfRule>
  </conditionalFormatting>
  <conditionalFormatting sqref="D7045">
    <cfRule type="cellIs" dxfId="1036" priority="1247" operator="equal">
      <formula>"URGÊNCIA"</formula>
    </cfRule>
  </conditionalFormatting>
  <conditionalFormatting sqref="D7045">
    <cfRule type="cellIs" dxfId="1035" priority="1248" operator="equal">
      <formula>"NORMAL"</formula>
    </cfRule>
  </conditionalFormatting>
  <conditionalFormatting sqref="B7045">
    <cfRule type="cellIs" dxfId="1034" priority="1249" operator="equal">
      <formula>"REABERTO!"</formula>
    </cfRule>
  </conditionalFormatting>
  <conditionalFormatting sqref="B7045">
    <cfRule type="cellIs" dxfId="1033" priority="1250" operator="equal">
      <formula>"FECHADO"</formula>
    </cfRule>
  </conditionalFormatting>
  <conditionalFormatting sqref="B7045">
    <cfRule type="cellIs" dxfId="1032" priority="1251" operator="equal">
      <formula>"SOLUCIONADO"</formula>
    </cfRule>
  </conditionalFormatting>
  <conditionalFormatting sqref="B7045">
    <cfRule type="cellIs" dxfId="1031" priority="1252" operator="equal">
      <formula>"PROCESSANDO"</formula>
    </cfRule>
  </conditionalFormatting>
  <conditionalFormatting sqref="B7045">
    <cfRule type="containsText" dxfId="1030" priority="1253" operator="containsText" text="CANCELADO">
      <formula>NOT(ISERROR(SEARCH(("CANCELADO"),(B7045))))</formula>
    </cfRule>
  </conditionalFormatting>
  <conditionalFormatting sqref="D7046">
    <cfRule type="cellIs" dxfId="1029" priority="1236" operator="equal">
      <formula>"PROGRAMADA"</formula>
    </cfRule>
  </conditionalFormatting>
  <conditionalFormatting sqref="D7046">
    <cfRule type="cellIs" dxfId="1028" priority="1237" operator="equal">
      <formula>"EMERGÊNCIA"</formula>
    </cfRule>
  </conditionalFormatting>
  <conditionalFormatting sqref="D7046">
    <cfRule type="cellIs" dxfId="1027" priority="1238" operator="equal">
      <formula>"URGÊNCIA"</formula>
    </cfRule>
  </conditionalFormatting>
  <conditionalFormatting sqref="D7046">
    <cfRule type="cellIs" dxfId="1026" priority="1239" operator="equal">
      <formula>"NORMAL"</formula>
    </cfRule>
  </conditionalFormatting>
  <conditionalFormatting sqref="D7047">
    <cfRule type="cellIs" dxfId="1025" priority="1227" operator="equal">
      <formula>"PROGRAMADA"</formula>
    </cfRule>
  </conditionalFormatting>
  <conditionalFormatting sqref="D7047">
    <cfRule type="cellIs" dxfId="1024" priority="1228" operator="equal">
      <formula>"EMERGÊNCIA"</formula>
    </cfRule>
  </conditionalFormatting>
  <conditionalFormatting sqref="D7047">
    <cfRule type="cellIs" dxfId="1023" priority="1229" operator="equal">
      <formula>"URGÊNCIA"</formula>
    </cfRule>
  </conditionalFormatting>
  <conditionalFormatting sqref="D7047">
    <cfRule type="cellIs" dxfId="1022" priority="1230" operator="equal">
      <formula>"NORMAL"</formula>
    </cfRule>
  </conditionalFormatting>
  <conditionalFormatting sqref="B7047">
    <cfRule type="cellIs" dxfId="1021" priority="1231" operator="equal">
      <formula>"REABERTO!"</formula>
    </cfRule>
  </conditionalFormatting>
  <conditionalFormatting sqref="B7047">
    <cfRule type="cellIs" dxfId="1020" priority="1232" operator="equal">
      <formula>"FECHADO"</formula>
    </cfRule>
  </conditionalFormatting>
  <conditionalFormatting sqref="B7047">
    <cfRule type="cellIs" dxfId="1019" priority="1233" operator="equal">
      <formula>"SOLUCIONADO"</formula>
    </cfRule>
  </conditionalFormatting>
  <conditionalFormatting sqref="B7047">
    <cfRule type="cellIs" dxfId="1018" priority="1234" operator="equal">
      <formula>"PROCESSANDO"</formula>
    </cfRule>
  </conditionalFormatting>
  <conditionalFormatting sqref="B7047">
    <cfRule type="containsText" dxfId="1017" priority="1235" operator="containsText" text="CANCELADO">
      <formula>NOT(ISERROR(SEARCH(("CANCELADO"),(B7047))))</formula>
    </cfRule>
  </conditionalFormatting>
  <conditionalFormatting sqref="D7048">
    <cfRule type="cellIs" dxfId="1016" priority="1218" operator="equal">
      <formula>"PROGRAMADA"</formula>
    </cfRule>
  </conditionalFormatting>
  <conditionalFormatting sqref="D7048">
    <cfRule type="cellIs" dxfId="1015" priority="1219" operator="equal">
      <formula>"EMERGÊNCIA"</formula>
    </cfRule>
  </conditionalFormatting>
  <conditionalFormatting sqref="D7048">
    <cfRule type="cellIs" dxfId="1014" priority="1220" operator="equal">
      <formula>"URGÊNCIA"</formula>
    </cfRule>
  </conditionalFormatting>
  <conditionalFormatting sqref="D7048">
    <cfRule type="cellIs" dxfId="1013" priority="1221" operator="equal">
      <formula>"NORMAL"</formula>
    </cfRule>
  </conditionalFormatting>
  <conditionalFormatting sqref="B7048">
    <cfRule type="cellIs" dxfId="1012" priority="1222" operator="equal">
      <formula>"REABERTO!"</formula>
    </cfRule>
  </conditionalFormatting>
  <conditionalFormatting sqref="B7048">
    <cfRule type="cellIs" dxfId="1011" priority="1223" operator="equal">
      <formula>"FECHADO"</formula>
    </cfRule>
  </conditionalFormatting>
  <conditionalFormatting sqref="B7048">
    <cfRule type="cellIs" dxfId="1010" priority="1224" operator="equal">
      <formula>"SOLUCIONADO"</formula>
    </cfRule>
  </conditionalFormatting>
  <conditionalFormatting sqref="B7048">
    <cfRule type="cellIs" dxfId="1009" priority="1225" operator="equal">
      <formula>"PROCESSANDO"</formula>
    </cfRule>
  </conditionalFormatting>
  <conditionalFormatting sqref="B7048">
    <cfRule type="containsText" dxfId="1008" priority="1226" operator="containsText" text="CANCELADO">
      <formula>NOT(ISERROR(SEARCH(("CANCELADO"),(B7048))))</formula>
    </cfRule>
  </conditionalFormatting>
  <conditionalFormatting sqref="D7049">
    <cfRule type="cellIs" dxfId="1007" priority="1209" operator="equal">
      <formula>"PROGRAMADA"</formula>
    </cfRule>
  </conditionalFormatting>
  <conditionalFormatting sqref="D7049">
    <cfRule type="cellIs" dxfId="1006" priority="1210" operator="equal">
      <formula>"EMERGÊNCIA"</formula>
    </cfRule>
  </conditionalFormatting>
  <conditionalFormatting sqref="D7049">
    <cfRule type="cellIs" dxfId="1005" priority="1211" operator="equal">
      <formula>"URGÊNCIA"</formula>
    </cfRule>
  </conditionalFormatting>
  <conditionalFormatting sqref="D7049">
    <cfRule type="cellIs" dxfId="1004" priority="1212" operator="equal">
      <formula>"NORMAL"</formula>
    </cfRule>
  </conditionalFormatting>
  <conditionalFormatting sqref="D7052">
    <cfRule type="cellIs" dxfId="1003" priority="1200" operator="equal">
      <formula>"PROGRAMADA"</formula>
    </cfRule>
  </conditionalFormatting>
  <conditionalFormatting sqref="D7052">
    <cfRule type="cellIs" dxfId="1002" priority="1201" operator="equal">
      <formula>"EMERGÊNCIA"</formula>
    </cfRule>
  </conditionalFormatting>
  <conditionalFormatting sqref="D7052">
    <cfRule type="cellIs" dxfId="1001" priority="1202" operator="equal">
      <formula>"URGÊNCIA"</formula>
    </cfRule>
  </conditionalFormatting>
  <conditionalFormatting sqref="D7052">
    <cfRule type="cellIs" dxfId="1000" priority="1203" operator="equal">
      <formula>"NORMAL"</formula>
    </cfRule>
  </conditionalFormatting>
  <conditionalFormatting sqref="D7058">
    <cfRule type="cellIs" dxfId="999" priority="1191" operator="equal">
      <formula>"PROGRAMADA"</formula>
    </cfRule>
  </conditionalFormatting>
  <conditionalFormatting sqref="D7058">
    <cfRule type="cellIs" dxfId="998" priority="1192" operator="equal">
      <formula>"EMERGÊNCIA"</formula>
    </cfRule>
  </conditionalFormatting>
  <conditionalFormatting sqref="D7058">
    <cfRule type="cellIs" dxfId="997" priority="1193" operator="equal">
      <formula>"URGÊNCIA"</formula>
    </cfRule>
  </conditionalFormatting>
  <conditionalFormatting sqref="D7058">
    <cfRule type="cellIs" dxfId="996" priority="1194" operator="equal">
      <formula>"NORMAL"</formula>
    </cfRule>
  </conditionalFormatting>
  <conditionalFormatting sqref="D7059">
    <cfRule type="cellIs" dxfId="995" priority="1182" operator="equal">
      <formula>"PROGRAMADA"</formula>
    </cfRule>
  </conditionalFormatting>
  <conditionalFormatting sqref="D7059">
    <cfRule type="cellIs" dxfId="994" priority="1183" operator="equal">
      <formula>"EMERGÊNCIA"</formula>
    </cfRule>
  </conditionalFormatting>
  <conditionalFormatting sqref="D7059">
    <cfRule type="cellIs" dxfId="993" priority="1184" operator="equal">
      <formula>"URGÊNCIA"</formula>
    </cfRule>
  </conditionalFormatting>
  <conditionalFormatting sqref="D7059">
    <cfRule type="cellIs" dxfId="992" priority="1185" operator="equal">
      <formula>"NORMAL"</formula>
    </cfRule>
  </conditionalFormatting>
  <conditionalFormatting sqref="D7060">
    <cfRule type="cellIs" dxfId="991" priority="1173" operator="equal">
      <formula>"PROGRAMADA"</formula>
    </cfRule>
  </conditionalFormatting>
  <conditionalFormatting sqref="D7060">
    <cfRule type="cellIs" dxfId="990" priority="1174" operator="equal">
      <formula>"EMERGÊNCIA"</formula>
    </cfRule>
  </conditionalFormatting>
  <conditionalFormatting sqref="D7060">
    <cfRule type="cellIs" dxfId="989" priority="1175" operator="equal">
      <formula>"URGÊNCIA"</formula>
    </cfRule>
  </conditionalFormatting>
  <conditionalFormatting sqref="D7060">
    <cfRule type="cellIs" dxfId="988" priority="1176" operator="equal">
      <formula>"NORMAL"</formula>
    </cfRule>
  </conditionalFormatting>
  <conditionalFormatting sqref="B7060">
    <cfRule type="cellIs" dxfId="987" priority="1177" operator="equal">
      <formula>"REABERTO!"</formula>
    </cfRule>
  </conditionalFormatting>
  <conditionalFormatting sqref="B7060">
    <cfRule type="cellIs" dxfId="986" priority="1178" operator="equal">
      <formula>"FECHADO"</formula>
    </cfRule>
  </conditionalFormatting>
  <conditionalFormatting sqref="B7060">
    <cfRule type="cellIs" dxfId="985" priority="1179" operator="equal">
      <formula>"SOLUCIONADO"</formula>
    </cfRule>
  </conditionalFormatting>
  <conditionalFormatting sqref="B7060">
    <cfRule type="cellIs" dxfId="984" priority="1180" operator="equal">
      <formula>"PROCESSANDO"</formula>
    </cfRule>
  </conditionalFormatting>
  <conditionalFormatting sqref="B7060">
    <cfRule type="containsText" dxfId="983" priority="1181" operator="containsText" text="CANCELADO">
      <formula>NOT(ISERROR(SEARCH(("CANCELADO"),(B7060))))</formula>
    </cfRule>
  </conditionalFormatting>
  <conditionalFormatting sqref="D7064">
    <cfRule type="cellIs" dxfId="982" priority="1164" operator="equal">
      <formula>"PROGRAMADA"</formula>
    </cfRule>
  </conditionalFormatting>
  <conditionalFormatting sqref="D7064">
    <cfRule type="cellIs" dxfId="981" priority="1165" operator="equal">
      <formula>"EMERGÊNCIA"</formula>
    </cfRule>
  </conditionalFormatting>
  <conditionalFormatting sqref="D7064">
    <cfRule type="cellIs" dxfId="980" priority="1166" operator="equal">
      <formula>"URGÊNCIA"</formula>
    </cfRule>
  </conditionalFormatting>
  <conditionalFormatting sqref="D7064">
    <cfRule type="cellIs" dxfId="979" priority="1167" operator="equal">
      <formula>"NORMAL"</formula>
    </cfRule>
  </conditionalFormatting>
  <conditionalFormatting sqref="B7064">
    <cfRule type="cellIs" dxfId="978" priority="1168" operator="equal">
      <formula>"REABERTO!"</formula>
    </cfRule>
  </conditionalFormatting>
  <conditionalFormatting sqref="B7064">
    <cfRule type="cellIs" dxfId="977" priority="1169" operator="equal">
      <formula>"FECHADO"</formula>
    </cfRule>
  </conditionalFormatting>
  <conditionalFormatting sqref="B7064">
    <cfRule type="cellIs" dxfId="976" priority="1170" operator="equal">
      <formula>"SOLUCIONADO"</formula>
    </cfRule>
  </conditionalFormatting>
  <conditionalFormatting sqref="B7064">
    <cfRule type="cellIs" dxfId="975" priority="1171" operator="equal">
      <formula>"PROCESSANDO"</formula>
    </cfRule>
  </conditionalFormatting>
  <conditionalFormatting sqref="B7064">
    <cfRule type="containsText" dxfId="974" priority="1172" operator="containsText" text="CANCELADO">
      <formula>NOT(ISERROR(SEARCH(("CANCELADO"),(B7064))))</formula>
    </cfRule>
  </conditionalFormatting>
  <conditionalFormatting sqref="D7065">
    <cfRule type="cellIs" dxfId="973" priority="1155" operator="equal">
      <formula>"PROGRAMADA"</formula>
    </cfRule>
  </conditionalFormatting>
  <conditionalFormatting sqref="D7065">
    <cfRule type="cellIs" dxfId="972" priority="1156" operator="equal">
      <formula>"EMERGÊNCIA"</formula>
    </cfRule>
  </conditionalFormatting>
  <conditionalFormatting sqref="D7065">
    <cfRule type="cellIs" dxfId="971" priority="1157" operator="equal">
      <formula>"URGÊNCIA"</formula>
    </cfRule>
  </conditionalFormatting>
  <conditionalFormatting sqref="D7065">
    <cfRule type="cellIs" dxfId="970" priority="1158" operator="equal">
      <formula>"NORMAL"</formula>
    </cfRule>
  </conditionalFormatting>
  <conditionalFormatting sqref="D7066">
    <cfRule type="cellIs" dxfId="969" priority="1146" operator="equal">
      <formula>"PROGRAMADA"</formula>
    </cfRule>
  </conditionalFormatting>
  <conditionalFormatting sqref="D7066">
    <cfRule type="cellIs" dxfId="968" priority="1147" operator="equal">
      <formula>"EMERGÊNCIA"</formula>
    </cfRule>
  </conditionalFormatting>
  <conditionalFormatting sqref="D7066">
    <cfRule type="cellIs" dxfId="967" priority="1148" operator="equal">
      <formula>"URGÊNCIA"</formula>
    </cfRule>
  </conditionalFormatting>
  <conditionalFormatting sqref="D7066">
    <cfRule type="cellIs" dxfId="966" priority="1149" operator="equal">
      <formula>"NORMAL"</formula>
    </cfRule>
  </conditionalFormatting>
  <conditionalFormatting sqref="B7066">
    <cfRule type="cellIs" dxfId="965" priority="1150" operator="equal">
      <formula>"REABERTO!"</formula>
    </cfRule>
  </conditionalFormatting>
  <conditionalFormatting sqref="B7066">
    <cfRule type="cellIs" dxfId="964" priority="1151" operator="equal">
      <formula>"FECHADO"</formula>
    </cfRule>
  </conditionalFormatting>
  <conditionalFormatting sqref="B7066">
    <cfRule type="cellIs" dxfId="963" priority="1152" operator="equal">
      <formula>"SOLUCIONADO"</formula>
    </cfRule>
  </conditionalFormatting>
  <conditionalFormatting sqref="B7066">
    <cfRule type="cellIs" dxfId="962" priority="1153" operator="equal">
      <formula>"PROCESSANDO"</formula>
    </cfRule>
  </conditionalFormatting>
  <conditionalFormatting sqref="B7066">
    <cfRule type="containsText" dxfId="961" priority="1154" operator="containsText" text="CANCELADO">
      <formula>NOT(ISERROR(SEARCH(("CANCELADO"),(B7066))))</formula>
    </cfRule>
  </conditionalFormatting>
  <conditionalFormatting sqref="D7067">
    <cfRule type="cellIs" dxfId="960" priority="1137" operator="equal">
      <formula>"PROGRAMADA"</formula>
    </cfRule>
  </conditionalFormatting>
  <conditionalFormatting sqref="D7067">
    <cfRule type="cellIs" dxfId="959" priority="1138" operator="equal">
      <formula>"EMERGÊNCIA"</formula>
    </cfRule>
  </conditionalFormatting>
  <conditionalFormatting sqref="D7067">
    <cfRule type="cellIs" dxfId="958" priority="1139" operator="equal">
      <formula>"URGÊNCIA"</formula>
    </cfRule>
  </conditionalFormatting>
  <conditionalFormatting sqref="D7067">
    <cfRule type="cellIs" dxfId="957" priority="1140" operator="equal">
      <formula>"NORMAL"</formula>
    </cfRule>
  </conditionalFormatting>
  <conditionalFormatting sqref="B7067">
    <cfRule type="cellIs" dxfId="956" priority="1141" operator="equal">
      <formula>"REABERTO!"</formula>
    </cfRule>
  </conditionalFormatting>
  <conditionalFormatting sqref="B7067">
    <cfRule type="cellIs" dxfId="955" priority="1142" operator="equal">
      <formula>"FECHADO"</formula>
    </cfRule>
  </conditionalFormatting>
  <conditionalFormatting sqref="B7067">
    <cfRule type="cellIs" dxfId="954" priority="1143" operator="equal">
      <formula>"SOLUCIONADO"</formula>
    </cfRule>
  </conditionalFormatting>
  <conditionalFormatting sqref="B7067">
    <cfRule type="cellIs" dxfId="953" priority="1144" operator="equal">
      <formula>"PROCESSANDO"</formula>
    </cfRule>
  </conditionalFormatting>
  <conditionalFormatting sqref="B7067">
    <cfRule type="containsText" dxfId="952" priority="1145" operator="containsText" text="CANCELADO">
      <formula>NOT(ISERROR(SEARCH(("CANCELADO"),(B7067))))</formula>
    </cfRule>
  </conditionalFormatting>
  <conditionalFormatting sqref="D7068">
    <cfRule type="cellIs" dxfId="951" priority="1128" operator="equal">
      <formula>"PROGRAMADA"</formula>
    </cfRule>
  </conditionalFormatting>
  <conditionalFormatting sqref="D7068">
    <cfRule type="cellIs" dxfId="950" priority="1129" operator="equal">
      <formula>"EMERGÊNCIA"</formula>
    </cfRule>
  </conditionalFormatting>
  <conditionalFormatting sqref="D7068">
    <cfRule type="cellIs" dxfId="949" priority="1130" operator="equal">
      <formula>"URGÊNCIA"</formula>
    </cfRule>
  </conditionalFormatting>
  <conditionalFormatting sqref="D7068">
    <cfRule type="cellIs" dxfId="948" priority="1131" operator="equal">
      <formula>"NORMAL"</formula>
    </cfRule>
  </conditionalFormatting>
  <conditionalFormatting sqref="D7069">
    <cfRule type="cellIs" dxfId="947" priority="1119" operator="equal">
      <formula>"PROGRAMADA"</formula>
    </cfRule>
  </conditionalFormatting>
  <conditionalFormatting sqref="D7069">
    <cfRule type="cellIs" dxfId="946" priority="1120" operator="equal">
      <formula>"EMERGÊNCIA"</formula>
    </cfRule>
  </conditionalFormatting>
  <conditionalFormatting sqref="D7069">
    <cfRule type="cellIs" dxfId="945" priority="1121" operator="equal">
      <formula>"URGÊNCIA"</formula>
    </cfRule>
  </conditionalFormatting>
  <conditionalFormatting sqref="D7069">
    <cfRule type="cellIs" dxfId="944" priority="1122" operator="equal">
      <formula>"NORMAL"</formula>
    </cfRule>
  </conditionalFormatting>
  <conditionalFormatting sqref="D7070">
    <cfRule type="cellIs" dxfId="943" priority="1110" operator="equal">
      <formula>"PROGRAMADA"</formula>
    </cfRule>
  </conditionalFormatting>
  <conditionalFormatting sqref="D7070">
    <cfRule type="cellIs" dxfId="942" priority="1111" operator="equal">
      <formula>"EMERGÊNCIA"</formula>
    </cfRule>
  </conditionalFormatting>
  <conditionalFormatting sqref="D7070">
    <cfRule type="cellIs" dxfId="941" priority="1112" operator="equal">
      <formula>"URGÊNCIA"</formula>
    </cfRule>
  </conditionalFormatting>
  <conditionalFormatting sqref="D7070">
    <cfRule type="cellIs" dxfId="940" priority="1113" operator="equal">
      <formula>"NORMAL"</formula>
    </cfRule>
  </conditionalFormatting>
  <conditionalFormatting sqref="B7057">
    <cfRule type="cellIs" dxfId="939" priority="1105" operator="equal">
      <formula>"REABERTO!"</formula>
    </cfRule>
  </conditionalFormatting>
  <conditionalFormatting sqref="B7057">
    <cfRule type="cellIs" dxfId="938" priority="1106" operator="equal">
      <formula>"FECHADO"</formula>
    </cfRule>
  </conditionalFormatting>
  <conditionalFormatting sqref="B7057">
    <cfRule type="cellIs" dxfId="937" priority="1107" operator="equal">
      <formula>"SOLUCIONADO"</formula>
    </cfRule>
  </conditionalFormatting>
  <conditionalFormatting sqref="B7057">
    <cfRule type="cellIs" dxfId="936" priority="1108" operator="equal">
      <formula>"PROCESSANDO"</formula>
    </cfRule>
  </conditionalFormatting>
  <conditionalFormatting sqref="B7057">
    <cfRule type="containsText" dxfId="935" priority="1109" operator="containsText" text="CANCELADO">
      <formula>NOT(ISERROR(SEARCH(("CANCELADO"),(B7057))))</formula>
    </cfRule>
  </conditionalFormatting>
  <conditionalFormatting sqref="D7071">
    <cfRule type="cellIs" dxfId="934" priority="1096" operator="equal">
      <formula>"PROGRAMADA"</formula>
    </cfRule>
  </conditionalFormatting>
  <conditionalFormatting sqref="D7071">
    <cfRule type="cellIs" dxfId="933" priority="1097" operator="equal">
      <formula>"EMERGÊNCIA"</formula>
    </cfRule>
  </conditionalFormatting>
  <conditionalFormatting sqref="D7071">
    <cfRule type="cellIs" dxfId="932" priority="1098" operator="equal">
      <formula>"URGÊNCIA"</formula>
    </cfRule>
  </conditionalFormatting>
  <conditionalFormatting sqref="D7071">
    <cfRule type="cellIs" dxfId="931" priority="1099" operator="equal">
      <formula>"NORMAL"</formula>
    </cfRule>
  </conditionalFormatting>
  <conditionalFormatting sqref="D7072">
    <cfRule type="cellIs" dxfId="930" priority="1087" operator="equal">
      <formula>"PROGRAMADA"</formula>
    </cfRule>
  </conditionalFormatting>
  <conditionalFormatting sqref="D7072">
    <cfRule type="cellIs" dxfId="929" priority="1088" operator="equal">
      <formula>"EMERGÊNCIA"</formula>
    </cfRule>
  </conditionalFormatting>
  <conditionalFormatting sqref="D7072">
    <cfRule type="cellIs" dxfId="928" priority="1089" operator="equal">
      <formula>"URGÊNCIA"</formula>
    </cfRule>
  </conditionalFormatting>
  <conditionalFormatting sqref="D7072">
    <cfRule type="cellIs" dxfId="927" priority="1090" operator="equal">
      <formula>"NORMAL"</formula>
    </cfRule>
  </conditionalFormatting>
  <conditionalFormatting sqref="B7072">
    <cfRule type="cellIs" dxfId="926" priority="1091" operator="equal">
      <formula>"REABERTO!"</formula>
    </cfRule>
  </conditionalFormatting>
  <conditionalFormatting sqref="B7072">
    <cfRule type="cellIs" dxfId="925" priority="1092" operator="equal">
      <formula>"FECHADO"</formula>
    </cfRule>
  </conditionalFormatting>
  <conditionalFormatting sqref="B7072">
    <cfRule type="cellIs" dxfId="924" priority="1093" operator="equal">
      <formula>"SOLUCIONADO"</formula>
    </cfRule>
  </conditionalFormatting>
  <conditionalFormatting sqref="B7072">
    <cfRule type="cellIs" dxfId="923" priority="1094" operator="equal">
      <formula>"PROCESSANDO"</formula>
    </cfRule>
  </conditionalFormatting>
  <conditionalFormatting sqref="B7072">
    <cfRule type="containsText" dxfId="922" priority="1095" operator="containsText" text="CANCELADO">
      <formula>NOT(ISERROR(SEARCH(("CANCELADO"),(B7072))))</formula>
    </cfRule>
  </conditionalFormatting>
  <conditionalFormatting sqref="D7074">
    <cfRule type="cellIs" dxfId="921" priority="1078" operator="equal">
      <formula>"PROGRAMADA"</formula>
    </cfRule>
  </conditionalFormatting>
  <conditionalFormatting sqref="D7074">
    <cfRule type="cellIs" dxfId="920" priority="1079" operator="equal">
      <formula>"EMERGÊNCIA"</formula>
    </cfRule>
  </conditionalFormatting>
  <conditionalFormatting sqref="D7074">
    <cfRule type="cellIs" dxfId="919" priority="1080" operator="equal">
      <formula>"URGÊNCIA"</formula>
    </cfRule>
  </conditionalFormatting>
  <conditionalFormatting sqref="D7074">
    <cfRule type="cellIs" dxfId="918" priority="1081" operator="equal">
      <formula>"NORMAL"</formula>
    </cfRule>
  </conditionalFormatting>
  <conditionalFormatting sqref="B7076">
    <cfRule type="cellIs" dxfId="917" priority="1073" operator="equal">
      <formula>"REABERTO!"</formula>
    </cfRule>
  </conditionalFormatting>
  <conditionalFormatting sqref="B7076">
    <cfRule type="cellIs" dxfId="916" priority="1074" operator="equal">
      <formula>"FECHADO"</formula>
    </cfRule>
  </conditionalFormatting>
  <conditionalFormatting sqref="B7076">
    <cfRule type="cellIs" dxfId="915" priority="1075" operator="equal">
      <formula>"SOLUCIONADO"</formula>
    </cfRule>
  </conditionalFormatting>
  <conditionalFormatting sqref="B7076">
    <cfRule type="cellIs" dxfId="914" priority="1076" operator="equal">
      <formula>"PROCESSANDO"</formula>
    </cfRule>
  </conditionalFormatting>
  <conditionalFormatting sqref="B7076">
    <cfRule type="containsText" dxfId="913" priority="1077" operator="containsText" text="CANCELADO">
      <formula>NOT(ISERROR(SEARCH(("CANCELADO"),(B7076))))</formula>
    </cfRule>
  </conditionalFormatting>
  <conditionalFormatting sqref="D7077">
    <cfRule type="cellIs" dxfId="912" priority="1060" operator="equal">
      <formula>"PROGRAMADA"</formula>
    </cfRule>
  </conditionalFormatting>
  <conditionalFormatting sqref="D7077">
    <cfRule type="cellIs" dxfId="911" priority="1061" operator="equal">
      <formula>"EMERGÊNCIA"</formula>
    </cfRule>
  </conditionalFormatting>
  <conditionalFormatting sqref="D7077">
    <cfRule type="cellIs" dxfId="910" priority="1062" operator="equal">
      <formula>"URGÊNCIA"</formula>
    </cfRule>
  </conditionalFormatting>
  <conditionalFormatting sqref="D7077">
    <cfRule type="cellIs" dxfId="909" priority="1063" operator="equal">
      <formula>"NORMAL"</formula>
    </cfRule>
  </conditionalFormatting>
  <conditionalFormatting sqref="B7014">
    <cfRule type="cellIs" dxfId="908" priority="1055" operator="equal">
      <formula>"REABERTO!"</formula>
    </cfRule>
  </conditionalFormatting>
  <conditionalFormatting sqref="B7014">
    <cfRule type="cellIs" dxfId="907" priority="1056" operator="equal">
      <formula>"FECHADO"</formula>
    </cfRule>
  </conditionalFormatting>
  <conditionalFormatting sqref="B7014">
    <cfRule type="cellIs" dxfId="906" priority="1057" operator="equal">
      <formula>"SOLUCIONADO"</formula>
    </cfRule>
  </conditionalFormatting>
  <conditionalFormatting sqref="B7014">
    <cfRule type="cellIs" dxfId="905" priority="1058" operator="equal">
      <formula>"PROCESSANDO"</formula>
    </cfRule>
  </conditionalFormatting>
  <conditionalFormatting sqref="B7014">
    <cfRule type="containsText" dxfId="904" priority="1059" operator="containsText" text="CANCELADO">
      <formula>NOT(ISERROR(SEARCH(("CANCELADO"),(B7014))))</formula>
    </cfRule>
  </conditionalFormatting>
  <conditionalFormatting sqref="B7070">
    <cfRule type="cellIs" dxfId="903" priority="1050" operator="equal">
      <formula>"REABERTO!"</formula>
    </cfRule>
  </conditionalFormatting>
  <conditionalFormatting sqref="B7070">
    <cfRule type="cellIs" dxfId="902" priority="1051" operator="equal">
      <formula>"FECHADO"</formula>
    </cfRule>
  </conditionalFormatting>
  <conditionalFormatting sqref="B7070">
    <cfRule type="cellIs" dxfId="901" priority="1052" operator="equal">
      <formula>"SOLUCIONADO"</formula>
    </cfRule>
  </conditionalFormatting>
  <conditionalFormatting sqref="B7070">
    <cfRule type="cellIs" dxfId="900" priority="1053" operator="equal">
      <formula>"PROCESSANDO"</formula>
    </cfRule>
  </conditionalFormatting>
  <conditionalFormatting sqref="B7070">
    <cfRule type="containsText" dxfId="899" priority="1054" operator="containsText" text="CANCELADO">
      <formula>NOT(ISERROR(SEARCH(("CANCELADO"),(B7070))))</formula>
    </cfRule>
  </conditionalFormatting>
  <conditionalFormatting sqref="D7078">
    <cfRule type="cellIs" dxfId="898" priority="1031" operator="equal">
      <formula>"PROGRAMADA"</formula>
    </cfRule>
  </conditionalFormatting>
  <conditionalFormatting sqref="D7078">
    <cfRule type="cellIs" dxfId="897" priority="1032" operator="equal">
      <formula>"EMERGÊNCIA"</formula>
    </cfRule>
  </conditionalFormatting>
  <conditionalFormatting sqref="D7078">
    <cfRule type="cellIs" dxfId="896" priority="1033" operator="equal">
      <formula>"URGÊNCIA"</formula>
    </cfRule>
  </conditionalFormatting>
  <conditionalFormatting sqref="D7078">
    <cfRule type="cellIs" dxfId="895" priority="1034" operator="equal">
      <formula>"NORMAL"</formula>
    </cfRule>
  </conditionalFormatting>
  <conditionalFormatting sqref="B7078">
    <cfRule type="cellIs" dxfId="894" priority="1035" operator="equal">
      <formula>"REABERTO!"</formula>
    </cfRule>
  </conditionalFormatting>
  <conditionalFormatting sqref="B7078">
    <cfRule type="cellIs" dxfId="893" priority="1036" operator="equal">
      <formula>"FECHADO"</formula>
    </cfRule>
  </conditionalFormatting>
  <conditionalFormatting sqref="B7078">
    <cfRule type="cellIs" dxfId="892" priority="1037" operator="equal">
      <formula>"SOLUCIONADO"</formula>
    </cfRule>
  </conditionalFormatting>
  <conditionalFormatting sqref="B7078">
    <cfRule type="cellIs" dxfId="891" priority="1038" operator="equal">
      <formula>"PROCESSANDO"</formula>
    </cfRule>
  </conditionalFormatting>
  <conditionalFormatting sqref="B7078">
    <cfRule type="containsText" dxfId="890" priority="1039" operator="containsText" text="CANCELADO">
      <formula>NOT(ISERROR(SEARCH(("CANCELADO"),(B7078))))</formula>
    </cfRule>
  </conditionalFormatting>
  <conditionalFormatting sqref="B7055">
    <cfRule type="cellIs" dxfId="889" priority="1026" operator="equal">
      <formula>"REABERTO!"</formula>
    </cfRule>
  </conditionalFormatting>
  <conditionalFormatting sqref="B7055">
    <cfRule type="cellIs" dxfId="888" priority="1027" operator="equal">
      <formula>"FECHADO"</formula>
    </cfRule>
  </conditionalFormatting>
  <conditionalFormatting sqref="B7055">
    <cfRule type="cellIs" dxfId="887" priority="1028" operator="equal">
      <formula>"SOLUCIONADO"</formula>
    </cfRule>
  </conditionalFormatting>
  <conditionalFormatting sqref="B7055">
    <cfRule type="cellIs" dxfId="886" priority="1029" operator="equal">
      <formula>"PROCESSANDO"</formula>
    </cfRule>
  </conditionalFormatting>
  <conditionalFormatting sqref="B7055">
    <cfRule type="containsText" dxfId="885" priority="1030" operator="containsText" text="CANCELADO">
      <formula>NOT(ISERROR(SEARCH(("CANCELADO"),(B7055))))</formula>
    </cfRule>
  </conditionalFormatting>
  <conditionalFormatting sqref="B5329">
    <cfRule type="cellIs" dxfId="884" priority="1016" operator="equal">
      <formula>"REABERTO!"</formula>
    </cfRule>
  </conditionalFormatting>
  <conditionalFormatting sqref="B5329">
    <cfRule type="cellIs" dxfId="883" priority="1017" operator="equal">
      <formula>"FECHADO"</formula>
    </cfRule>
  </conditionalFormatting>
  <conditionalFormatting sqref="B5329">
    <cfRule type="cellIs" dxfId="882" priority="1018" operator="equal">
      <formula>"SOLUCIONADO"</formula>
    </cfRule>
  </conditionalFormatting>
  <conditionalFormatting sqref="B5329">
    <cfRule type="cellIs" dxfId="881" priority="1019" operator="equal">
      <formula>"PROCESSANDO"</formula>
    </cfRule>
  </conditionalFormatting>
  <conditionalFormatting sqref="B5329">
    <cfRule type="containsText" dxfId="880" priority="1020" operator="containsText" text="CANCELADO">
      <formula>NOT(ISERROR(SEARCH(("CANCELADO"),(B5329))))</formula>
    </cfRule>
  </conditionalFormatting>
  <conditionalFormatting sqref="D7080">
    <cfRule type="cellIs" dxfId="879" priority="1007" operator="equal">
      <formula>"PROGRAMADA"</formula>
    </cfRule>
  </conditionalFormatting>
  <conditionalFormatting sqref="D7080">
    <cfRule type="cellIs" dxfId="878" priority="1008" operator="equal">
      <formula>"EMERGÊNCIA"</formula>
    </cfRule>
  </conditionalFormatting>
  <conditionalFormatting sqref="D7080">
    <cfRule type="cellIs" dxfId="877" priority="1009" operator="equal">
      <formula>"URGÊNCIA"</formula>
    </cfRule>
  </conditionalFormatting>
  <conditionalFormatting sqref="D7080">
    <cfRule type="cellIs" dxfId="876" priority="1010" operator="equal">
      <formula>"NORMAL"</formula>
    </cfRule>
  </conditionalFormatting>
  <conditionalFormatting sqref="B7080">
    <cfRule type="cellIs" dxfId="875" priority="1011" operator="equal">
      <formula>"REABERTO!"</formula>
    </cfRule>
  </conditionalFormatting>
  <conditionalFormatting sqref="B7080">
    <cfRule type="cellIs" dxfId="874" priority="1012" operator="equal">
      <formula>"FECHADO"</formula>
    </cfRule>
  </conditionalFormatting>
  <conditionalFormatting sqref="B7080">
    <cfRule type="cellIs" dxfId="873" priority="1013" operator="equal">
      <formula>"SOLUCIONADO"</formula>
    </cfRule>
  </conditionalFormatting>
  <conditionalFormatting sqref="B7080">
    <cfRule type="cellIs" dxfId="872" priority="1014" operator="equal">
      <formula>"PROCESSANDO"</formula>
    </cfRule>
  </conditionalFormatting>
  <conditionalFormatting sqref="B7080">
    <cfRule type="containsText" dxfId="871" priority="1015" operator="containsText" text="CANCELADO">
      <formula>NOT(ISERROR(SEARCH(("CANCELADO"),(B7080))))</formula>
    </cfRule>
  </conditionalFormatting>
  <conditionalFormatting sqref="D7081">
    <cfRule type="cellIs" dxfId="870" priority="998" operator="equal">
      <formula>"PROGRAMADA"</formula>
    </cfRule>
  </conditionalFormatting>
  <conditionalFormatting sqref="D7081">
    <cfRule type="cellIs" dxfId="869" priority="999" operator="equal">
      <formula>"EMERGÊNCIA"</formula>
    </cfRule>
  </conditionalFormatting>
  <conditionalFormatting sqref="D7081">
    <cfRule type="cellIs" dxfId="868" priority="1000" operator="equal">
      <formula>"URGÊNCIA"</formula>
    </cfRule>
  </conditionalFormatting>
  <conditionalFormatting sqref="D7081">
    <cfRule type="cellIs" dxfId="867" priority="1001" operator="equal">
      <formula>"NORMAL"</formula>
    </cfRule>
  </conditionalFormatting>
  <conditionalFormatting sqref="B7081">
    <cfRule type="cellIs" dxfId="866" priority="1002" operator="equal">
      <formula>"REABERTO!"</formula>
    </cfRule>
  </conditionalFormatting>
  <conditionalFormatting sqref="B7081">
    <cfRule type="cellIs" dxfId="865" priority="1003" operator="equal">
      <formula>"FECHADO"</formula>
    </cfRule>
  </conditionalFormatting>
  <conditionalFormatting sqref="B7081">
    <cfRule type="cellIs" dxfId="864" priority="1004" operator="equal">
      <formula>"SOLUCIONADO"</formula>
    </cfRule>
  </conditionalFormatting>
  <conditionalFormatting sqref="B7081">
    <cfRule type="cellIs" dxfId="863" priority="1005" operator="equal">
      <formula>"PROCESSANDO"</formula>
    </cfRule>
  </conditionalFormatting>
  <conditionalFormatting sqref="B7081">
    <cfRule type="containsText" dxfId="862" priority="1006" operator="containsText" text="CANCELADO">
      <formula>NOT(ISERROR(SEARCH(("CANCELADO"),(B7081))))</formula>
    </cfRule>
  </conditionalFormatting>
  <conditionalFormatting sqref="D7082">
    <cfRule type="cellIs" dxfId="861" priority="989" operator="equal">
      <formula>"PROGRAMADA"</formula>
    </cfRule>
  </conditionalFormatting>
  <conditionalFormatting sqref="D7082">
    <cfRule type="cellIs" dxfId="860" priority="990" operator="equal">
      <formula>"EMERGÊNCIA"</formula>
    </cfRule>
  </conditionalFormatting>
  <conditionalFormatting sqref="D7082">
    <cfRule type="cellIs" dxfId="859" priority="991" operator="equal">
      <formula>"URGÊNCIA"</formula>
    </cfRule>
  </conditionalFormatting>
  <conditionalFormatting sqref="D7082">
    <cfRule type="cellIs" dxfId="858" priority="992" operator="equal">
      <formula>"NORMAL"</formula>
    </cfRule>
  </conditionalFormatting>
  <conditionalFormatting sqref="B7082">
    <cfRule type="cellIs" dxfId="857" priority="993" operator="equal">
      <formula>"REABERTO!"</formula>
    </cfRule>
  </conditionalFormatting>
  <conditionalFormatting sqref="B7082">
    <cfRule type="cellIs" dxfId="856" priority="994" operator="equal">
      <formula>"FECHADO"</formula>
    </cfRule>
  </conditionalFormatting>
  <conditionalFormatting sqref="B7082">
    <cfRule type="cellIs" dxfId="855" priority="995" operator="equal">
      <formula>"SOLUCIONADO"</formula>
    </cfRule>
  </conditionalFormatting>
  <conditionalFormatting sqref="B7082">
    <cfRule type="cellIs" dxfId="854" priority="996" operator="equal">
      <formula>"PROCESSANDO"</formula>
    </cfRule>
  </conditionalFormatting>
  <conditionalFormatting sqref="B7082">
    <cfRule type="containsText" dxfId="853" priority="997" operator="containsText" text="CANCELADO">
      <formula>NOT(ISERROR(SEARCH(("CANCELADO"),(B7082))))</formula>
    </cfRule>
  </conditionalFormatting>
  <conditionalFormatting sqref="D7083">
    <cfRule type="cellIs" dxfId="852" priority="980" operator="equal">
      <formula>"PROGRAMADA"</formula>
    </cfRule>
  </conditionalFormatting>
  <conditionalFormatting sqref="D7083">
    <cfRule type="cellIs" dxfId="851" priority="981" operator="equal">
      <formula>"EMERGÊNCIA"</formula>
    </cfRule>
  </conditionalFormatting>
  <conditionalFormatting sqref="D7083">
    <cfRule type="cellIs" dxfId="850" priority="982" operator="equal">
      <formula>"URGÊNCIA"</formula>
    </cfRule>
  </conditionalFormatting>
  <conditionalFormatting sqref="D7083">
    <cfRule type="cellIs" dxfId="849" priority="983" operator="equal">
      <formula>"NORMAL"</formula>
    </cfRule>
  </conditionalFormatting>
  <conditionalFormatting sqref="B7083">
    <cfRule type="cellIs" dxfId="848" priority="984" operator="equal">
      <formula>"REABERTO!"</formula>
    </cfRule>
  </conditionalFormatting>
  <conditionalFormatting sqref="B7083">
    <cfRule type="cellIs" dxfId="847" priority="985" operator="equal">
      <formula>"FECHADO"</formula>
    </cfRule>
  </conditionalFormatting>
  <conditionalFormatting sqref="B7083">
    <cfRule type="cellIs" dxfId="846" priority="986" operator="equal">
      <formula>"SOLUCIONADO"</formula>
    </cfRule>
  </conditionalFormatting>
  <conditionalFormatting sqref="B7083">
    <cfRule type="cellIs" dxfId="845" priority="987" operator="equal">
      <formula>"PROCESSANDO"</formula>
    </cfRule>
  </conditionalFormatting>
  <conditionalFormatting sqref="B7083">
    <cfRule type="containsText" dxfId="844" priority="988" operator="containsText" text="CANCELADO">
      <formula>NOT(ISERROR(SEARCH(("CANCELADO"),(B7083))))</formula>
    </cfRule>
  </conditionalFormatting>
  <conditionalFormatting sqref="D7086">
    <cfRule type="cellIs" dxfId="843" priority="971" operator="equal">
      <formula>"PROGRAMADA"</formula>
    </cfRule>
  </conditionalFormatting>
  <conditionalFormatting sqref="D7086">
    <cfRule type="cellIs" dxfId="842" priority="972" operator="equal">
      <formula>"EMERGÊNCIA"</formula>
    </cfRule>
  </conditionalFormatting>
  <conditionalFormatting sqref="D7086">
    <cfRule type="cellIs" dxfId="841" priority="973" operator="equal">
      <formula>"URGÊNCIA"</formula>
    </cfRule>
  </conditionalFormatting>
  <conditionalFormatting sqref="D7086">
    <cfRule type="cellIs" dxfId="840" priority="974" operator="equal">
      <formula>"NORMAL"</formula>
    </cfRule>
  </conditionalFormatting>
  <conditionalFormatting sqref="B7086">
    <cfRule type="cellIs" dxfId="839" priority="975" operator="equal">
      <formula>"REABERTO!"</formula>
    </cfRule>
  </conditionalFormatting>
  <conditionalFormatting sqref="B7086">
    <cfRule type="cellIs" dxfId="838" priority="976" operator="equal">
      <formula>"FECHADO"</formula>
    </cfRule>
  </conditionalFormatting>
  <conditionalFormatting sqref="B7086">
    <cfRule type="cellIs" dxfId="837" priority="977" operator="equal">
      <formula>"SOLUCIONADO"</formula>
    </cfRule>
  </conditionalFormatting>
  <conditionalFormatting sqref="B7086">
    <cfRule type="cellIs" dxfId="836" priority="978" operator="equal">
      <formula>"PROCESSANDO"</formula>
    </cfRule>
  </conditionalFormatting>
  <conditionalFormatting sqref="B7086">
    <cfRule type="containsText" dxfId="835" priority="979" operator="containsText" text="CANCELADO">
      <formula>NOT(ISERROR(SEARCH(("CANCELADO"),(B7086))))</formula>
    </cfRule>
  </conditionalFormatting>
  <conditionalFormatting sqref="B7088">
    <cfRule type="cellIs" dxfId="834" priority="961" operator="equal">
      <formula>"REABERTO!"</formula>
    </cfRule>
  </conditionalFormatting>
  <conditionalFormatting sqref="B7088">
    <cfRule type="cellIs" dxfId="833" priority="962" operator="equal">
      <formula>"FECHADO"</formula>
    </cfRule>
  </conditionalFormatting>
  <conditionalFormatting sqref="B7088">
    <cfRule type="cellIs" dxfId="832" priority="963" operator="equal">
      <formula>"SOLUCIONADO"</formula>
    </cfRule>
  </conditionalFormatting>
  <conditionalFormatting sqref="B7088">
    <cfRule type="cellIs" dxfId="831" priority="964" operator="equal">
      <formula>"PROCESSANDO"</formula>
    </cfRule>
  </conditionalFormatting>
  <conditionalFormatting sqref="B7088">
    <cfRule type="containsText" dxfId="830" priority="965" operator="containsText" text="CANCELADO">
      <formula>NOT(ISERROR(SEARCH(("CANCELADO"),(B7088))))</formula>
    </cfRule>
  </conditionalFormatting>
  <conditionalFormatting sqref="D7088">
    <cfRule type="cellIs" dxfId="829" priority="957" operator="equal">
      <formula>"PROGRAMADA"</formula>
    </cfRule>
  </conditionalFormatting>
  <conditionalFormatting sqref="D7088">
    <cfRule type="cellIs" dxfId="828" priority="958" operator="equal">
      <formula>"EMERGÊNCIA"</formula>
    </cfRule>
  </conditionalFormatting>
  <conditionalFormatting sqref="D7088">
    <cfRule type="cellIs" dxfId="827" priority="959" operator="equal">
      <formula>"URGÊNCIA"</formula>
    </cfRule>
  </conditionalFormatting>
  <conditionalFormatting sqref="D7088">
    <cfRule type="cellIs" dxfId="826" priority="960" operator="equal">
      <formula>"NORMAL"</formula>
    </cfRule>
  </conditionalFormatting>
  <conditionalFormatting sqref="B7051">
    <cfRule type="cellIs" dxfId="825" priority="952" operator="equal">
      <formula>"REABERTO!"</formula>
    </cfRule>
  </conditionalFormatting>
  <conditionalFormatting sqref="B7051">
    <cfRule type="cellIs" dxfId="824" priority="953" operator="equal">
      <formula>"FECHADO"</formula>
    </cfRule>
  </conditionalFormatting>
  <conditionalFormatting sqref="B7051">
    <cfRule type="cellIs" dxfId="823" priority="954" operator="equal">
      <formula>"SOLUCIONADO"</formula>
    </cfRule>
  </conditionalFormatting>
  <conditionalFormatting sqref="B7051">
    <cfRule type="cellIs" dxfId="822" priority="955" operator="equal">
      <formula>"PROCESSANDO"</formula>
    </cfRule>
  </conditionalFormatting>
  <conditionalFormatting sqref="B7051">
    <cfRule type="containsText" dxfId="821" priority="956" operator="containsText" text="CANCELADO">
      <formula>NOT(ISERROR(SEARCH(("CANCELADO"),(B7051))))</formula>
    </cfRule>
  </conditionalFormatting>
  <conditionalFormatting sqref="B7058">
    <cfRule type="cellIs" dxfId="820" priority="947" operator="equal">
      <formula>"REABERTO!"</formula>
    </cfRule>
  </conditionalFormatting>
  <conditionalFormatting sqref="B7058">
    <cfRule type="cellIs" dxfId="819" priority="948" operator="equal">
      <formula>"FECHADO"</formula>
    </cfRule>
  </conditionalFormatting>
  <conditionalFormatting sqref="B7058">
    <cfRule type="cellIs" dxfId="818" priority="949" operator="equal">
      <formula>"SOLUCIONADO"</formula>
    </cfRule>
  </conditionalFormatting>
  <conditionalFormatting sqref="B7058">
    <cfRule type="cellIs" dxfId="817" priority="950" operator="equal">
      <formula>"PROCESSANDO"</formula>
    </cfRule>
  </conditionalFormatting>
  <conditionalFormatting sqref="B7058">
    <cfRule type="containsText" dxfId="816" priority="951" operator="containsText" text="CANCELADO">
      <formula>NOT(ISERROR(SEARCH(("CANCELADO"),(B7058))))</formula>
    </cfRule>
  </conditionalFormatting>
  <conditionalFormatting sqref="B7065">
    <cfRule type="cellIs" dxfId="815" priority="942" operator="equal">
      <formula>"REABERTO!"</formula>
    </cfRule>
  </conditionalFormatting>
  <conditionalFormatting sqref="B7065">
    <cfRule type="cellIs" dxfId="814" priority="943" operator="equal">
      <formula>"FECHADO"</formula>
    </cfRule>
  </conditionalFormatting>
  <conditionalFormatting sqref="B7065">
    <cfRule type="cellIs" dxfId="813" priority="944" operator="equal">
      <formula>"SOLUCIONADO"</formula>
    </cfRule>
  </conditionalFormatting>
  <conditionalFormatting sqref="B7065">
    <cfRule type="cellIs" dxfId="812" priority="945" operator="equal">
      <formula>"PROCESSANDO"</formula>
    </cfRule>
  </conditionalFormatting>
  <conditionalFormatting sqref="B7065">
    <cfRule type="containsText" dxfId="811" priority="946" operator="containsText" text="CANCELADO">
      <formula>NOT(ISERROR(SEARCH(("CANCELADO"),(B7065))))</formula>
    </cfRule>
  </conditionalFormatting>
  <conditionalFormatting sqref="B7069">
    <cfRule type="cellIs" dxfId="810" priority="937" operator="equal">
      <formula>"REABERTO!"</formula>
    </cfRule>
  </conditionalFormatting>
  <conditionalFormatting sqref="B7069">
    <cfRule type="cellIs" dxfId="809" priority="938" operator="equal">
      <formula>"FECHADO"</formula>
    </cfRule>
  </conditionalFormatting>
  <conditionalFormatting sqref="B7069">
    <cfRule type="cellIs" dxfId="808" priority="939" operator="equal">
      <formula>"SOLUCIONADO"</formula>
    </cfRule>
  </conditionalFormatting>
  <conditionalFormatting sqref="B7069">
    <cfRule type="cellIs" dxfId="807" priority="940" operator="equal">
      <formula>"PROCESSANDO"</formula>
    </cfRule>
  </conditionalFormatting>
  <conditionalFormatting sqref="B7069">
    <cfRule type="containsText" dxfId="806" priority="941" operator="containsText" text="CANCELADO">
      <formula>NOT(ISERROR(SEARCH(("CANCELADO"),(B7069))))</formula>
    </cfRule>
  </conditionalFormatting>
  <conditionalFormatting sqref="D7093">
    <cfRule type="cellIs" dxfId="805" priority="928" operator="equal">
      <formula>"PROGRAMADA"</formula>
    </cfRule>
  </conditionalFormatting>
  <conditionalFormatting sqref="D7093">
    <cfRule type="cellIs" dxfId="804" priority="929" operator="equal">
      <formula>"EMERGÊNCIA"</formula>
    </cfRule>
  </conditionalFormatting>
  <conditionalFormatting sqref="D7093">
    <cfRule type="cellIs" dxfId="803" priority="930" operator="equal">
      <formula>"URGÊNCIA"</formula>
    </cfRule>
  </conditionalFormatting>
  <conditionalFormatting sqref="D7093">
    <cfRule type="cellIs" dxfId="802" priority="931" operator="equal">
      <formula>"NORMAL"</formula>
    </cfRule>
  </conditionalFormatting>
  <conditionalFormatting sqref="B7093">
    <cfRule type="cellIs" dxfId="801" priority="932" operator="equal">
      <formula>"REABERTO!"</formula>
    </cfRule>
  </conditionalFormatting>
  <conditionalFormatting sqref="B7093">
    <cfRule type="cellIs" dxfId="800" priority="933" operator="equal">
      <formula>"FECHADO"</formula>
    </cfRule>
  </conditionalFormatting>
  <conditionalFormatting sqref="B7093">
    <cfRule type="cellIs" dxfId="799" priority="934" operator="equal">
      <formula>"SOLUCIONADO"</formula>
    </cfRule>
  </conditionalFormatting>
  <conditionalFormatting sqref="B7093">
    <cfRule type="cellIs" dxfId="798" priority="935" operator="equal">
      <formula>"PROCESSANDO"</formula>
    </cfRule>
  </conditionalFormatting>
  <conditionalFormatting sqref="B7093">
    <cfRule type="containsText" dxfId="797" priority="936" operator="containsText" text="CANCELADO">
      <formula>NOT(ISERROR(SEARCH(("CANCELADO"),(B7093))))</formula>
    </cfRule>
  </conditionalFormatting>
  <conditionalFormatting sqref="B7084">
    <cfRule type="cellIs" dxfId="796" priority="923" operator="equal">
      <formula>"REABERTO!"</formula>
    </cfRule>
  </conditionalFormatting>
  <conditionalFormatting sqref="B7084">
    <cfRule type="cellIs" dxfId="795" priority="924" operator="equal">
      <formula>"FECHADO"</formula>
    </cfRule>
  </conditionalFormatting>
  <conditionalFormatting sqref="B7084">
    <cfRule type="cellIs" dxfId="794" priority="925" operator="equal">
      <formula>"SOLUCIONADO"</formula>
    </cfRule>
  </conditionalFormatting>
  <conditionalFormatting sqref="B7084">
    <cfRule type="cellIs" dxfId="793" priority="926" operator="equal">
      <formula>"PROCESSANDO"</formula>
    </cfRule>
  </conditionalFormatting>
  <conditionalFormatting sqref="B7084">
    <cfRule type="containsText" dxfId="792" priority="927" operator="containsText" text="CANCELADO">
      <formula>NOT(ISERROR(SEARCH(("CANCELADO"),(B7084))))</formula>
    </cfRule>
  </conditionalFormatting>
  <conditionalFormatting sqref="B7042">
    <cfRule type="cellIs" dxfId="791" priority="918" operator="equal">
      <formula>"REABERTO!"</formula>
    </cfRule>
  </conditionalFormatting>
  <conditionalFormatting sqref="B7042">
    <cfRule type="cellIs" dxfId="790" priority="919" operator="equal">
      <formula>"FECHADO"</formula>
    </cfRule>
  </conditionalFormatting>
  <conditionalFormatting sqref="B7042">
    <cfRule type="cellIs" dxfId="789" priority="920" operator="equal">
      <formula>"SOLUCIONADO"</formula>
    </cfRule>
  </conditionalFormatting>
  <conditionalFormatting sqref="B7042">
    <cfRule type="cellIs" dxfId="788" priority="921" operator="equal">
      <formula>"PROCESSANDO"</formula>
    </cfRule>
  </conditionalFormatting>
  <conditionalFormatting sqref="B7042">
    <cfRule type="containsText" dxfId="787" priority="922" operator="containsText" text="CANCELADO">
      <formula>NOT(ISERROR(SEARCH(("CANCELADO"),(B7042))))</formula>
    </cfRule>
  </conditionalFormatting>
  <conditionalFormatting sqref="B7052">
    <cfRule type="cellIs" dxfId="786" priority="913" operator="equal">
      <formula>"REABERTO!"</formula>
    </cfRule>
  </conditionalFormatting>
  <conditionalFormatting sqref="B7052">
    <cfRule type="cellIs" dxfId="785" priority="914" operator="equal">
      <formula>"FECHADO"</formula>
    </cfRule>
  </conditionalFormatting>
  <conditionalFormatting sqref="B7052">
    <cfRule type="cellIs" dxfId="784" priority="915" operator="equal">
      <formula>"SOLUCIONADO"</formula>
    </cfRule>
  </conditionalFormatting>
  <conditionalFormatting sqref="B7052">
    <cfRule type="cellIs" dxfId="783" priority="916" operator="equal">
      <formula>"PROCESSANDO"</formula>
    </cfRule>
  </conditionalFormatting>
  <conditionalFormatting sqref="B7052">
    <cfRule type="containsText" dxfId="782" priority="917" operator="containsText" text="CANCELADO">
      <formula>NOT(ISERROR(SEARCH(("CANCELADO"),(B7052))))</formula>
    </cfRule>
  </conditionalFormatting>
  <conditionalFormatting sqref="B7059">
    <cfRule type="cellIs" dxfId="781" priority="908" operator="equal">
      <formula>"REABERTO!"</formula>
    </cfRule>
  </conditionalFormatting>
  <conditionalFormatting sqref="B7059">
    <cfRule type="cellIs" dxfId="780" priority="909" operator="equal">
      <formula>"FECHADO"</formula>
    </cfRule>
  </conditionalFormatting>
  <conditionalFormatting sqref="B7059">
    <cfRule type="cellIs" dxfId="779" priority="910" operator="equal">
      <formula>"SOLUCIONADO"</formula>
    </cfRule>
  </conditionalFormatting>
  <conditionalFormatting sqref="B7059">
    <cfRule type="cellIs" dxfId="778" priority="911" operator="equal">
      <formula>"PROCESSANDO"</formula>
    </cfRule>
  </conditionalFormatting>
  <conditionalFormatting sqref="B7059">
    <cfRule type="containsText" dxfId="777" priority="912" operator="containsText" text="CANCELADO">
      <formula>NOT(ISERROR(SEARCH(("CANCELADO"),(B7059))))</formula>
    </cfRule>
  </conditionalFormatting>
  <conditionalFormatting sqref="B7063">
    <cfRule type="cellIs" dxfId="776" priority="903" operator="equal">
      <formula>"REABERTO!"</formula>
    </cfRule>
  </conditionalFormatting>
  <conditionalFormatting sqref="B7063">
    <cfRule type="cellIs" dxfId="775" priority="904" operator="equal">
      <formula>"FECHADO"</formula>
    </cfRule>
  </conditionalFormatting>
  <conditionalFormatting sqref="B7063">
    <cfRule type="cellIs" dxfId="774" priority="905" operator="equal">
      <formula>"SOLUCIONADO"</formula>
    </cfRule>
  </conditionalFormatting>
  <conditionalFormatting sqref="B7063">
    <cfRule type="cellIs" dxfId="773" priority="906" operator="equal">
      <formula>"PROCESSANDO"</formula>
    </cfRule>
  </conditionalFormatting>
  <conditionalFormatting sqref="B7063">
    <cfRule type="containsText" dxfId="772" priority="907" operator="containsText" text="CANCELADO">
      <formula>NOT(ISERROR(SEARCH(("CANCELADO"),(B7063))))</formula>
    </cfRule>
  </conditionalFormatting>
  <conditionalFormatting sqref="B7073">
    <cfRule type="cellIs" dxfId="771" priority="898" operator="equal">
      <formula>"REABERTO!"</formula>
    </cfRule>
  </conditionalFormatting>
  <conditionalFormatting sqref="B7073">
    <cfRule type="cellIs" dxfId="770" priority="899" operator="equal">
      <formula>"FECHADO"</formula>
    </cfRule>
  </conditionalFormatting>
  <conditionalFormatting sqref="B7073">
    <cfRule type="cellIs" dxfId="769" priority="900" operator="equal">
      <formula>"SOLUCIONADO"</formula>
    </cfRule>
  </conditionalFormatting>
  <conditionalFormatting sqref="B7073">
    <cfRule type="cellIs" dxfId="768" priority="901" operator="equal">
      <formula>"PROCESSANDO"</formula>
    </cfRule>
  </conditionalFormatting>
  <conditionalFormatting sqref="B7073">
    <cfRule type="containsText" dxfId="767" priority="902" operator="containsText" text="CANCELADO">
      <formula>NOT(ISERROR(SEARCH(("CANCELADO"),(B7073))))</formula>
    </cfRule>
  </conditionalFormatting>
  <conditionalFormatting sqref="B7085">
    <cfRule type="cellIs" dxfId="766" priority="893" operator="equal">
      <formula>"REABERTO!"</formula>
    </cfRule>
  </conditionalFormatting>
  <conditionalFormatting sqref="B7085">
    <cfRule type="cellIs" dxfId="765" priority="894" operator="equal">
      <formula>"FECHADO"</formula>
    </cfRule>
  </conditionalFormatting>
  <conditionalFormatting sqref="B7085">
    <cfRule type="cellIs" dxfId="764" priority="895" operator="equal">
      <formula>"SOLUCIONADO"</formula>
    </cfRule>
  </conditionalFormatting>
  <conditionalFormatting sqref="B7085">
    <cfRule type="cellIs" dxfId="763" priority="896" operator="equal">
      <formula>"PROCESSANDO"</formula>
    </cfRule>
  </conditionalFormatting>
  <conditionalFormatting sqref="B7085">
    <cfRule type="containsText" dxfId="762" priority="897" operator="containsText" text="CANCELADO">
      <formula>NOT(ISERROR(SEARCH(("CANCELADO"),(B7085))))</formula>
    </cfRule>
  </conditionalFormatting>
  <conditionalFormatting sqref="B7094">
    <cfRule type="cellIs" dxfId="761" priority="888" operator="equal">
      <formula>"REABERTO!"</formula>
    </cfRule>
  </conditionalFormatting>
  <conditionalFormatting sqref="B7094">
    <cfRule type="cellIs" dxfId="760" priority="889" operator="equal">
      <formula>"FECHADO"</formula>
    </cfRule>
  </conditionalFormatting>
  <conditionalFormatting sqref="B7094">
    <cfRule type="cellIs" dxfId="759" priority="890" operator="equal">
      <formula>"SOLUCIONADO"</formula>
    </cfRule>
  </conditionalFormatting>
  <conditionalFormatting sqref="B7094">
    <cfRule type="cellIs" dxfId="758" priority="891" operator="equal">
      <formula>"PROCESSANDO"</formula>
    </cfRule>
  </conditionalFormatting>
  <conditionalFormatting sqref="B7094">
    <cfRule type="containsText" dxfId="757" priority="892" operator="containsText" text="CANCELADO">
      <formula>NOT(ISERROR(SEARCH(("CANCELADO"),(B7094))))</formula>
    </cfRule>
  </conditionalFormatting>
  <conditionalFormatting sqref="B7049">
    <cfRule type="cellIs" dxfId="756" priority="883" operator="equal">
      <formula>"REABERTO!"</formula>
    </cfRule>
  </conditionalFormatting>
  <conditionalFormatting sqref="B7049">
    <cfRule type="cellIs" dxfId="755" priority="884" operator="equal">
      <formula>"FECHADO"</formula>
    </cfRule>
  </conditionalFormatting>
  <conditionalFormatting sqref="B7049">
    <cfRule type="cellIs" dxfId="754" priority="885" operator="equal">
      <formula>"SOLUCIONADO"</formula>
    </cfRule>
  </conditionalFormatting>
  <conditionalFormatting sqref="B7049">
    <cfRule type="cellIs" dxfId="753" priority="886" operator="equal">
      <formula>"PROCESSANDO"</formula>
    </cfRule>
  </conditionalFormatting>
  <conditionalFormatting sqref="B7049">
    <cfRule type="containsText" dxfId="752" priority="887" operator="containsText" text="CANCELADO">
      <formula>NOT(ISERROR(SEARCH(("CANCELADO"),(B7049))))</formula>
    </cfRule>
  </conditionalFormatting>
  <conditionalFormatting sqref="B7031">
    <cfRule type="cellIs" dxfId="751" priority="878" operator="equal">
      <formula>"REABERTO!"</formula>
    </cfRule>
  </conditionalFormatting>
  <conditionalFormatting sqref="B7031">
    <cfRule type="cellIs" dxfId="750" priority="879" operator="equal">
      <formula>"FECHADO"</formula>
    </cfRule>
  </conditionalFormatting>
  <conditionalFormatting sqref="B7031">
    <cfRule type="cellIs" dxfId="749" priority="880" operator="equal">
      <formula>"SOLUCIONADO"</formula>
    </cfRule>
  </conditionalFormatting>
  <conditionalFormatting sqref="B7031">
    <cfRule type="cellIs" dxfId="748" priority="881" operator="equal">
      <formula>"PROCESSANDO"</formula>
    </cfRule>
  </conditionalFormatting>
  <conditionalFormatting sqref="B7031">
    <cfRule type="containsText" dxfId="747" priority="882" operator="containsText" text="CANCELADO">
      <formula>NOT(ISERROR(SEARCH(("CANCELADO"),(B7031))))</formula>
    </cfRule>
  </conditionalFormatting>
  <conditionalFormatting sqref="D7109">
    <cfRule type="cellIs" dxfId="746" priority="869" operator="equal">
      <formula>"PROGRAMADA"</formula>
    </cfRule>
  </conditionalFormatting>
  <conditionalFormatting sqref="D7109">
    <cfRule type="cellIs" dxfId="745" priority="870" operator="equal">
      <formula>"EMERGÊNCIA"</formula>
    </cfRule>
  </conditionalFormatting>
  <conditionalFormatting sqref="D7109">
    <cfRule type="cellIs" dxfId="744" priority="871" operator="equal">
      <formula>"URGÊNCIA"</formula>
    </cfRule>
  </conditionalFormatting>
  <conditionalFormatting sqref="D7109">
    <cfRule type="cellIs" dxfId="743" priority="872" operator="equal">
      <formula>"NORMAL"</formula>
    </cfRule>
  </conditionalFormatting>
  <conditionalFormatting sqref="D7118">
    <cfRule type="cellIs" dxfId="742" priority="860" operator="equal">
      <formula>"PROGRAMADA"</formula>
    </cfRule>
  </conditionalFormatting>
  <conditionalFormatting sqref="D7118">
    <cfRule type="cellIs" dxfId="741" priority="861" operator="equal">
      <formula>"EMERGÊNCIA"</formula>
    </cfRule>
  </conditionalFormatting>
  <conditionalFormatting sqref="D7118">
    <cfRule type="cellIs" dxfId="740" priority="862" operator="equal">
      <formula>"URGÊNCIA"</formula>
    </cfRule>
  </conditionalFormatting>
  <conditionalFormatting sqref="D7118">
    <cfRule type="cellIs" dxfId="739" priority="863" operator="equal">
      <formula>"NORMAL"</formula>
    </cfRule>
  </conditionalFormatting>
  <conditionalFormatting sqref="D7125">
    <cfRule type="cellIs" dxfId="738" priority="851" operator="equal">
      <formula>"PROGRAMADA"</formula>
    </cfRule>
  </conditionalFormatting>
  <conditionalFormatting sqref="D7125">
    <cfRule type="cellIs" dxfId="737" priority="852" operator="equal">
      <formula>"EMERGÊNCIA"</formula>
    </cfRule>
  </conditionalFormatting>
  <conditionalFormatting sqref="D7125">
    <cfRule type="cellIs" dxfId="736" priority="853" operator="equal">
      <formula>"URGÊNCIA"</formula>
    </cfRule>
  </conditionalFormatting>
  <conditionalFormatting sqref="D7125">
    <cfRule type="cellIs" dxfId="735" priority="854" operator="equal">
      <formula>"NORMAL"</formula>
    </cfRule>
  </conditionalFormatting>
  <conditionalFormatting sqref="B7125">
    <cfRule type="cellIs" dxfId="734" priority="855" operator="equal">
      <formula>"REABERTO!"</formula>
    </cfRule>
  </conditionalFormatting>
  <conditionalFormatting sqref="B7125">
    <cfRule type="cellIs" dxfId="733" priority="856" operator="equal">
      <formula>"FECHADO"</formula>
    </cfRule>
  </conditionalFormatting>
  <conditionalFormatting sqref="B7125">
    <cfRule type="cellIs" dxfId="732" priority="857" operator="equal">
      <formula>"SOLUCIONADO"</formula>
    </cfRule>
  </conditionalFormatting>
  <conditionalFormatting sqref="B7125">
    <cfRule type="cellIs" dxfId="731" priority="858" operator="equal">
      <formula>"PROCESSANDO"</formula>
    </cfRule>
  </conditionalFormatting>
  <conditionalFormatting sqref="B7125">
    <cfRule type="containsText" dxfId="730" priority="859" operator="containsText" text="CANCELADO">
      <formula>NOT(ISERROR(SEARCH(("CANCELADO"),(B7125))))</formula>
    </cfRule>
  </conditionalFormatting>
  <conditionalFormatting sqref="D7126">
    <cfRule type="cellIs" dxfId="729" priority="842" operator="equal">
      <formula>"PROGRAMADA"</formula>
    </cfRule>
  </conditionalFormatting>
  <conditionalFormatting sqref="D7126">
    <cfRule type="cellIs" dxfId="728" priority="843" operator="equal">
      <formula>"EMERGÊNCIA"</formula>
    </cfRule>
  </conditionalFormatting>
  <conditionalFormatting sqref="D7126">
    <cfRule type="cellIs" dxfId="727" priority="844" operator="equal">
      <formula>"URGÊNCIA"</formula>
    </cfRule>
  </conditionalFormatting>
  <conditionalFormatting sqref="D7126">
    <cfRule type="cellIs" dxfId="726" priority="845" operator="equal">
      <formula>"NORMAL"</formula>
    </cfRule>
  </conditionalFormatting>
  <conditionalFormatting sqref="B7126">
    <cfRule type="cellIs" dxfId="725" priority="846" operator="equal">
      <formula>"REABERTO!"</formula>
    </cfRule>
  </conditionalFormatting>
  <conditionalFormatting sqref="B7126">
    <cfRule type="cellIs" dxfId="724" priority="847" operator="equal">
      <formula>"FECHADO"</formula>
    </cfRule>
  </conditionalFormatting>
  <conditionalFormatting sqref="B7126">
    <cfRule type="cellIs" dxfId="723" priority="848" operator="equal">
      <formula>"SOLUCIONADO"</formula>
    </cfRule>
  </conditionalFormatting>
  <conditionalFormatting sqref="B7126">
    <cfRule type="cellIs" dxfId="722" priority="849" operator="equal">
      <formula>"PROCESSANDO"</formula>
    </cfRule>
  </conditionalFormatting>
  <conditionalFormatting sqref="B7126">
    <cfRule type="containsText" dxfId="721" priority="850" operator="containsText" text="CANCELADO">
      <formula>NOT(ISERROR(SEARCH(("CANCELADO"),(B7126))))</formula>
    </cfRule>
  </conditionalFormatting>
  <conditionalFormatting sqref="D7123">
    <cfRule type="cellIs" dxfId="720" priority="833" operator="equal">
      <formula>"PROGRAMADA"</formula>
    </cfRule>
  </conditionalFormatting>
  <conditionalFormatting sqref="D7123">
    <cfRule type="cellIs" dxfId="719" priority="834" operator="equal">
      <formula>"EMERGÊNCIA"</formula>
    </cfRule>
  </conditionalFormatting>
  <conditionalFormatting sqref="D7123">
    <cfRule type="cellIs" dxfId="718" priority="835" operator="equal">
      <formula>"URGÊNCIA"</formula>
    </cfRule>
  </conditionalFormatting>
  <conditionalFormatting sqref="D7123">
    <cfRule type="cellIs" dxfId="717" priority="836" operator="equal">
      <formula>"NORMAL"</formula>
    </cfRule>
  </conditionalFormatting>
  <conditionalFormatting sqref="D7144">
    <cfRule type="cellIs" dxfId="716" priority="824" operator="equal">
      <formula>"PROGRAMADA"</formula>
    </cfRule>
  </conditionalFormatting>
  <conditionalFormatting sqref="D7144">
    <cfRule type="cellIs" dxfId="715" priority="825" operator="equal">
      <formula>"EMERGÊNCIA"</formula>
    </cfRule>
  </conditionalFormatting>
  <conditionalFormatting sqref="D7144">
    <cfRule type="cellIs" dxfId="714" priority="826" operator="equal">
      <formula>"URGÊNCIA"</formula>
    </cfRule>
  </conditionalFormatting>
  <conditionalFormatting sqref="D7144">
    <cfRule type="cellIs" dxfId="713" priority="827" operator="equal">
      <formula>"NORMAL"</formula>
    </cfRule>
  </conditionalFormatting>
  <conditionalFormatting sqref="B7144">
    <cfRule type="cellIs" dxfId="712" priority="828" operator="equal">
      <formula>"REABERTO!"</formula>
    </cfRule>
  </conditionalFormatting>
  <conditionalFormatting sqref="B7144">
    <cfRule type="cellIs" dxfId="711" priority="829" operator="equal">
      <formula>"FECHADO"</formula>
    </cfRule>
  </conditionalFormatting>
  <conditionalFormatting sqref="B7144">
    <cfRule type="cellIs" dxfId="710" priority="830" operator="equal">
      <formula>"SOLUCIONADO"</formula>
    </cfRule>
  </conditionalFormatting>
  <conditionalFormatting sqref="B7144">
    <cfRule type="cellIs" dxfId="709" priority="831" operator="equal">
      <formula>"PROCESSANDO"</formula>
    </cfRule>
  </conditionalFormatting>
  <conditionalFormatting sqref="B7144">
    <cfRule type="containsText" dxfId="708" priority="832" operator="containsText" text="CANCELADO">
      <formula>NOT(ISERROR(SEARCH(("CANCELADO"),(B7144))))</formula>
    </cfRule>
  </conditionalFormatting>
  <conditionalFormatting sqref="D7146">
    <cfRule type="cellIs" dxfId="707" priority="815" operator="equal">
      <formula>"PROGRAMADA"</formula>
    </cfRule>
  </conditionalFormatting>
  <conditionalFormatting sqref="D7146">
    <cfRule type="cellIs" dxfId="706" priority="816" operator="equal">
      <formula>"EMERGÊNCIA"</formula>
    </cfRule>
  </conditionalFormatting>
  <conditionalFormatting sqref="D7146">
    <cfRule type="cellIs" dxfId="705" priority="817" operator="equal">
      <formula>"URGÊNCIA"</formula>
    </cfRule>
  </conditionalFormatting>
  <conditionalFormatting sqref="D7146">
    <cfRule type="cellIs" dxfId="704" priority="818" operator="equal">
      <formula>"NORMAL"</formula>
    </cfRule>
  </conditionalFormatting>
  <conditionalFormatting sqref="B7146">
    <cfRule type="cellIs" dxfId="703" priority="819" operator="equal">
      <formula>"REABERTO!"</formula>
    </cfRule>
  </conditionalFormatting>
  <conditionalFormatting sqref="B7146">
    <cfRule type="cellIs" dxfId="702" priority="820" operator="equal">
      <formula>"FECHADO"</formula>
    </cfRule>
  </conditionalFormatting>
  <conditionalFormatting sqref="B7146">
    <cfRule type="cellIs" dxfId="701" priority="821" operator="equal">
      <formula>"SOLUCIONADO"</formula>
    </cfRule>
  </conditionalFormatting>
  <conditionalFormatting sqref="B7146">
    <cfRule type="cellIs" dxfId="700" priority="822" operator="equal">
      <formula>"PROCESSANDO"</formula>
    </cfRule>
  </conditionalFormatting>
  <conditionalFormatting sqref="B7146">
    <cfRule type="containsText" dxfId="699" priority="823" operator="containsText" text="CANCELADO">
      <formula>NOT(ISERROR(SEARCH(("CANCELADO"),(B7146))))</formula>
    </cfRule>
  </conditionalFormatting>
  <conditionalFormatting sqref="B7006">
    <cfRule type="cellIs" dxfId="698" priority="810" operator="equal">
      <formula>"REABERTO!"</formula>
    </cfRule>
  </conditionalFormatting>
  <conditionalFormatting sqref="B7006">
    <cfRule type="cellIs" dxfId="697" priority="811" operator="equal">
      <formula>"FECHADO"</formula>
    </cfRule>
  </conditionalFormatting>
  <conditionalFormatting sqref="B7006">
    <cfRule type="cellIs" dxfId="696" priority="812" operator="equal">
      <formula>"SOLUCIONADO"</formula>
    </cfRule>
  </conditionalFormatting>
  <conditionalFormatting sqref="B7006">
    <cfRule type="cellIs" dxfId="695" priority="813" operator="equal">
      <formula>"PROCESSANDO"</formula>
    </cfRule>
  </conditionalFormatting>
  <conditionalFormatting sqref="B7006">
    <cfRule type="containsText" dxfId="694" priority="814" operator="containsText" text="CANCELADO">
      <formula>NOT(ISERROR(SEARCH(("CANCELADO"),(B7006))))</formula>
    </cfRule>
  </conditionalFormatting>
  <conditionalFormatting sqref="B7124">
    <cfRule type="cellIs" dxfId="693" priority="805" operator="equal">
      <formula>"REABERTO!"</formula>
    </cfRule>
  </conditionalFormatting>
  <conditionalFormatting sqref="B7124">
    <cfRule type="cellIs" dxfId="692" priority="806" operator="equal">
      <formula>"FECHADO"</formula>
    </cfRule>
  </conditionalFormatting>
  <conditionalFormatting sqref="B7124">
    <cfRule type="cellIs" dxfId="691" priority="807" operator="equal">
      <formula>"SOLUCIONADO"</formula>
    </cfRule>
  </conditionalFormatting>
  <conditionalFormatting sqref="B7124">
    <cfRule type="cellIs" dxfId="690" priority="808" operator="equal">
      <formula>"PROCESSANDO"</formula>
    </cfRule>
  </conditionalFormatting>
  <conditionalFormatting sqref="B7124">
    <cfRule type="containsText" dxfId="689" priority="809" operator="containsText" text="CANCELADO">
      <formula>NOT(ISERROR(SEARCH(("CANCELADO"),(B7124))))</formula>
    </cfRule>
  </conditionalFormatting>
  <conditionalFormatting sqref="B7167">
    <cfRule type="cellIs" dxfId="688" priority="795" operator="equal">
      <formula>"REABERTO!"</formula>
    </cfRule>
  </conditionalFormatting>
  <conditionalFormatting sqref="B7167">
    <cfRule type="cellIs" dxfId="687" priority="796" operator="equal">
      <formula>"FECHADO"</formula>
    </cfRule>
  </conditionalFormatting>
  <conditionalFormatting sqref="B7167">
    <cfRule type="cellIs" dxfId="686" priority="797" operator="equal">
      <formula>"SOLUCIONADO"</formula>
    </cfRule>
  </conditionalFormatting>
  <conditionalFormatting sqref="B7167">
    <cfRule type="cellIs" dxfId="685" priority="798" operator="equal">
      <formula>"PROCESSANDO"</formula>
    </cfRule>
  </conditionalFormatting>
  <conditionalFormatting sqref="B7167">
    <cfRule type="containsText" dxfId="684" priority="799" operator="containsText" text="CANCELADO">
      <formula>NOT(ISERROR(SEARCH(("CANCELADO"),(B7167))))</formula>
    </cfRule>
  </conditionalFormatting>
  <conditionalFormatting sqref="B7068">
    <cfRule type="cellIs" dxfId="683" priority="790" operator="equal">
      <formula>"REABERTO!"</formula>
    </cfRule>
  </conditionalFormatting>
  <conditionalFormatting sqref="B7068">
    <cfRule type="cellIs" dxfId="682" priority="791" operator="equal">
      <formula>"FECHADO"</formula>
    </cfRule>
  </conditionalFormatting>
  <conditionalFormatting sqref="B7068">
    <cfRule type="cellIs" dxfId="681" priority="792" operator="equal">
      <formula>"SOLUCIONADO"</formula>
    </cfRule>
  </conditionalFormatting>
  <conditionalFormatting sqref="B7068">
    <cfRule type="cellIs" dxfId="680" priority="793" operator="equal">
      <formula>"PROCESSANDO"</formula>
    </cfRule>
  </conditionalFormatting>
  <conditionalFormatting sqref="B7068">
    <cfRule type="containsText" dxfId="679" priority="794" operator="containsText" text="CANCELADO">
      <formula>NOT(ISERROR(SEARCH(("CANCELADO"),(B7068))))</formula>
    </cfRule>
  </conditionalFormatting>
  <conditionalFormatting sqref="B6268">
    <cfRule type="cellIs" dxfId="678" priority="785" operator="equal">
      <formula>"REABERTO!"</formula>
    </cfRule>
  </conditionalFormatting>
  <conditionalFormatting sqref="B6268">
    <cfRule type="cellIs" dxfId="677" priority="786" operator="equal">
      <formula>"FECHADO"</formula>
    </cfRule>
  </conditionalFormatting>
  <conditionalFormatting sqref="B6268">
    <cfRule type="cellIs" dxfId="676" priority="787" operator="equal">
      <formula>"SOLUCIONADO"</formula>
    </cfRule>
  </conditionalFormatting>
  <conditionalFormatting sqref="B6268">
    <cfRule type="cellIs" dxfId="675" priority="788" operator="equal">
      <formula>"PROCESSANDO"</formula>
    </cfRule>
  </conditionalFormatting>
  <conditionalFormatting sqref="B6268">
    <cfRule type="containsText" dxfId="674" priority="789" operator="containsText" text="CANCELADO">
      <formula>NOT(ISERROR(SEARCH(("CANCELADO"),(B6268))))</formula>
    </cfRule>
  </conditionalFormatting>
  <conditionalFormatting sqref="B6735">
    <cfRule type="cellIs" dxfId="673" priority="780" operator="equal">
      <formula>"REABERTO!"</formula>
    </cfRule>
  </conditionalFormatting>
  <conditionalFormatting sqref="B6735">
    <cfRule type="cellIs" dxfId="672" priority="781" operator="equal">
      <formula>"FECHADO"</formula>
    </cfRule>
  </conditionalFormatting>
  <conditionalFormatting sqref="B6735">
    <cfRule type="cellIs" dxfId="671" priority="782" operator="equal">
      <formula>"SOLUCIONADO"</formula>
    </cfRule>
  </conditionalFormatting>
  <conditionalFormatting sqref="B6735">
    <cfRule type="cellIs" dxfId="670" priority="783" operator="equal">
      <formula>"PROCESSANDO"</formula>
    </cfRule>
  </conditionalFormatting>
  <conditionalFormatting sqref="B6735">
    <cfRule type="containsText" dxfId="669" priority="784" operator="containsText" text="CANCELADO">
      <formula>NOT(ISERROR(SEARCH(("CANCELADO"),(B6735))))</formula>
    </cfRule>
  </conditionalFormatting>
  <conditionalFormatting sqref="B5883">
    <cfRule type="cellIs" dxfId="668" priority="765" operator="equal">
      <formula>"REABERTO!"</formula>
    </cfRule>
  </conditionalFormatting>
  <conditionalFormatting sqref="B5883">
    <cfRule type="cellIs" dxfId="667" priority="766" operator="equal">
      <formula>"FECHADO"</formula>
    </cfRule>
  </conditionalFormatting>
  <conditionalFormatting sqref="B5883">
    <cfRule type="cellIs" dxfId="666" priority="767" operator="equal">
      <formula>"SOLUCIONADO"</formula>
    </cfRule>
  </conditionalFormatting>
  <conditionalFormatting sqref="B5883">
    <cfRule type="cellIs" dxfId="665" priority="768" operator="equal">
      <formula>"PROCESSANDO"</formula>
    </cfRule>
  </conditionalFormatting>
  <conditionalFormatting sqref="B5883">
    <cfRule type="containsText" dxfId="664" priority="769" operator="containsText" text="CANCELADO">
      <formula>NOT(ISERROR(SEARCH(("CANCELADO"),(B5883))))</formula>
    </cfRule>
  </conditionalFormatting>
  <conditionalFormatting sqref="B7071">
    <cfRule type="cellIs" dxfId="663" priority="750" operator="equal">
      <formula>"REABERTO!"</formula>
    </cfRule>
  </conditionalFormatting>
  <conditionalFormatting sqref="B7071">
    <cfRule type="cellIs" dxfId="662" priority="751" operator="equal">
      <formula>"FECHADO"</formula>
    </cfRule>
  </conditionalFormatting>
  <conditionalFormatting sqref="B7071">
    <cfRule type="cellIs" dxfId="661" priority="752" operator="equal">
      <formula>"SOLUCIONADO"</formula>
    </cfRule>
  </conditionalFormatting>
  <conditionalFormatting sqref="B7071">
    <cfRule type="cellIs" dxfId="660" priority="753" operator="equal">
      <formula>"PROCESSANDO"</formula>
    </cfRule>
  </conditionalFormatting>
  <conditionalFormatting sqref="B7071">
    <cfRule type="containsText" dxfId="659" priority="754" operator="containsText" text="CANCELADO">
      <formula>NOT(ISERROR(SEARCH(("CANCELADO"),(B7071))))</formula>
    </cfRule>
  </conditionalFormatting>
  <conditionalFormatting sqref="B7036">
    <cfRule type="cellIs" dxfId="658" priority="720" operator="equal">
      <formula>"REABERTO!"</formula>
    </cfRule>
  </conditionalFormatting>
  <conditionalFormatting sqref="B7036">
    <cfRule type="cellIs" dxfId="657" priority="721" operator="equal">
      <formula>"FECHADO"</formula>
    </cfRule>
  </conditionalFormatting>
  <conditionalFormatting sqref="B7036">
    <cfRule type="cellIs" dxfId="656" priority="722" operator="equal">
      <formula>"SOLUCIONADO"</formula>
    </cfRule>
  </conditionalFormatting>
  <conditionalFormatting sqref="B7036">
    <cfRule type="cellIs" dxfId="655" priority="723" operator="equal">
      <formula>"PROCESSANDO"</formula>
    </cfRule>
  </conditionalFormatting>
  <conditionalFormatting sqref="B7036">
    <cfRule type="containsText" dxfId="654" priority="724" operator="containsText" text="CANCELADO">
      <formula>NOT(ISERROR(SEARCH(("CANCELADO"),(B7036))))</formula>
    </cfRule>
  </conditionalFormatting>
  <conditionalFormatting sqref="B7206">
    <cfRule type="cellIs" dxfId="653" priority="740" operator="equal">
      <formula>"REABERTO!"</formula>
    </cfRule>
  </conditionalFormatting>
  <conditionalFormatting sqref="B7206">
    <cfRule type="cellIs" dxfId="652" priority="741" operator="equal">
      <formula>"FECHADO"</formula>
    </cfRule>
  </conditionalFormatting>
  <conditionalFormatting sqref="B7206">
    <cfRule type="cellIs" dxfId="651" priority="742" operator="equal">
      <formula>"SOLUCIONADO"</formula>
    </cfRule>
  </conditionalFormatting>
  <conditionalFormatting sqref="B7206">
    <cfRule type="cellIs" dxfId="650" priority="743" operator="equal">
      <formula>"PROCESSANDO"</formula>
    </cfRule>
  </conditionalFormatting>
  <conditionalFormatting sqref="B7206">
    <cfRule type="containsText" dxfId="649" priority="744" operator="containsText" text="CANCELADO">
      <formula>NOT(ISERROR(SEARCH(("CANCELADO"),(B7206))))</formula>
    </cfRule>
  </conditionalFormatting>
  <conditionalFormatting sqref="B6071">
    <cfRule type="cellIs" dxfId="648" priority="735" operator="equal">
      <formula>"REABERTO!"</formula>
    </cfRule>
  </conditionalFormatting>
  <conditionalFormatting sqref="B6071">
    <cfRule type="cellIs" dxfId="647" priority="736" operator="equal">
      <formula>"FECHADO"</formula>
    </cfRule>
  </conditionalFormatting>
  <conditionalFormatting sqref="B6071">
    <cfRule type="cellIs" dxfId="646" priority="737" operator="equal">
      <formula>"SOLUCIONADO"</formula>
    </cfRule>
  </conditionalFormatting>
  <conditionalFormatting sqref="B6071">
    <cfRule type="cellIs" dxfId="645" priority="738" operator="equal">
      <formula>"PROCESSANDO"</formula>
    </cfRule>
  </conditionalFormatting>
  <conditionalFormatting sqref="B6071">
    <cfRule type="containsText" dxfId="644" priority="739" operator="containsText" text="CANCELADO">
      <formula>NOT(ISERROR(SEARCH(("CANCELADO"),(B6071))))</formula>
    </cfRule>
  </conditionalFormatting>
  <conditionalFormatting sqref="B7034">
    <cfRule type="cellIs" dxfId="643" priority="730" operator="equal">
      <formula>"REABERTO!"</formula>
    </cfRule>
  </conditionalFormatting>
  <conditionalFormatting sqref="B7034">
    <cfRule type="cellIs" dxfId="642" priority="731" operator="equal">
      <formula>"FECHADO"</formula>
    </cfRule>
  </conditionalFormatting>
  <conditionalFormatting sqref="B7034">
    <cfRule type="cellIs" dxfId="641" priority="732" operator="equal">
      <formula>"SOLUCIONADO"</formula>
    </cfRule>
  </conditionalFormatting>
  <conditionalFormatting sqref="B7034">
    <cfRule type="cellIs" dxfId="640" priority="733" operator="equal">
      <formula>"PROCESSANDO"</formula>
    </cfRule>
  </conditionalFormatting>
  <conditionalFormatting sqref="B7034">
    <cfRule type="containsText" dxfId="639" priority="734" operator="containsText" text="CANCELADO">
      <formula>NOT(ISERROR(SEARCH(("CANCELADO"),(B7034))))</formula>
    </cfRule>
  </conditionalFormatting>
  <conditionalFormatting sqref="B6982">
    <cfRule type="cellIs" dxfId="638" priority="725" operator="equal">
      <formula>"REABERTO!"</formula>
    </cfRule>
  </conditionalFormatting>
  <conditionalFormatting sqref="B6982">
    <cfRule type="cellIs" dxfId="637" priority="726" operator="equal">
      <formula>"FECHADO"</formula>
    </cfRule>
  </conditionalFormatting>
  <conditionalFormatting sqref="B6982">
    <cfRule type="cellIs" dxfId="636" priority="727" operator="equal">
      <formula>"SOLUCIONADO"</formula>
    </cfRule>
  </conditionalFormatting>
  <conditionalFormatting sqref="B6982">
    <cfRule type="cellIs" dxfId="635" priority="728" operator="equal">
      <formula>"PROCESSANDO"</formula>
    </cfRule>
  </conditionalFormatting>
  <conditionalFormatting sqref="B6982">
    <cfRule type="containsText" dxfId="634" priority="729" operator="containsText" text="CANCELADO">
      <formula>NOT(ISERROR(SEARCH(("CANCELADO"),(B6982))))</formula>
    </cfRule>
  </conditionalFormatting>
  <conditionalFormatting sqref="B6900">
    <cfRule type="cellIs" dxfId="633" priority="715" operator="equal">
      <formula>"REABERTO!"</formula>
    </cfRule>
  </conditionalFormatting>
  <conditionalFormatting sqref="B6900">
    <cfRule type="cellIs" dxfId="632" priority="716" operator="equal">
      <formula>"FECHADO"</formula>
    </cfRule>
  </conditionalFormatting>
  <conditionalFormatting sqref="B6900">
    <cfRule type="cellIs" dxfId="631" priority="717" operator="equal">
      <formula>"SOLUCIONADO"</formula>
    </cfRule>
  </conditionalFormatting>
  <conditionalFormatting sqref="B6900">
    <cfRule type="cellIs" dxfId="630" priority="718" operator="equal">
      <formula>"PROCESSANDO"</formula>
    </cfRule>
  </conditionalFormatting>
  <conditionalFormatting sqref="B6900">
    <cfRule type="containsText" dxfId="629" priority="719" operator="containsText" text="CANCELADO">
      <formula>NOT(ISERROR(SEARCH(("CANCELADO"),(B6900))))</formula>
    </cfRule>
  </conditionalFormatting>
  <conditionalFormatting sqref="B6322">
    <cfRule type="cellIs" dxfId="628" priority="710" operator="equal">
      <formula>"REABERTO!"</formula>
    </cfRule>
  </conditionalFormatting>
  <conditionalFormatting sqref="B6322">
    <cfRule type="cellIs" dxfId="627" priority="711" operator="equal">
      <formula>"FECHADO"</formula>
    </cfRule>
  </conditionalFormatting>
  <conditionalFormatting sqref="B6322">
    <cfRule type="cellIs" dxfId="626" priority="712" operator="equal">
      <formula>"SOLUCIONADO"</formula>
    </cfRule>
  </conditionalFormatting>
  <conditionalFormatting sqref="B6322">
    <cfRule type="cellIs" dxfId="625" priority="713" operator="equal">
      <formula>"PROCESSANDO"</formula>
    </cfRule>
  </conditionalFormatting>
  <conditionalFormatting sqref="B6322">
    <cfRule type="containsText" dxfId="624" priority="714" operator="containsText" text="CANCELADO">
      <formula>NOT(ISERROR(SEARCH(("CANCELADO"),(B6322))))</formula>
    </cfRule>
  </conditionalFormatting>
  <conditionalFormatting sqref="B7579">
    <cfRule type="cellIs" dxfId="623" priority="705" operator="equal">
      <formula>"REABERTO!"</formula>
    </cfRule>
  </conditionalFormatting>
  <conditionalFormatting sqref="B7579">
    <cfRule type="cellIs" dxfId="622" priority="706" operator="equal">
      <formula>"FECHADO"</formula>
    </cfRule>
  </conditionalFormatting>
  <conditionalFormatting sqref="B7579">
    <cfRule type="cellIs" dxfId="621" priority="707" operator="equal">
      <formula>"SOLUCIONADO"</formula>
    </cfRule>
  </conditionalFormatting>
  <conditionalFormatting sqref="B7579">
    <cfRule type="cellIs" dxfId="620" priority="708" operator="equal">
      <formula>"PROCESSANDO"</formula>
    </cfRule>
  </conditionalFormatting>
  <conditionalFormatting sqref="B7579">
    <cfRule type="containsText" dxfId="619" priority="709" operator="containsText" text="CANCELADO">
      <formula>NOT(ISERROR(SEARCH(("CANCELADO"),(B7579))))</formula>
    </cfRule>
  </conditionalFormatting>
  <conditionalFormatting sqref="B6682">
    <cfRule type="cellIs" dxfId="618" priority="700" operator="equal">
      <formula>"REABERTO!"</formula>
    </cfRule>
  </conditionalFormatting>
  <conditionalFormatting sqref="B6682">
    <cfRule type="cellIs" dxfId="617" priority="701" operator="equal">
      <formula>"FECHADO"</formula>
    </cfRule>
  </conditionalFormatting>
  <conditionalFormatting sqref="B6682">
    <cfRule type="cellIs" dxfId="616" priority="702" operator="equal">
      <formula>"SOLUCIONADO"</formula>
    </cfRule>
  </conditionalFormatting>
  <conditionalFormatting sqref="B6682">
    <cfRule type="cellIs" dxfId="615" priority="703" operator="equal">
      <formula>"PROCESSANDO"</formula>
    </cfRule>
  </conditionalFormatting>
  <conditionalFormatting sqref="B6682">
    <cfRule type="containsText" dxfId="614" priority="704" operator="containsText" text="CANCELADO">
      <formula>NOT(ISERROR(SEARCH(("CANCELADO"),(B6682))))</formula>
    </cfRule>
  </conditionalFormatting>
  <conditionalFormatting sqref="B4035">
    <cfRule type="cellIs" dxfId="613" priority="695" operator="equal">
      <formula>"REABERTO!"</formula>
    </cfRule>
  </conditionalFormatting>
  <conditionalFormatting sqref="B4035">
    <cfRule type="cellIs" dxfId="612" priority="696" operator="equal">
      <formula>"FECHADO"</formula>
    </cfRule>
  </conditionalFormatting>
  <conditionalFormatting sqref="B4035">
    <cfRule type="cellIs" dxfId="611" priority="697" operator="equal">
      <formula>"SOLUCIONADO"</formula>
    </cfRule>
  </conditionalFormatting>
  <conditionalFormatting sqref="B4035">
    <cfRule type="cellIs" dxfId="610" priority="698" operator="equal">
      <formula>"PROCESSANDO"</formula>
    </cfRule>
  </conditionalFormatting>
  <conditionalFormatting sqref="B4035">
    <cfRule type="containsText" dxfId="609" priority="699" operator="containsText" text="CANCELADO">
      <formula>NOT(ISERROR(SEARCH(("CANCELADO"),(B4035))))</formula>
    </cfRule>
  </conditionalFormatting>
  <conditionalFormatting sqref="B7671">
    <cfRule type="cellIs" dxfId="608" priority="690" operator="equal">
      <formula>"REABERTO!"</formula>
    </cfRule>
  </conditionalFormatting>
  <conditionalFormatting sqref="B7671">
    <cfRule type="cellIs" dxfId="607" priority="691" operator="equal">
      <formula>"FECHADO"</formula>
    </cfRule>
  </conditionalFormatting>
  <conditionalFormatting sqref="B7671">
    <cfRule type="cellIs" dxfId="606" priority="692" operator="equal">
      <formula>"SOLUCIONADO"</formula>
    </cfRule>
  </conditionalFormatting>
  <conditionalFormatting sqref="B7671">
    <cfRule type="cellIs" dxfId="605" priority="693" operator="equal">
      <formula>"PROCESSANDO"</formula>
    </cfRule>
  </conditionalFormatting>
  <conditionalFormatting sqref="B7671">
    <cfRule type="containsText" dxfId="604" priority="694" operator="containsText" text="CANCELADO">
      <formula>NOT(ISERROR(SEARCH(("CANCELADO"),(B7671))))</formula>
    </cfRule>
  </conditionalFormatting>
  <conditionalFormatting sqref="B7673">
    <cfRule type="cellIs" dxfId="603" priority="685" operator="equal">
      <formula>"REABERTO!"</formula>
    </cfRule>
  </conditionalFormatting>
  <conditionalFormatting sqref="B7673">
    <cfRule type="cellIs" dxfId="602" priority="686" operator="equal">
      <formula>"FECHADO"</formula>
    </cfRule>
  </conditionalFormatting>
  <conditionalFormatting sqref="B7673">
    <cfRule type="cellIs" dxfId="601" priority="687" operator="equal">
      <formula>"SOLUCIONADO"</formula>
    </cfRule>
  </conditionalFormatting>
  <conditionalFormatting sqref="B7673">
    <cfRule type="cellIs" dxfId="600" priority="688" operator="equal">
      <formula>"PROCESSANDO"</formula>
    </cfRule>
  </conditionalFormatting>
  <conditionalFormatting sqref="B7673">
    <cfRule type="containsText" dxfId="599" priority="689" operator="containsText" text="CANCELADO">
      <formula>NOT(ISERROR(SEARCH(("CANCELADO"),(B7673))))</formula>
    </cfRule>
  </conditionalFormatting>
  <conditionalFormatting sqref="B6554">
    <cfRule type="cellIs" dxfId="598" priority="680" operator="equal">
      <formula>"REABERTO!"</formula>
    </cfRule>
  </conditionalFormatting>
  <conditionalFormatting sqref="B6554">
    <cfRule type="cellIs" dxfId="597" priority="681" operator="equal">
      <formula>"FECHADO"</formula>
    </cfRule>
  </conditionalFormatting>
  <conditionalFormatting sqref="B6554">
    <cfRule type="cellIs" dxfId="596" priority="682" operator="equal">
      <formula>"SOLUCIONADO"</formula>
    </cfRule>
  </conditionalFormatting>
  <conditionalFormatting sqref="B6554">
    <cfRule type="cellIs" dxfId="595" priority="683" operator="equal">
      <formula>"PROCESSANDO"</formula>
    </cfRule>
  </conditionalFormatting>
  <conditionalFormatting sqref="B6554">
    <cfRule type="containsText" dxfId="594" priority="684" operator="containsText" text="CANCELADO">
      <formula>NOT(ISERROR(SEARCH(("CANCELADO"),(B6554))))</formula>
    </cfRule>
  </conditionalFormatting>
  <conditionalFormatting sqref="B7039">
    <cfRule type="cellIs" dxfId="593" priority="675" operator="equal">
      <formula>"REABERTO!"</formula>
    </cfRule>
  </conditionalFormatting>
  <conditionalFormatting sqref="B7039">
    <cfRule type="cellIs" dxfId="592" priority="676" operator="equal">
      <formula>"FECHADO"</formula>
    </cfRule>
  </conditionalFormatting>
  <conditionalFormatting sqref="B7039">
    <cfRule type="cellIs" dxfId="591" priority="677" operator="equal">
      <formula>"SOLUCIONADO"</formula>
    </cfRule>
  </conditionalFormatting>
  <conditionalFormatting sqref="B7039">
    <cfRule type="cellIs" dxfId="590" priority="678" operator="equal">
      <formula>"PROCESSANDO"</formula>
    </cfRule>
  </conditionalFormatting>
  <conditionalFormatting sqref="B7039">
    <cfRule type="containsText" dxfId="589" priority="679" operator="containsText" text="CANCELADO">
      <formula>NOT(ISERROR(SEARCH(("CANCELADO"),(B7039))))</formula>
    </cfRule>
  </conditionalFormatting>
  <conditionalFormatting sqref="B7332">
    <cfRule type="cellIs" dxfId="588" priority="670" operator="equal">
      <formula>"REABERTO!"</formula>
    </cfRule>
  </conditionalFormatting>
  <conditionalFormatting sqref="B7332">
    <cfRule type="cellIs" dxfId="587" priority="671" operator="equal">
      <formula>"FECHADO"</formula>
    </cfRule>
  </conditionalFormatting>
  <conditionalFormatting sqref="B7332">
    <cfRule type="cellIs" dxfId="586" priority="672" operator="equal">
      <formula>"SOLUCIONADO"</formula>
    </cfRule>
  </conditionalFormatting>
  <conditionalFormatting sqref="B7332">
    <cfRule type="cellIs" dxfId="585" priority="673" operator="equal">
      <formula>"PROCESSANDO"</formula>
    </cfRule>
  </conditionalFormatting>
  <conditionalFormatting sqref="B7332">
    <cfRule type="containsText" dxfId="584" priority="674" operator="containsText" text="CANCELADO">
      <formula>NOT(ISERROR(SEARCH(("CANCELADO"),(B7332))))</formula>
    </cfRule>
  </conditionalFormatting>
  <conditionalFormatting sqref="B7640">
    <cfRule type="cellIs" dxfId="583" priority="665" operator="equal">
      <formula>"REABERTO!"</formula>
    </cfRule>
  </conditionalFormatting>
  <conditionalFormatting sqref="B7640">
    <cfRule type="cellIs" dxfId="582" priority="666" operator="equal">
      <formula>"FECHADO"</formula>
    </cfRule>
  </conditionalFormatting>
  <conditionalFormatting sqref="B7640">
    <cfRule type="cellIs" dxfId="581" priority="667" operator="equal">
      <formula>"SOLUCIONADO"</formula>
    </cfRule>
  </conditionalFormatting>
  <conditionalFormatting sqref="B7640">
    <cfRule type="cellIs" dxfId="580" priority="668" operator="equal">
      <formula>"PROCESSANDO"</formula>
    </cfRule>
  </conditionalFormatting>
  <conditionalFormatting sqref="B7640">
    <cfRule type="containsText" dxfId="579" priority="669" operator="containsText" text="CANCELADO">
      <formula>NOT(ISERROR(SEARCH(("CANCELADO"),(B7640))))</formula>
    </cfRule>
  </conditionalFormatting>
  <conditionalFormatting sqref="B7657">
    <cfRule type="cellIs" dxfId="578" priority="660" operator="equal">
      <formula>"REABERTO!"</formula>
    </cfRule>
  </conditionalFormatting>
  <conditionalFormatting sqref="B7657">
    <cfRule type="cellIs" dxfId="577" priority="661" operator="equal">
      <formula>"FECHADO"</formula>
    </cfRule>
  </conditionalFormatting>
  <conditionalFormatting sqref="B7657">
    <cfRule type="cellIs" dxfId="576" priority="662" operator="equal">
      <formula>"SOLUCIONADO"</formula>
    </cfRule>
  </conditionalFormatting>
  <conditionalFormatting sqref="B7657">
    <cfRule type="cellIs" dxfId="575" priority="663" operator="equal">
      <formula>"PROCESSANDO"</formula>
    </cfRule>
  </conditionalFormatting>
  <conditionalFormatting sqref="B7657">
    <cfRule type="containsText" dxfId="574" priority="664" operator="containsText" text="CANCELADO">
      <formula>NOT(ISERROR(SEARCH(("CANCELADO"),(B7657))))</formula>
    </cfRule>
  </conditionalFormatting>
  <conditionalFormatting sqref="B7234">
    <cfRule type="cellIs" dxfId="573" priority="655" operator="equal">
      <formula>"REABERTO!"</formula>
    </cfRule>
  </conditionalFormatting>
  <conditionalFormatting sqref="B7234">
    <cfRule type="cellIs" dxfId="572" priority="656" operator="equal">
      <formula>"FECHADO"</formula>
    </cfRule>
  </conditionalFormatting>
  <conditionalFormatting sqref="B7234">
    <cfRule type="cellIs" dxfId="571" priority="657" operator="equal">
      <formula>"SOLUCIONADO"</formula>
    </cfRule>
  </conditionalFormatting>
  <conditionalFormatting sqref="B7234">
    <cfRule type="cellIs" dxfId="570" priority="658" operator="equal">
      <formula>"PROCESSANDO"</formula>
    </cfRule>
  </conditionalFormatting>
  <conditionalFormatting sqref="B7234">
    <cfRule type="containsText" dxfId="569" priority="659" operator="containsText" text="CANCELADO">
      <formula>NOT(ISERROR(SEARCH(("CANCELADO"),(B7234))))</formula>
    </cfRule>
  </conditionalFormatting>
  <conditionalFormatting sqref="B7432">
    <cfRule type="cellIs" dxfId="568" priority="650" operator="equal">
      <formula>"REABERTO!"</formula>
    </cfRule>
  </conditionalFormatting>
  <conditionalFormatting sqref="B7432">
    <cfRule type="cellIs" dxfId="567" priority="651" operator="equal">
      <formula>"FECHADO"</formula>
    </cfRule>
  </conditionalFormatting>
  <conditionalFormatting sqref="B7432">
    <cfRule type="cellIs" dxfId="566" priority="652" operator="equal">
      <formula>"SOLUCIONADO"</formula>
    </cfRule>
  </conditionalFormatting>
  <conditionalFormatting sqref="B7432">
    <cfRule type="cellIs" dxfId="565" priority="653" operator="equal">
      <formula>"PROCESSANDO"</formula>
    </cfRule>
  </conditionalFormatting>
  <conditionalFormatting sqref="B7432">
    <cfRule type="containsText" dxfId="564" priority="654" operator="containsText" text="CANCELADO">
      <formula>NOT(ISERROR(SEARCH(("CANCELADO"),(B7432))))</formula>
    </cfRule>
  </conditionalFormatting>
  <conditionalFormatting sqref="B7457">
    <cfRule type="cellIs" dxfId="563" priority="645" operator="equal">
      <formula>"REABERTO!"</formula>
    </cfRule>
  </conditionalFormatting>
  <conditionalFormatting sqref="B7457">
    <cfRule type="cellIs" dxfId="562" priority="646" operator="equal">
      <formula>"FECHADO"</formula>
    </cfRule>
  </conditionalFormatting>
  <conditionalFormatting sqref="B7457">
    <cfRule type="cellIs" dxfId="561" priority="647" operator="equal">
      <formula>"SOLUCIONADO"</formula>
    </cfRule>
  </conditionalFormatting>
  <conditionalFormatting sqref="B7457">
    <cfRule type="cellIs" dxfId="560" priority="648" operator="equal">
      <formula>"PROCESSANDO"</formula>
    </cfRule>
  </conditionalFormatting>
  <conditionalFormatting sqref="B7457">
    <cfRule type="containsText" dxfId="559" priority="649" operator="containsText" text="CANCELADO">
      <formula>NOT(ISERROR(SEARCH(("CANCELADO"),(B7457))))</formula>
    </cfRule>
  </conditionalFormatting>
  <conditionalFormatting sqref="B7458">
    <cfRule type="cellIs" dxfId="558" priority="640" operator="equal">
      <formula>"REABERTO!"</formula>
    </cfRule>
  </conditionalFormatting>
  <conditionalFormatting sqref="B7458">
    <cfRule type="cellIs" dxfId="557" priority="641" operator="equal">
      <formula>"FECHADO"</formula>
    </cfRule>
  </conditionalFormatting>
  <conditionalFormatting sqref="B7458">
    <cfRule type="cellIs" dxfId="556" priority="642" operator="equal">
      <formula>"SOLUCIONADO"</formula>
    </cfRule>
  </conditionalFormatting>
  <conditionalFormatting sqref="B7458">
    <cfRule type="cellIs" dxfId="555" priority="643" operator="equal">
      <formula>"PROCESSANDO"</formula>
    </cfRule>
  </conditionalFormatting>
  <conditionalFormatting sqref="B7458">
    <cfRule type="containsText" dxfId="554" priority="644" operator="containsText" text="CANCELADO">
      <formula>NOT(ISERROR(SEARCH(("CANCELADO"),(B7458))))</formula>
    </cfRule>
  </conditionalFormatting>
  <conditionalFormatting sqref="B7493">
    <cfRule type="cellIs" dxfId="553" priority="635" operator="equal">
      <formula>"REABERTO!"</formula>
    </cfRule>
  </conditionalFormatting>
  <conditionalFormatting sqref="B7493">
    <cfRule type="cellIs" dxfId="552" priority="636" operator="equal">
      <formula>"FECHADO"</formula>
    </cfRule>
  </conditionalFormatting>
  <conditionalFormatting sqref="B7493">
    <cfRule type="cellIs" dxfId="551" priority="637" operator="equal">
      <formula>"SOLUCIONADO"</formula>
    </cfRule>
  </conditionalFormatting>
  <conditionalFormatting sqref="B7493">
    <cfRule type="cellIs" dxfId="550" priority="638" operator="equal">
      <formula>"PROCESSANDO"</formula>
    </cfRule>
  </conditionalFormatting>
  <conditionalFormatting sqref="B7493">
    <cfRule type="containsText" dxfId="549" priority="639" operator="containsText" text="CANCELADO">
      <formula>NOT(ISERROR(SEARCH(("CANCELADO"),(B7493))))</formula>
    </cfRule>
  </conditionalFormatting>
  <conditionalFormatting sqref="B7578">
    <cfRule type="cellIs" dxfId="548" priority="630" operator="equal">
      <formula>"REABERTO!"</formula>
    </cfRule>
  </conditionalFormatting>
  <conditionalFormatting sqref="B7578">
    <cfRule type="cellIs" dxfId="547" priority="631" operator="equal">
      <formula>"FECHADO"</formula>
    </cfRule>
  </conditionalFormatting>
  <conditionalFormatting sqref="B7578">
    <cfRule type="cellIs" dxfId="546" priority="632" operator="equal">
      <formula>"SOLUCIONADO"</formula>
    </cfRule>
  </conditionalFormatting>
  <conditionalFormatting sqref="B7578">
    <cfRule type="cellIs" dxfId="545" priority="633" operator="equal">
      <formula>"PROCESSANDO"</formula>
    </cfRule>
  </conditionalFormatting>
  <conditionalFormatting sqref="B7578">
    <cfRule type="containsText" dxfId="544" priority="634" operator="containsText" text="CANCELADO">
      <formula>NOT(ISERROR(SEARCH(("CANCELADO"),(B7578))))</formula>
    </cfRule>
  </conditionalFormatting>
  <conditionalFormatting sqref="B7595">
    <cfRule type="cellIs" dxfId="543" priority="625" operator="equal">
      <formula>"REABERTO!"</formula>
    </cfRule>
  </conditionalFormatting>
  <conditionalFormatting sqref="B7595">
    <cfRule type="cellIs" dxfId="542" priority="626" operator="equal">
      <formula>"FECHADO"</formula>
    </cfRule>
  </conditionalFormatting>
  <conditionalFormatting sqref="B7595">
    <cfRule type="cellIs" dxfId="541" priority="627" operator="equal">
      <formula>"SOLUCIONADO"</formula>
    </cfRule>
  </conditionalFormatting>
  <conditionalFormatting sqref="B7595">
    <cfRule type="cellIs" dxfId="540" priority="628" operator="equal">
      <formula>"PROCESSANDO"</formula>
    </cfRule>
  </conditionalFormatting>
  <conditionalFormatting sqref="B7595">
    <cfRule type="containsText" dxfId="539" priority="629" operator="containsText" text="CANCELADO">
      <formula>NOT(ISERROR(SEARCH(("CANCELADO"),(B7595))))</formula>
    </cfRule>
  </conditionalFormatting>
  <conditionalFormatting sqref="B7631">
    <cfRule type="cellIs" dxfId="538" priority="620" operator="equal">
      <formula>"REABERTO!"</formula>
    </cfRule>
  </conditionalFormatting>
  <conditionalFormatting sqref="B7631">
    <cfRule type="cellIs" dxfId="537" priority="621" operator="equal">
      <formula>"FECHADO"</formula>
    </cfRule>
  </conditionalFormatting>
  <conditionalFormatting sqref="B7631">
    <cfRule type="cellIs" dxfId="536" priority="622" operator="equal">
      <formula>"SOLUCIONADO"</formula>
    </cfRule>
  </conditionalFormatting>
  <conditionalFormatting sqref="B7631">
    <cfRule type="cellIs" dxfId="535" priority="623" operator="equal">
      <formula>"PROCESSANDO"</formula>
    </cfRule>
  </conditionalFormatting>
  <conditionalFormatting sqref="B7631">
    <cfRule type="containsText" dxfId="534" priority="624" operator="containsText" text="CANCELADO">
      <formula>NOT(ISERROR(SEARCH(("CANCELADO"),(B7631))))</formula>
    </cfRule>
  </conditionalFormatting>
  <conditionalFormatting sqref="B7633">
    <cfRule type="cellIs" dxfId="533" priority="615" operator="equal">
      <formula>"REABERTO!"</formula>
    </cfRule>
  </conditionalFormatting>
  <conditionalFormatting sqref="B7633">
    <cfRule type="cellIs" dxfId="532" priority="616" operator="equal">
      <formula>"FECHADO"</formula>
    </cfRule>
  </conditionalFormatting>
  <conditionalFormatting sqref="B7633">
    <cfRule type="cellIs" dxfId="531" priority="617" operator="equal">
      <formula>"SOLUCIONADO"</formula>
    </cfRule>
  </conditionalFormatting>
  <conditionalFormatting sqref="B7633">
    <cfRule type="cellIs" dxfId="530" priority="618" operator="equal">
      <formula>"PROCESSANDO"</formula>
    </cfRule>
  </conditionalFormatting>
  <conditionalFormatting sqref="B7633">
    <cfRule type="containsText" dxfId="529" priority="619" operator="containsText" text="CANCELADO">
      <formula>NOT(ISERROR(SEARCH(("CANCELADO"),(B7633))))</formula>
    </cfRule>
  </conditionalFormatting>
  <conditionalFormatting sqref="B7649">
    <cfRule type="cellIs" dxfId="528" priority="610" operator="equal">
      <formula>"REABERTO!"</formula>
    </cfRule>
  </conditionalFormatting>
  <conditionalFormatting sqref="B7649">
    <cfRule type="cellIs" dxfId="527" priority="611" operator="equal">
      <formula>"FECHADO"</formula>
    </cfRule>
  </conditionalFormatting>
  <conditionalFormatting sqref="B7649">
    <cfRule type="cellIs" dxfId="526" priority="612" operator="equal">
      <formula>"SOLUCIONADO"</formula>
    </cfRule>
  </conditionalFormatting>
  <conditionalFormatting sqref="B7649">
    <cfRule type="cellIs" dxfId="525" priority="613" operator="equal">
      <formula>"PROCESSANDO"</formula>
    </cfRule>
  </conditionalFormatting>
  <conditionalFormatting sqref="B7649">
    <cfRule type="containsText" dxfId="524" priority="614" operator="containsText" text="CANCELADO">
      <formula>NOT(ISERROR(SEARCH(("CANCELADO"),(B7649))))</formula>
    </cfRule>
  </conditionalFormatting>
  <conditionalFormatting sqref="B7668">
    <cfRule type="cellIs" dxfId="523" priority="605" operator="equal">
      <formula>"REABERTO!"</formula>
    </cfRule>
  </conditionalFormatting>
  <conditionalFormatting sqref="B7668">
    <cfRule type="cellIs" dxfId="522" priority="606" operator="equal">
      <formula>"FECHADO"</formula>
    </cfRule>
  </conditionalFormatting>
  <conditionalFormatting sqref="B7668">
    <cfRule type="cellIs" dxfId="521" priority="607" operator="equal">
      <formula>"SOLUCIONADO"</formula>
    </cfRule>
  </conditionalFormatting>
  <conditionalFormatting sqref="B7668">
    <cfRule type="cellIs" dxfId="520" priority="608" operator="equal">
      <formula>"PROCESSANDO"</formula>
    </cfRule>
  </conditionalFormatting>
  <conditionalFormatting sqref="B7668">
    <cfRule type="containsText" dxfId="519" priority="609" operator="containsText" text="CANCELADO">
      <formula>NOT(ISERROR(SEARCH(("CANCELADO"),(B7668))))</formula>
    </cfRule>
  </conditionalFormatting>
  <conditionalFormatting sqref="B7669">
    <cfRule type="cellIs" dxfId="518" priority="600" operator="equal">
      <formula>"REABERTO!"</formula>
    </cfRule>
  </conditionalFormatting>
  <conditionalFormatting sqref="B7669">
    <cfRule type="cellIs" dxfId="517" priority="601" operator="equal">
      <formula>"FECHADO"</formula>
    </cfRule>
  </conditionalFormatting>
  <conditionalFormatting sqref="B7669">
    <cfRule type="cellIs" dxfId="516" priority="602" operator="equal">
      <formula>"SOLUCIONADO"</formula>
    </cfRule>
  </conditionalFormatting>
  <conditionalFormatting sqref="B7669">
    <cfRule type="cellIs" dxfId="515" priority="603" operator="equal">
      <formula>"PROCESSANDO"</formula>
    </cfRule>
  </conditionalFormatting>
  <conditionalFormatting sqref="B7669">
    <cfRule type="containsText" dxfId="514" priority="604" operator="containsText" text="CANCELADO">
      <formula>NOT(ISERROR(SEARCH(("CANCELADO"),(B7669))))</formula>
    </cfRule>
  </conditionalFormatting>
  <conditionalFormatting sqref="B5103">
    <cfRule type="cellIs" dxfId="513" priority="595" operator="equal">
      <formula>"REABERTO!"</formula>
    </cfRule>
  </conditionalFormatting>
  <conditionalFormatting sqref="B5103">
    <cfRule type="cellIs" dxfId="512" priority="596" operator="equal">
      <formula>"FECHADO"</formula>
    </cfRule>
  </conditionalFormatting>
  <conditionalFormatting sqref="B5103">
    <cfRule type="cellIs" dxfId="511" priority="597" operator="equal">
      <formula>"SOLUCIONADO"</formula>
    </cfRule>
  </conditionalFormatting>
  <conditionalFormatting sqref="B5103">
    <cfRule type="cellIs" dxfId="510" priority="598" operator="equal">
      <formula>"PROCESSANDO"</formula>
    </cfRule>
  </conditionalFormatting>
  <conditionalFormatting sqref="B5103">
    <cfRule type="containsText" dxfId="509" priority="599" operator="containsText" text="CANCELADO">
      <formula>NOT(ISERROR(SEARCH(("CANCELADO"),(B5103))))</formula>
    </cfRule>
  </conditionalFormatting>
  <conditionalFormatting sqref="B7678">
    <cfRule type="cellIs" dxfId="508" priority="590" operator="equal">
      <formula>"REABERTO!"</formula>
    </cfRule>
  </conditionalFormatting>
  <conditionalFormatting sqref="B7678">
    <cfRule type="cellIs" dxfId="507" priority="591" operator="equal">
      <formula>"FECHADO"</formula>
    </cfRule>
  </conditionalFormatting>
  <conditionalFormatting sqref="B7678">
    <cfRule type="cellIs" dxfId="506" priority="592" operator="equal">
      <formula>"SOLUCIONADO"</formula>
    </cfRule>
  </conditionalFormatting>
  <conditionalFormatting sqref="B7678">
    <cfRule type="cellIs" dxfId="505" priority="593" operator="equal">
      <formula>"PROCESSANDO"</formula>
    </cfRule>
  </conditionalFormatting>
  <conditionalFormatting sqref="B7678">
    <cfRule type="containsText" dxfId="504" priority="594" operator="containsText" text="CANCELADO">
      <formula>NOT(ISERROR(SEARCH(("CANCELADO"),(B7678))))</formula>
    </cfRule>
  </conditionalFormatting>
  <conditionalFormatting sqref="B7681">
    <cfRule type="cellIs" dxfId="503" priority="585" operator="equal">
      <formula>"REABERTO!"</formula>
    </cfRule>
  </conditionalFormatting>
  <conditionalFormatting sqref="B7681">
    <cfRule type="cellIs" dxfId="502" priority="586" operator="equal">
      <formula>"FECHADO"</formula>
    </cfRule>
  </conditionalFormatting>
  <conditionalFormatting sqref="B7681">
    <cfRule type="cellIs" dxfId="501" priority="587" operator="equal">
      <formula>"SOLUCIONADO"</formula>
    </cfRule>
  </conditionalFormatting>
  <conditionalFormatting sqref="B7681">
    <cfRule type="cellIs" dxfId="500" priority="588" operator="equal">
      <formula>"PROCESSANDO"</formula>
    </cfRule>
  </conditionalFormatting>
  <conditionalFormatting sqref="B7681">
    <cfRule type="containsText" dxfId="499" priority="589" operator="containsText" text="CANCELADO">
      <formula>NOT(ISERROR(SEARCH(("CANCELADO"),(B7681))))</formula>
    </cfRule>
  </conditionalFormatting>
  <conditionalFormatting sqref="B6738">
    <cfRule type="cellIs" dxfId="498" priority="580" operator="equal">
      <formula>"REABERTO!"</formula>
    </cfRule>
  </conditionalFormatting>
  <conditionalFormatting sqref="B6738">
    <cfRule type="cellIs" dxfId="497" priority="581" operator="equal">
      <formula>"FECHADO"</formula>
    </cfRule>
  </conditionalFormatting>
  <conditionalFormatting sqref="B6738">
    <cfRule type="cellIs" dxfId="496" priority="582" operator="equal">
      <formula>"SOLUCIONADO"</formula>
    </cfRule>
  </conditionalFormatting>
  <conditionalFormatting sqref="B6738">
    <cfRule type="cellIs" dxfId="495" priority="583" operator="equal">
      <formula>"PROCESSANDO"</formula>
    </cfRule>
  </conditionalFormatting>
  <conditionalFormatting sqref="B6738">
    <cfRule type="containsText" dxfId="494" priority="584" operator="containsText" text="CANCELADO">
      <formula>NOT(ISERROR(SEARCH(("CANCELADO"),(B6738))))</formula>
    </cfRule>
  </conditionalFormatting>
  <conditionalFormatting sqref="B6707">
    <cfRule type="cellIs" dxfId="493" priority="575" operator="equal">
      <formula>"REABERTO!"</formula>
    </cfRule>
  </conditionalFormatting>
  <conditionalFormatting sqref="B6707">
    <cfRule type="cellIs" dxfId="492" priority="576" operator="equal">
      <formula>"FECHADO"</formula>
    </cfRule>
  </conditionalFormatting>
  <conditionalFormatting sqref="B6707">
    <cfRule type="cellIs" dxfId="491" priority="577" operator="equal">
      <formula>"SOLUCIONADO"</formula>
    </cfRule>
  </conditionalFormatting>
  <conditionalFormatting sqref="B6707">
    <cfRule type="cellIs" dxfId="490" priority="578" operator="equal">
      <formula>"PROCESSANDO"</formula>
    </cfRule>
  </conditionalFormatting>
  <conditionalFormatting sqref="B6707">
    <cfRule type="containsText" dxfId="489" priority="579" operator="containsText" text="CANCELADO">
      <formula>NOT(ISERROR(SEARCH(("CANCELADO"),(B6707))))</formula>
    </cfRule>
  </conditionalFormatting>
  <conditionalFormatting sqref="B4685">
    <cfRule type="cellIs" dxfId="488" priority="570" operator="equal">
      <formula>"REABERTO!"</formula>
    </cfRule>
  </conditionalFormatting>
  <conditionalFormatting sqref="B4685">
    <cfRule type="cellIs" dxfId="487" priority="571" operator="equal">
      <formula>"FECHADO"</formula>
    </cfRule>
  </conditionalFormatting>
  <conditionalFormatting sqref="B4685">
    <cfRule type="cellIs" dxfId="486" priority="572" operator="equal">
      <formula>"SOLUCIONADO"</formula>
    </cfRule>
  </conditionalFormatting>
  <conditionalFormatting sqref="B4685">
    <cfRule type="cellIs" dxfId="485" priority="573" operator="equal">
      <formula>"PROCESSANDO"</formula>
    </cfRule>
  </conditionalFormatting>
  <conditionalFormatting sqref="B4685">
    <cfRule type="containsText" dxfId="484" priority="574" operator="containsText" text="CANCELADO">
      <formula>NOT(ISERROR(SEARCH(("CANCELADO"),(B4685))))</formula>
    </cfRule>
  </conditionalFormatting>
  <conditionalFormatting sqref="B6453">
    <cfRule type="cellIs" dxfId="483" priority="565" operator="equal">
      <formula>"REABERTO!"</formula>
    </cfRule>
  </conditionalFormatting>
  <conditionalFormatting sqref="B6453">
    <cfRule type="cellIs" dxfId="482" priority="566" operator="equal">
      <formula>"FECHADO"</formula>
    </cfRule>
  </conditionalFormatting>
  <conditionalFormatting sqref="B6453">
    <cfRule type="cellIs" dxfId="481" priority="567" operator="equal">
      <formula>"SOLUCIONADO"</formula>
    </cfRule>
  </conditionalFormatting>
  <conditionalFormatting sqref="B6453">
    <cfRule type="cellIs" dxfId="480" priority="568" operator="equal">
      <formula>"PROCESSANDO"</formula>
    </cfRule>
  </conditionalFormatting>
  <conditionalFormatting sqref="B6453">
    <cfRule type="containsText" dxfId="479" priority="569" operator="containsText" text="CANCELADO">
      <formula>NOT(ISERROR(SEARCH(("CANCELADO"),(B6453))))</formula>
    </cfRule>
  </conditionalFormatting>
  <conditionalFormatting sqref="B6765">
    <cfRule type="cellIs" dxfId="478" priority="560" operator="equal">
      <formula>"REABERTO!"</formula>
    </cfRule>
  </conditionalFormatting>
  <conditionalFormatting sqref="B6765">
    <cfRule type="cellIs" dxfId="477" priority="561" operator="equal">
      <formula>"FECHADO"</formula>
    </cfRule>
  </conditionalFormatting>
  <conditionalFormatting sqref="B6765">
    <cfRule type="cellIs" dxfId="476" priority="562" operator="equal">
      <formula>"SOLUCIONADO"</formula>
    </cfRule>
  </conditionalFormatting>
  <conditionalFormatting sqref="B6765">
    <cfRule type="cellIs" dxfId="475" priority="563" operator="equal">
      <formula>"PROCESSANDO"</formula>
    </cfRule>
  </conditionalFormatting>
  <conditionalFormatting sqref="B6765">
    <cfRule type="containsText" dxfId="474" priority="564" operator="containsText" text="CANCELADO">
      <formula>NOT(ISERROR(SEARCH(("CANCELADO"),(B6765))))</formula>
    </cfRule>
  </conditionalFormatting>
  <conditionalFormatting sqref="B3824">
    <cfRule type="cellIs" dxfId="473" priority="555" operator="equal">
      <formula>"REABERTO!"</formula>
    </cfRule>
  </conditionalFormatting>
  <conditionalFormatting sqref="B3824">
    <cfRule type="cellIs" dxfId="472" priority="556" operator="equal">
      <formula>"FECHADO"</formula>
    </cfRule>
  </conditionalFormatting>
  <conditionalFormatting sqref="B3824">
    <cfRule type="cellIs" dxfId="471" priority="557" operator="equal">
      <formula>"SOLUCIONADO"</formula>
    </cfRule>
  </conditionalFormatting>
  <conditionalFormatting sqref="B3824">
    <cfRule type="cellIs" dxfId="470" priority="558" operator="equal">
      <formula>"PROCESSANDO"</formula>
    </cfRule>
  </conditionalFormatting>
  <conditionalFormatting sqref="B3824">
    <cfRule type="containsText" dxfId="469" priority="559" operator="containsText" text="CANCELADO">
      <formula>NOT(ISERROR(SEARCH(("CANCELADO"),(B3824))))</formula>
    </cfRule>
  </conditionalFormatting>
  <conditionalFormatting sqref="B6528">
    <cfRule type="cellIs" dxfId="468" priority="550" operator="equal">
      <formula>"REABERTO!"</formula>
    </cfRule>
  </conditionalFormatting>
  <conditionalFormatting sqref="B6528">
    <cfRule type="cellIs" dxfId="467" priority="551" operator="equal">
      <formula>"FECHADO"</formula>
    </cfRule>
  </conditionalFormatting>
  <conditionalFormatting sqref="B6528">
    <cfRule type="cellIs" dxfId="466" priority="552" operator="equal">
      <formula>"SOLUCIONADO"</formula>
    </cfRule>
  </conditionalFormatting>
  <conditionalFormatting sqref="B6528">
    <cfRule type="cellIs" dxfId="465" priority="553" operator="equal">
      <formula>"PROCESSANDO"</formula>
    </cfRule>
  </conditionalFormatting>
  <conditionalFormatting sqref="B6528">
    <cfRule type="containsText" dxfId="464" priority="554" operator="containsText" text="CANCELADO">
      <formula>NOT(ISERROR(SEARCH(("CANCELADO"),(B6528))))</formula>
    </cfRule>
  </conditionalFormatting>
  <conditionalFormatting sqref="B4373">
    <cfRule type="cellIs" dxfId="463" priority="545" operator="equal">
      <formula>"REABERTO!"</formula>
    </cfRule>
  </conditionalFormatting>
  <conditionalFormatting sqref="B4373">
    <cfRule type="cellIs" dxfId="462" priority="546" operator="equal">
      <formula>"FECHADO"</formula>
    </cfRule>
  </conditionalFormatting>
  <conditionalFormatting sqref="B4373">
    <cfRule type="cellIs" dxfId="461" priority="547" operator="equal">
      <formula>"SOLUCIONADO"</formula>
    </cfRule>
  </conditionalFormatting>
  <conditionalFormatting sqref="B4373">
    <cfRule type="cellIs" dxfId="460" priority="548" operator="equal">
      <formula>"PROCESSANDO"</formula>
    </cfRule>
  </conditionalFormatting>
  <conditionalFormatting sqref="B4373">
    <cfRule type="containsText" dxfId="459" priority="549" operator="containsText" text="CANCELADO">
      <formula>NOT(ISERROR(SEARCH(("CANCELADO"),(B4373))))</formula>
    </cfRule>
  </conditionalFormatting>
  <conditionalFormatting sqref="B5445">
    <cfRule type="cellIs" dxfId="458" priority="540" operator="equal">
      <formula>"REABERTO!"</formula>
    </cfRule>
  </conditionalFormatting>
  <conditionalFormatting sqref="B5445">
    <cfRule type="cellIs" dxfId="457" priority="541" operator="equal">
      <formula>"FECHADO"</formula>
    </cfRule>
  </conditionalFormatting>
  <conditionalFormatting sqref="B5445">
    <cfRule type="cellIs" dxfId="456" priority="542" operator="equal">
      <formula>"SOLUCIONADO"</formula>
    </cfRule>
  </conditionalFormatting>
  <conditionalFormatting sqref="B5445">
    <cfRule type="cellIs" dxfId="455" priority="543" operator="equal">
      <formula>"PROCESSANDO"</formula>
    </cfRule>
  </conditionalFormatting>
  <conditionalFormatting sqref="B5445">
    <cfRule type="containsText" dxfId="454" priority="544" operator="containsText" text="CANCELADO">
      <formula>NOT(ISERROR(SEARCH(("CANCELADO"),(B5445))))</formula>
    </cfRule>
  </conditionalFormatting>
  <conditionalFormatting sqref="B5729">
    <cfRule type="cellIs" dxfId="453" priority="535" operator="equal">
      <formula>"REABERTO!"</formula>
    </cfRule>
  </conditionalFormatting>
  <conditionalFormatting sqref="B5729">
    <cfRule type="cellIs" dxfId="452" priority="536" operator="equal">
      <formula>"FECHADO"</formula>
    </cfRule>
  </conditionalFormatting>
  <conditionalFormatting sqref="B5729">
    <cfRule type="cellIs" dxfId="451" priority="537" operator="equal">
      <formula>"SOLUCIONADO"</formula>
    </cfRule>
  </conditionalFormatting>
  <conditionalFormatting sqref="B5729">
    <cfRule type="cellIs" dxfId="450" priority="538" operator="equal">
      <formula>"PROCESSANDO"</formula>
    </cfRule>
  </conditionalFormatting>
  <conditionalFormatting sqref="B5729">
    <cfRule type="containsText" dxfId="449" priority="539" operator="containsText" text="CANCELADO">
      <formula>NOT(ISERROR(SEARCH(("CANCELADO"),(B5729))))</formula>
    </cfRule>
  </conditionalFormatting>
  <conditionalFormatting sqref="B5253">
    <cfRule type="cellIs" dxfId="448" priority="530" operator="equal">
      <formula>"REABERTO!"</formula>
    </cfRule>
  </conditionalFormatting>
  <conditionalFormatting sqref="B5253">
    <cfRule type="cellIs" dxfId="447" priority="531" operator="equal">
      <formula>"FECHADO"</formula>
    </cfRule>
  </conditionalFormatting>
  <conditionalFormatting sqref="B5253">
    <cfRule type="cellIs" dxfId="446" priority="532" operator="equal">
      <formula>"SOLUCIONADO"</formula>
    </cfRule>
  </conditionalFormatting>
  <conditionalFormatting sqref="B5253">
    <cfRule type="cellIs" dxfId="445" priority="533" operator="equal">
      <formula>"PROCESSANDO"</formula>
    </cfRule>
  </conditionalFormatting>
  <conditionalFormatting sqref="B5253">
    <cfRule type="containsText" dxfId="444" priority="534" operator="containsText" text="CANCELADO">
      <formula>NOT(ISERROR(SEARCH(("CANCELADO"),(B5253))))</formula>
    </cfRule>
  </conditionalFormatting>
  <conditionalFormatting sqref="B4722">
    <cfRule type="cellIs" dxfId="443" priority="525" operator="equal">
      <formula>"REABERTO!"</formula>
    </cfRule>
  </conditionalFormatting>
  <conditionalFormatting sqref="B4722">
    <cfRule type="cellIs" dxfId="442" priority="526" operator="equal">
      <formula>"FECHADO"</formula>
    </cfRule>
  </conditionalFormatting>
  <conditionalFormatting sqref="B4722">
    <cfRule type="cellIs" dxfId="441" priority="527" operator="equal">
      <formula>"SOLUCIONADO"</formula>
    </cfRule>
  </conditionalFormatting>
  <conditionalFormatting sqref="B4722">
    <cfRule type="cellIs" dxfId="440" priority="528" operator="equal">
      <formula>"PROCESSANDO"</formula>
    </cfRule>
  </conditionalFormatting>
  <conditionalFormatting sqref="B4722">
    <cfRule type="containsText" dxfId="439" priority="529" operator="containsText" text="CANCELADO">
      <formula>NOT(ISERROR(SEARCH(("CANCELADO"),(B4722))))</formula>
    </cfRule>
  </conditionalFormatting>
  <conditionalFormatting sqref="B4636">
    <cfRule type="cellIs" dxfId="438" priority="520" operator="equal">
      <formula>"REABERTO!"</formula>
    </cfRule>
  </conditionalFormatting>
  <conditionalFormatting sqref="B4636">
    <cfRule type="cellIs" dxfId="437" priority="521" operator="equal">
      <formula>"FECHADO"</formula>
    </cfRule>
  </conditionalFormatting>
  <conditionalFormatting sqref="B4636">
    <cfRule type="cellIs" dxfId="436" priority="522" operator="equal">
      <formula>"SOLUCIONADO"</formula>
    </cfRule>
  </conditionalFormatting>
  <conditionalFormatting sqref="B4636">
    <cfRule type="cellIs" dxfId="435" priority="523" operator="equal">
      <formula>"PROCESSANDO"</formula>
    </cfRule>
  </conditionalFormatting>
  <conditionalFormatting sqref="B4636">
    <cfRule type="containsText" dxfId="434" priority="524" operator="containsText" text="CANCELADO">
      <formula>NOT(ISERROR(SEARCH(("CANCELADO"),(B4636))))</formula>
    </cfRule>
  </conditionalFormatting>
  <conditionalFormatting sqref="B5834">
    <cfRule type="cellIs" dxfId="433" priority="515" operator="equal">
      <formula>"REABERTO!"</formula>
    </cfRule>
  </conditionalFormatting>
  <conditionalFormatting sqref="B5834">
    <cfRule type="cellIs" dxfId="432" priority="516" operator="equal">
      <formula>"FECHADO"</formula>
    </cfRule>
  </conditionalFormatting>
  <conditionalFormatting sqref="B5834">
    <cfRule type="cellIs" dxfId="431" priority="517" operator="equal">
      <formula>"SOLUCIONADO"</formula>
    </cfRule>
  </conditionalFormatting>
  <conditionalFormatting sqref="B5834">
    <cfRule type="cellIs" dxfId="430" priority="518" operator="equal">
      <formula>"PROCESSANDO"</formula>
    </cfRule>
  </conditionalFormatting>
  <conditionalFormatting sqref="B5834">
    <cfRule type="containsText" dxfId="429" priority="519" operator="containsText" text="CANCELADO">
      <formula>NOT(ISERROR(SEARCH(("CANCELADO"),(B5834))))</formula>
    </cfRule>
  </conditionalFormatting>
  <conditionalFormatting sqref="B7793">
    <cfRule type="cellIs" dxfId="428" priority="510" operator="equal">
      <formula>"REABERTO!"</formula>
    </cfRule>
  </conditionalFormatting>
  <conditionalFormatting sqref="B7793">
    <cfRule type="cellIs" dxfId="427" priority="511" operator="equal">
      <formula>"FECHADO"</formula>
    </cfRule>
  </conditionalFormatting>
  <conditionalFormatting sqref="B7793">
    <cfRule type="cellIs" dxfId="426" priority="512" operator="equal">
      <formula>"SOLUCIONADO"</formula>
    </cfRule>
  </conditionalFormatting>
  <conditionalFormatting sqref="B7793">
    <cfRule type="cellIs" dxfId="425" priority="513" operator="equal">
      <formula>"PROCESSANDO"</formula>
    </cfRule>
  </conditionalFormatting>
  <conditionalFormatting sqref="B7793">
    <cfRule type="containsText" dxfId="424" priority="514" operator="containsText" text="CANCELADO">
      <formula>NOT(ISERROR(SEARCH(("CANCELADO"),(B7793))))</formula>
    </cfRule>
  </conditionalFormatting>
  <conditionalFormatting sqref="B7808">
    <cfRule type="cellIs" dxfId="423" priority="505" operator="equal">
      <formula>"REABERTO!"</formula>
    </cfRule>
  </conditionalFormatting>
  <conditionalFormatting sqref="B7808">
    <cfRule type="cellIs" dxfId="422" priority="506" operator="equal">
      <formula>"FECHADO"</formula>
    </cfRule>
  </conditionalFormatting>
  <conditionalFormatting sqref="B7808">
    <cfRule type="cellIs" dxfId="421" priority="507" operator="equal">
      <formula>"SOLUCIONADO"</formula>
    </cfRule>
  </conditionalFormatting>
  <conditionalFormatting sqref="B7808">
    <cfRule type="cellIs" dxfId="420" priority="508" operator="equal">
      <formula>"PROCESSANDO"</formula>
    </cfRule>
  </conditionalFormatting>
  <conditionalFormatting sqref="B7808">
    <cfRule type="containsText" dxfId="419" priority="509" operator="containsText" text="CANCELADO">
      <formula>NOT(ISERROR(SEARCH(("CANCELADO"),(B7808))))</formula>
    </cfRule>
  </conditionalFormatting>
  <conditionalFormatting sqref="B6917">
    <cfRule type="cellIs" dxfId="418" priority="500" operator="equal">
      <formula>"REABERTO!"</formula>
    </cfRule>
  </conditionalFormatting>
  <conditionalFormatting sqref="B6917">
    <cfRule type="cellIs" dxfId="417" priority="501" operator="equal">
      <formula>"FECHADO"</formula>
    </cfRule>
  </conditionalFormatting>
  <conditionalFormatting sqref="B6917">
    <cfRule type="cellIs" dxfId="416" priority="502" operator="equal">
      <formula>"SOLUCIONADO"</formula>
    </cfRule>
  </conditionalFormatting>
  <conditionalFormatting sqref="B6917">
    <cfRule type="cellIs" dxfId="415" priority="503" operator="equal">
      <formula>"PROCESSANDO"</formula>
    </cfRule>
  </conditionalFormatting>
  <conditionalFormatting sqref="B6917">
    <cfRule type="containsText" dxfId="414" priority="504" operator="containsText" text="CANCELADO">
      <formula>NOT(ISERROR(SEARCH(("CANCELADO"),(B6917))))</formula>
    </cfRule>
  </conditionalFormatting>
  <conditionalFormatting sqref="B6588">
    <cfRule type="cellIs" dxfId="413" priority="495" operator="equal">
      <formula>"REABERTO!"</formula>
    </cfRule>
  </conditionalFormatting>
  <conditionalFormatting sqref="B6588">
    <cfRule type="cellIs" dxfId="412" priority="496" operator="equal">
      <formula>"FECHADO"</formula>
    </cfRule>
  </conditionalFormatting>
  <conditionalFormatting sqref="B6588">
    <cfRule type="cellIs" dxfId="411" priority="497" operator="equal">
      <formula>"SOLUCIONADO"</formula>
    </cfRule>
  </conditionalFormatting>
  <conditionalFormatting sqref="B6588">
    <cfRule type="cellIs" dxfId="410" priority="498" operator="equal">
      <formula>"PROCESSANDO"</formula>
    </cfRule>
  </conditionalFormatting>
  <conditionalFormatting sqref="B6588">
    <cfRule type="containsText" dxfId="409" priority="499" operator="containsText" text="CANCELADO">
      <formula>NOT(ISERROR(SEARCH(("CANCELADO"),(B6588))))</formula>
    </cfRule>
  </conditionalFormatting>
  <conditionalFormatting sqref="B6775">
    <cfRule type="cellIs" dxfId="408" priority="490" operator="equal">
      <formula>"REABERTO!"</formula>
    </cfRule>
  </conditionalFormatting>
  <conditionalFormatting sqref="B6775">
    <cfRule type="cellIs" dxfId="407" priority="491" operator="equal">
      <formula>"FECHADO"</formula>
    </cfRule>
  </conditionalFormatting>
  <conditionalFormatting sqref="B6775">
    <cfRule type="cellIs" dxfId="406" priority="492" operator="equal">
      <formula>"SOLUCIONADO"</formula>
    </cfRule>
  </conditionalFormatting>
  <conditionalFormatting sqref="B6775">
    <cfRule type="cellIs" dxfId="405" priority="493" operator="equal">
      <formula>"PROCESSANDO"</formula>
    </cfRule>
  </conditionalFormatting>
  <conditionalFormatting sqref="B6775">
    <cfRule type="containsText" dxfId="404" priority="494" operator="containsText" text="CANCELADO">
      <formula>NOT(ISERROR(SEARCH(("CANCELADO"),(B6775))))</formula>
    </cfRule>
  </conditionalFormatting>
  <conditionalFormatting sqref="B4954">
    <cfRule type="cellIs" dxfId="403" priority="485" operator="equal">
      <formula>"REABERTO!"</formula>
    </cfRule>
  </conditionalFormatting>
  <conditionalFormatting sqref="B4954">
    <cfRule type="cellIs" dxfId="402" priority="486" operator="equal">
      <formula>"FECHADO"</formula>
    </cfRule>
  </conditionalFormatting>
  <conditionalFormatting sqref="B4954">
    <cfRule type="cellIs" dxfId="401" priority="487" operator="equal">
      <formula>"SOLUCIONADO"</formula>
    </cfRule>
  </conditionalFormatting>
  <conditionalFormatting sqref="B4954">
    <cfRule type="cellIs" dxfId="400" priority="488" operator="equal">
      <formula>"PROCESSANDO"</formula>
    </cfRule>
  </conditionalFormatting>
  <conditionalFormatting sqref="B4954">
    <cfRule type="containsText" dxfId="399" priority="489" operator="containsText" text="CANCELADO">
      <formula>NOT(ISERROR(SEARCH(("CANCELADO"),(B4954))))</formula>
    </cfRule>
  </conditionalFormatting>
  <conditionalFormatting sqref="B8008">
    <cfRule type="cellIs" dxfId="398" priority="470" operator="equal">
      <formula>"REABERTO!"</formula>
    </cfRule>
  </conditionalFormatting>
  <conditionalFormatting sqref="B8008">
    <cfRule type="cellIs" dxfId="397" priority="471" operator="equal">
      <formula>"FECHADO"</formula>
    </cfRule>
  </conditionalFormatting>
  <conditionalFormatting sqref="B8008">
    <cfRule type="cellIs" dxfId="396" priority="472" operator="equal">
      <formula>"SOLUCIONADO"</formula>
    </cfRule>
  </conditionalFormatting>
  <conditionalFormatting sqref="B8008">
    <cfRule type="cellIs" dxfId="395" priority="473" operator="equal">
      <formula>"PROCESSANDO"</formula>
    </cfRule>
  </conditionalFormatting>
  <conditionalFormatting sqref="B8008">
    <cfRule type="containsText" dxfId="394" priority="474" operator="containsText" text="CANCELADO">
      <formula>NOT(ISERROR(SEARCH(("CANCELADO"),(B8008))))</formula>
    </cfRule>
  </conditionalFormatting>
  <conditionalFormatting sqref="B1868">
    <cfRule type="cellIs" dxfId="393" priority="460" operator="equal">
      <formula>"REABERTO!"</formula>
    </cfRule>
  </conditionalFormatting>
  <conditionalFormatting sqref="B1868">
    <cfRule type="cellIs" dxfId="392" priority="461" operator="equal">
      <formula>"FECHADO"</formula>
    </cfRule>
  </conditionalFormatting>
  <conditionalFormatting sqref="B1868">
    <cfRule type="cellIs" dxfId="391" priority="462" operator="equal">
      <formula>"SOLUCIONADO"</formula>
    </cfRule>
  </conditionalFormatting>
  <conditionalFormatting sqref="B1868">
    <cfRule type="cellIs" dxfId="390" priority="463" operator="equal">
      <formula>"PROCESSANDO"</formula>
    </cfRule>
  </conditionalFormatting>
  <conditionalFormatting sqref="B1868">
    <cfRule type="containsText" dxfId="389" priority="464" operator="containsText" text="CANCELADO">
      <formula>NOT(ISERROR(SEARCH(("CANCELADO"),(B1868))))</formula>
    </cfRule>
  </conditionalFormatting>
  <conditionalFormatting sqref="D6878">
    <cfRule type="cellIs" dxfId="388" priority="456" operator="equal">
      <formula>"PROGRAMADA"</formula>
    </cfRule>
  </conditionalFormatting>
  <conditionalFormatting sqref="D6878">
    <cfRule type="cellIs" dxfId="387" priority="457" operator="equal">
      <formula>"EMERGÊNCIA"</formula>
    </cfRule>
  </conditionalFormatting>
  <conditionalFormatting sqref="D6878">
    <cfRule type="cellIs" dxfId="386" priority="458" operator="equal">
      <formula>"URGÊNCIA"</formula>
    </cfRule>
  </conditionalFormatting>
  <conditionalFormatting sqref="D6878">
    <cfRule type="cellIs" dxfId="385" priority="459" operator="equal">
      <formula>"NORMAL"</formula>
    </cfRule>
  </conditionalFormatting>
  <conditionalFormatting sqref="B5513">
    <cfRule type="cellIs" dxfId="384" priority="451" operator="equal">
      <formula>"REABERTO!"</formula>
    </cfRule>
  </conditionalFormatting>
  <conditionalFormatting sqref="B5513">
    <cfRule type="cellIs" dxfId="383" priority="452" operator="equal">
      <formula>"FECHADO"</formula>
    </cfRule>
  </conditionalFormatting>
  <conditionalFormatting sqref="B5513">
    <cfRule type="cellIs" dxfId="382" priority="453" operator="equal">
      <formula>"SOLUCIONADO"</formula>
    </cfRule>
  </conditionalFormatting>
  <conditionalFormatting sqref="B5513">
    <cfRule type="cellIs" dxfId="381" priority="454" operator="equal">
      <formula>"PROCESSANDO"</formula>
    </cfRule>
  </conditionalFormatting>
  <conditionalFormatting sqref="B5513">
    <cfRule type="containsText" dxfId="380" priority="455" operator="containsText" text="CANCELADO">
      <formula>NOT(ISERROR(SEARCH(("CANCELADO"),(B5513))))</formula>
    </cfRule>
  </conditionalFormatting>
  <conditionalFormatting sqref="B5439">
    <cfRule type="cellIs" dxfId="379" priority="446" operator="equal">
      <formula>"REABERTO!"</formula>
    </cfRule>
  </conditionalFormatting>
  <conditionalFormatting sqref="B5439">
    <cfRule type="cellIs" dxfId="378" priority="447" operator="equal">
      <formula>"FECHADO"</formula>
    </cfRule>
  </conditionalFormatting>
  <conditionalFormatting sqref="B5439">
    <cfRule type="cellIs" dxfId="377" priority="448" operator="equal">
      <formula>"SOLUCIONADO"</formula>
    </cfRule>
  </conditionalFormatting>
  <conditionalFormatting sqref="B5439">
    <cfRule type="cellIs" dxfId="376" priority="449" operator="equal">
      <formula>"PROCESSANDO"</formula>
    </cfRule>
  </conditionalFormatting>
  <conditionalFormatting sqref="B5439">
    <cfRule type="containsText" dxfId="375" priority="450" operator="containsText" text="CANCELADO">
      <formula>NOT(ISERROR(SEARCH(("CANCELADO"),(B5439))))</formula>
    </cfRule>
  </conditionalFormatting>
  <conditionalFormatting sqref="N3800">
    <cfRule type="cellIs" dxfId="374" priority="441" operator="equal">
      <formula>"REABERTO!"</formula>
    </cfRule>
  </conditionalFormatting>
  <conditionalFormatting sqref="N3800">
    <cfRule type="cellIs" dxfId="373" priority="442" operator="equal">
      <formula>"FECHADO"</formula>
    </cfRule>
  </conditionalFormatting>
  <conditionalFormatting sqref="N3800">
    <cfRule type="cellIs" dxfId="372" priority="443" operator="equal">
      <formula>"SOLUCIONADO"</formula>
    </cfRule>
  </conditionalFormatting>
  <conditionalFormatting sqref="N3800">
    <cfRule type="cellIs" dxfId="371" priority="444" operator="equal">
      <formula>"PROCESSANDO"</formula>
    </cfRule>
  </conditionalFormatting>
  <conditionalFormatting sqref="N3800">
    <cfRule type="containsText" dxfId="370" priority="445" operator="containsText" text="CANCELADO">
      <formula>NOT(ISERROR(SEARCH(("CANCELADO"),(N3800))))</formula>
    </cfRule>
  </conditionalFormatting>
  <conditionalFormatting sqref="B5632">
    <cfRule type="cellIs" dxfId="369" priority="426" operator="equal">
      <formula>"REABERTO!"</formula>
    </cfRule>
  </conditionalFormatting>
  <conditionalFormatting sqref="B5632">
    <cfRule type="cellIs" dxfId="368" priority="427" operator="equal">
      <formula>"FECHADO"</formula>
    </cfRule>
  </conditionalFormatting>
  <conditionalFormatting sqref="B5632">
    <cfRule type="cellIs" dxfId="367" priority="428" operator="equal">
      <formula>"SOLUCIONADO"</formula>
    </cfRule>
  </conditionalFormatting>
  <conditionalFormatting sqref="B5632">
    <cfRule type="cellIs" dxfId="366" priority="429" operator="equal">
      <formula>"PROCESSANDO"</formula>
    </cfRule>
  </conditionalFormatting>
  <conditionalFormatting sqref="B5632">
    <cfRule type="containsText" dxfId="365" priority="430" operator="containsText" text="CANCELADO">
      <formula>NOT(ISERROR(SEARCH(("CANCELADO"),(B5632))))</formula>
    </cfRule>
  </conditionalFormatting>
  <conditionalFormatting sqref="B6195">
    <cfRule type="cellIs" dxfId="364" priority="376" operator="equal">
      <formula>"REABERTO!"</formula>
    </cfRule>
  </conditionalFormatting>
  <conditionalFormatting sqref="B6195">
    <cfRule type="cellIs" dxfId="363" priority="377" operator="equal">
      <formula>"FECHADO"</formula>
    </cfRule>
  </conditionalFormatting>
  <conditionalFormatting sqref="B6195">
    <cfRule type="cellIs" dxfId="362" priority="378" operator="equal">
      <formula>"SOLUCIONADO"</formula>
    </cfRule>
  </conditionalFormatting>
  <conditionalFormatting sqref="B6195">
    <cfRule type="cellIs" dxfId="361" priority="379" operator="equal">
      <formula>"PROCESSANDO"</formula>
    </cfRule>
  </conditionalFormatting>
  <conditionalFormatting sqref="B6195">
    <cfRule type="containsText" dxfId="360" priority="380" operator="containsText" text="CANCELADO">
      <formula>NOT(ISERROR(SEARCH(("CANCELADO"),(B6195))))</formula>
    </cfRule>
  </conditionalFormatting>
  <conditionalFormatting sqref="B5713">
    <cfRule type="cellIs" dxfId="359" priority="346" operator="equal">
      <formula>"REABERTO!"</formula>
    </cfRule>
  </conditionalFormatting>
  <conditionalFormatting sqref="B5713">
    <cfRule type="cellIs" dxfId="358" priority="347" operator="equal">
      <formula>"FECHADO"</formula>
    </cfRule>
  </conditionalFormatting>
  <conditionalFormatting sqref="B5713">
    <cfRule type="cellIs" dxfId="357" priority="348" operator="equal">
      <formula>"SOLUCIONADO"</formula>
    </cfRule>
  </conditionalFormatting>
  <conditionalFormatting sqref="B5713">
    <cfRule type="cellIs" dxfId="356" priority="349" operator="equal">
      <formula>"PROCESSANDO"</formula>
    </cfRule>
  </conditionalFormatting>
  <conditionalFormatting sqref="B5713">
    <cfRule type="containsText" dxfId="355" priority="350" operator="containsText" text="CANCELADO">
      <formula>NOT(ISERROR(SEARCH(("CANCELADO"),(B5713))))</formula>
    </cfRule>
  </conditionalFormatting>
  <conditionalFormatting sqref="B6095">
    <cfRule type="cellIs" dxfId="354" priority="336" operator="equal">
      <formula>"REABERTO!"</formula>
    </cfRule>
  </conditionalFormatting>
  <conditionalFormatting sqref="B6095">
    <cfRule type="cellIs" dxfId="353" priority="337" operator="equal">
      <formula>"FECHADO"</formula>
    </cfRule>
  </conditionalFormatting>
  <conditionalFormatting sqref="B6095">
    <cfRule type="cellIs" dxfId="352" priority="338" operator="equal">
      <formula>"SOLUCIONADO"</formula>
    </cfRule>
  </conditionalFormatting>
  <conditionalFormatting sqref="B6095">
    <cfRule type="cellIs" dxfId="351" priority="339" operator="equal">
      <formula>"PROCESSANDO"</formula>
    </cfRule>
  </conditionalFormatting>
  <conditionalFormatting sqref="B6095">
    <cfRule type="containsText" dxfId="350" priority="340" operator="containsText" text="CANCELADO">
      <formula>NOT(ISERROR(SEARCH(("CANCELADO"),(B6095))))</formula>
    </cfRule>
  </conditionalFormatting>
  <conditionalFormatting sqref="B6435">
    <cfRule type="cellIs" dxfId="349" priority="411" operator="equal">
      <formula>"REABERTO!"</formula>
    </cfRule>
  </conditionalFormatting>
  <conditionalFormatting sqref="B6435">
    <cfRule type="cellIs" dxfId="348" priority="412" operator="equal">
      <formula>"FECHADO"</formula>
    </cfRule>
  </conditionalFormatting>
  <conditionalFormatting sqref="B6435">
    <cfRule type="cellIs" dxfId="347" priority="413" operator="equal">
      <formula>"SOLUCIONADO"</formula>
    </cfRule>
  </conditionalFormatting>
  <conditionalFormatting sqref="B6435">
    <cfRule type="cellIs" dxfId="346" priority="414" operator="equal">
      <formula>"PROCESSANDO"</formula>
    </cfRule>
  </conditionalFormatting>
  <conditionalFormatting sqref="B6435">
    <cfRule type="containsText" dxfId="345" priority="415" operator="containsText" text="CANCELADO">
      <formula>NOT(ISERROR(SEARCH(("CANCELADO"),(B6435))))</formula>
    </cfRule>
  </conditionalFormatting>
  <conditionalFormatting sqref="B6972">
    <cfRule type="cellIs" dxfId="344" priority="406" operator="equal">
      <formula>"REABERTO!"</formula>
    </cfRule>
  </conditionalFormatting>
  <conditionalFormatting sqref="B6972">
    <cfRule type="cellIs" dxfId="343" priority="407" operator="equal">
      <formula>"FECHADO"</formula>
    </cfRule>
  </conditionalFormatting>
  <conditionalFormatting sqref="B6972">
    <cfRule type="cellIs" dxfId="342" priority="408" operator="equal">
      <formula>"SOLUCIONADO"</formula>
    </cfRule>
  </conditionalFormatting>
  <conditionalFormatting sqref="B6972">
    <cfRule type="cellIs" dxfId="341" priority="409" operator="equal">
      <formula>"PROCESSANDO"</formula>
    </cfRule>
  </conditionalFormatting>
  <conditionalFormatting sqref="B6972">
    <cfRule type="containsText" dxfId="340" priority="410" operator="containsText" text="CANCELADO">
      <formula>NOT(ISERROR(SEARCH(("CANCELADO"),(B6972))))</formula>
    </cfRule>
  </conditionalFormatting>
  <conditionalFormatting sqref="B4881">
    <cfRule type="cellIs" dxfId="339" priority="401" operator="equal">
      <formula>"REABERTO!"</formula>
    </cfRule>
  </conditionalFormatting>
  <conditionalFormatting sqref="B4881">
    <cfRule type="cellIs" dxfId="338" priority="402" operator="equal">
      <formula>"FECHADO"</formula>
    </cfRule>
  </conditionalFormatting>
  <conditionalFormatting sqref="B4881">
    <cfRule type="cellIs" dxfId="337" priority="403" operator="equal">
      <formula>"SOLUCIONADO"</formula>
    </cfRule>
  </conditionalFormatting>
  <conditionalFormatting sqref="B4881">
    <cfRule type="cellIs" dxfId="336" priority="404" operator="equal">
      <formula>"PROCESSANDO"</formula>
    </cfRule>
  </conditionalFormatting>
  <conditionalFormatting sqref="B4881">
    <cfRule type="containsText" dxfId="335" priority="405" operator="containsText" text="CANCELADO">
      <formula>NOT(ISERROR(SEARCH(("CANCELADO"),(B4881))))</formula>
    </cfRule>
  </conditionalFormatting>
  <conditionalFormatting sqref="B5584">
    <cfRule type="cellIs" dxfId="334" priority="396" operator="equal">
      <formula>"REABERTO!"</formula>
    </cfRule>
  </conditionalFormatting>
  <conditionalFormatting sqref="B5584">
    <cfRule type="cellIs" dxfId="333" priority="397" operator="equal">
      <formula>"FECHADO"</formula>
    </cfRule>
  </conditionalFormatting>
  <conditionalFormatting sqref="B5584">
    <cfRule type="cellIs" dxfId="332" priority="398" operator="equal">
      <formula>"SOLUCIONADO"</formula>
    </cfRule>
  </conditionalFormatting>
  <conditionalFormatting sqref="B5584">
    <cfRule type="cellIs" dxfId="331" priority="399" operator="equal">
      <formula>"PROCESSANDO"</formula>
    </cfRule>
  </conditionalFormatting>
  <conditionalFormatting sqref="B5584">
    <cfRule type="containsText" dxfId="330" priority="400" operator="containsText" text="CANCELADO">
      <formula>NOT(ISERROR(SEARCH(("CANCELADO"),(B5584))))</formula>
    </cfRule>
  </conditionalFormatting>
  <conditionalFormatting sqref="B6339">
    <cfRule type="cellIs" dxfId="329" priority="391" operator="equal">
      <formula>"REABERTO!"</formula>
    </cfRule>
  </conditionalFormatting>
  <conditionalFormatting sqref="B6339">
    <cfRule type="cellIs" dxfId="328" priority="392" operator="equal">
      <formula>"FECHADO"</formula>
    </cfRule>
  </conditionalFormatting>
  <conditionalFormatting sqref="B6339">
    <cfRule type="cellIs" dxfId="327" priority="393" operator="equal">
      <formula>"SOLUCIONADO"</formula>
    </cfRule>
  </conditionalFormatting>
  <conditionalFormatting sqref="B6339">
    <cfRule type="cellIs" dxfId="326" priority="394" operator="equal">
      <formula>"PROCESSANDO"</formula>
    </cfRule>
  </conditionalFormatting>
  <conditionalFormatting sqref="B6339">
    <cfRule type="containsText" dxfId="325" priority="395" operator="containsText" text="CANCELADO">
      <formula>NOT(ISERROR(SEARCH(("CANCELADO"),(B6339))))</formula>
    </cfRule>
  </conditionalFormatting>
  <conditionalFormatting sqref="B6336">
    <cfRule type="cellIs" dxfId="324" priority="386" operator="equal">
      <formula>"REABERTO!"</formula>
    </cfRule>
  </conditionalFormatting>
  <conditionalFormatting sqref="B6336">
    <cfRule type="cellIs" dxfId="323" priority="387" operator="equal">
      <formula>"FECHADO"</formula>
    </cfRule>
  </conditionalFormatting>
  <conditionalFormatting sqref="B6336">
    <cfRule type="cellIs" dxfId="322" priority="388" operator="equal">
      <formula>"SOLUCIONADO"</formula>
    </cfRule>
  </conditionalFormatting>
  <conditionalFormatting sqref="B6336">
    <cfRule type="cellIs" dxfId="321" priority="389" operator="equal">
      <formula>"PROCESSANDO"</formula>
    </cfRule>
  </conditionalFormatting>
  <conditionalFormatting sqref="B6336">
    <cfRule type="containsText" dxfId="320" priority="390" operator="containsText" text="CANCELADO">
      <formula>NOT(ISERROR(SEARCH(("CANCELADO"),(B6336))))</formula>
    </cfRule>
  </conditionalFormatting>
  <conditionalFormatting sqref="B6621">
    <cfRule type="cellIs" dxfId="319" priority="381" operator="equal">
      <formula>"REABERTO!"</formula>
    </cfRule>
  </conditionalFormatting>
  <conditionalFormatting sqref="B6621">
    <cfRule type="cellIs" dxfId="318" priority="382" operator="equal">
      <formula>"FECHADO"</formula>
    </cfRule>
  </conditionalFormatting>
  <conditionalFormatting sqref="B6621">
    <cfRule type="cellIs" dxfId="317" priority="383" operator="equal">
      <formula>"SOLUCIONADO"</formula>
    </cfRule>
  </conditionalFormatting>
  <conditionalFormatting sqref="B6621">
    <cfRule type="cellIs" dxfId="316" priority="384" operator="equal">
      <formula>"PROCESSANDO"</formula>
    </cfRule>
  </conditionalFormatting>
  <conditionalFormatting sqref="B6621">
    <cfRule type="containsText" dxfId="315" priority="385" operator="containsText" text="CANCELADO">
      <formula>NOT(ISERROR(SEARCH(("CANCELADO"),(B6621))))</formula>
    </cfRule>
  </conditionalFormatting>
  <conditionalFormatting sqref="B6504">
    <cfRule type="cellIs" dxfId="314" priority="371" operator="equal">
      <formula>"REABERTO!"</formula>
    </cfRule>
  </conditionalFormatting>
  <conditionalFormatting sqref="B6504">
    <cfRule type="cellIs" dxfId="313" priority="372" operator="equal">
      <formula>"FECHADO"</formula>
    </cfRule>
  </conditionalFormatting>
  <conditionalFormatting sqref="B6504">
    <cfRule type="cellIs" dxfId="312" priority="373" operator="equal">
      <formula>"SOLUCIONADO"</formula>
    </cfRule>
  </conditionalFormatting>
  <conditionalFormatting sqref="B6504">
    <cfRule type="cellIs" dxfId="311" priority="374" operator="equal">
      <formula>"PROCESSANDO"</formula>
    </cfRule>
  </conditionalFormatting>
  <conditionalFormatting sqref="B6504">
    <cfRule type="containsText" dxfId="310" priority="375" operator="containsText" text="CANCELADO">
      <formula>NOT(ISERROR(SEARCH(("CANCELADO"),(B6504))))</formula>
    </cfRule>
  </conditionalFormatting>
  <conditionalFormatting sqref="B6432">
    <cfRule type="cellIs" dxfId="309" priority="366" operator="equal">
      <formula>"REABERTO!"</formula>
    </cfRule>
  </conditionalFormatting>
  <conditionalFormatting sqref="B6432">
    <cfRule type="cellIs" dxfId="308" priority="367" operator="equal">
      <formula>"FECHADO"</formula>
    </cfRule>
  </conditionalFormatting>
  <conditionalFormatting sqref="B6432">
    <cfRule type="cellIs" dxfId="307" priority="368" operator="equal">
      <formula>"SOLUCIONADO"</formula>
    </cfRule>
  </conditionalFormatting>
  <conditionalFormatting sqref="B6432">
    <cfRule type="cellIs" dxfId="306" priority="369" operator="equal">
      <formula>"PROCESSANDO"</formula>
    </cfRule>
  </conditionalFormatting>
  <conditionalFormatting sqref="B6432">
    <cfRule type="containsText" dxfId="305" priority="370" operator="containsText" text="CANCELADO">
      <formula>NOT(ISERROR(SEARCH(("CANCELADO"),(B6432))))</formula>
    </cfRule>
  </conditionalFormatting>
  <conditionalFormatting sqref="B4663">
    <cfRule type="cellIs" dxfId="304" priority="361" operator="equal">
      <formula>"REABERTO!"</formula>
    </cfRule>
  </conditionalFormatting>
  <conditionalFormatting sqref="B4663">
    <cfRule type="cellIs" dxfId="303" priority="362" operator="equal">
      <formula>"FECHADO"</formula>
    </cfRule>
  </conditionalFormatting>
  <conditionalFormatting sqref="B4663">
    <cfRule type="cellIs" dxfId="302" priority="363" operator="equal">
      <formula>"SOLUCIONADO"</formula>
    </cfRule>
  </conditionalFormatting>
  <conditionalFormatting sqref="B4663">
    <cfRule type="cellIs" dxfId="301" priority="364" operator="equal">
      <formula>"PROCESSANDO"</formula>
    </cfRule>
  </conditionalFormatting>
  <conditionalFormatting sqref="B4663">
    <cfRule type="containsText" dxfId="300" priority="365" operator="containsText" text="CANCELADO">
      <formula>NOT(ISERROR(SEARCH(("CANCELADO"),(B4663))))</formula>
    </cfRule>
  </conditionalFormatting>
  <conditionalFormatting sqref="B5532">
    <cfRule type="cellIs" dxfId="299" priority="356" operator="equal">
      <formula>"REABERTO!"</formula>
    </cfRule>
  </conditionalFormatting>
  <conditionalFormatting sqref="B5532">
    <cfRule type="cellIs" dxfId="298" priority="357" operator="equal">
      <formula>"FECHADO"</formula>
    </cfRule>
  </conditionalFormatting>
  <conditionalFormatting sqref="B5532">
    <cfRule type="cellIs" dxfId="297" priority="358" operator="equal">
      <formula>"SOLUCIONADO"</formula>
    </cfRule>
  </conditionalFormatting>
  <conditionalFormatting sqref="B5532">
    <cfRule type="cellIs" dxfId="296" priority="359" operator="equal">
      <formula>"PROCESSANDO"</formula>
    </cfRule>
  </conditionalFormatting>
  <conditionalFormatting sqref="B5532">
    <cfRule type="containsText" dxfId="295" priority="360" operator="containsText" text="CANCELADO">
      <formula>NOT(ISERROR(SEARCH(("CANCELADO"),(B5532))))</formula>
    </cfRule>
  </conditionalFormatting>
  <conditionalFormatting sqref="B5554">
    <cfRule type="cellIs" dxfId="294" priority="351" operator="equal">
      <formula>"REABERTO!"</formula>
    </cfRule>
  </conditionalFormatting>
  <conditionalFormatting sqref="B5554">
    <cfRule type="cellIs" dxfId="293" priority="352" operator="equal">
      <formula>"FECHADO"</formula>
    </cfRule>
  </conditionalFormatting>
  <conditionalFormatting sqref="B5554">
    <cfRule type="cellIs" dxfId="292" priority="353" operator="equal">
      <formula>"SOLUCIONADO"</formula>
    </cfRule>
  </conditionalFormatting>
  <conditionalFormatting sqref="B5554">
    <cfRule type="cellIs" dxfId="291" priority="354" operator="equal">
      <formula>"PROCESSANDO"</formula>
    </cfRule>
  </conditionalFormatting>
  <conditionalFormatting sqref="B5554">
    <cfRule type="containsText" dxfId="290" priority="355" operator="containsText" text="CANCELADO">
      <formula>NOT(ISERROR(SEARCH(("CANCELADO"),(B5554))))</formula>
    </cfRule>
  </conditionalFormatting>
  <conditionalFormatting sqref="B5984">
    <cfRule type="cellIs" dxfId="289" priority="341" operator="equal">
      <formula>"REABERTO!"</formula>
    </cfRule>
  </conditionalFormatting>
  <conditionalFormatting sqref="B5984">
    <cfRule type="cellIs" dxfId="288" priority="342" operator="equal">
      <formula>"FECHADO"</formula>
    </cfRule>
  </conditionalFormatting>
  <conditionalFormatting sqref="B5984">
    <cfRule type="cellIs" dxfId="287" priority="343" operator="equal">
      <formula>"SOLUCIONADO"</formula>
    </cfRule>
  </conditionalFormatting>
  <conditionalFormatting sqref="B5984">
    <cfRule type="cellIs" dxfId="286" priority="344" operator="equal">
      <formula>"PROCESSANDO"</formula>
    </cfRule>
  </conditionalFormatting>
  <conditionalFormatting sqref="B5984">
    <cfRule type="containsText" dxfId="285" priority="345" operator="containsText" text="CANCELADO">
      <formula>NOT(ISERROR(SEARCH(("CANCELADO"),(B5984))))</formula>
    </cfRule>
  </conditionalFormatting>
  <conditionalFormatting sqref="B6108">
    <cfRule type="cellIs" dxfId="284" priority="331" operator="equal">
      <formula>"REABERTO!"</formula>
    </cfRule>
  </conditionalFormatting>
  <conditionalFormatting sqref="B6108">
    <cfRule type="cellIs" dxfId="283" priority="332" operator="equal">
      <formula>"FECHADO"</formula>
    </cfRule>
  </conditionalFormatting>
  <conditionalFormatting sqref="B6108">
    <cfRule type="cellIs" dxfId="282" priority="333" operator="equal">
      <formula>"SOLUCIONADO"</formula>
    </cfRule>
  </conditionalFormatting>
  <conditionalFormatting sqref="B6108">
    <cfRule type="cellIs" dxfId="281" priority="334" operator="equal">
      <formula>"PROCESSANDO"</formula>
    </cfRule>
  </conditionalFormatting>
  <conditionalFormatting sqref="B6108">
    <cfRule type="containsText" dxfId="280" priority="335" operator="containsText" text="CANCELADO">
      <formula>NOT(ISERROR(SEARCH(("CANCELADO"),(B6108))))</formula>
    </cfRule>
  </conditionalFormatting>
  <conditionalFormatting sqref="B6187">
    <cfRule type="cellIs" dxfId="279" priority="326" operator="equal">
      <formula>"REABERTO!"</formula>
    </cfRule>
  </conditionalFormatting>
  <conditionalFormatting sqref="B6187">
    <cfRule type="cellIs" dxfId="278" priority="327" operator="equal">
      <formula>"FECHADO"</formula>
    </cfRule>
  </conditionalFormatting>
  <conditionalFormatting sqref="B6187">
    <cfRule type="cellIs" dxfId="277" priority="328" operator="equal">
      <formula>"SOLUCIONADO"</formula>
    </cfRule>
  </conditionalFormatting>
  <conditionalFormatting sqref="B6187">
    <cfRule type="cellIs" dxfId="276" priority="329" operator="equal">
      <formula>"PROCESSANDO"</formula>
    </cfRule>
  </conditionalFormatting>
  <conditionalFormatting sqref="B6187">
    <cfRule type="containsText" dxfId="275" priority="330" operator="containsText" text="CANCELADO">
      <formula>NOT(ISERROR(SEARCH(("CANCELADO"),(B6187))))</formula>
    </cfRule>
  </conditionalFormatting>
  <conditionalFormatting sqref="B6437">
    <cfRule type="cellIs" dxfId="274" priority="321" operator="equal">
      <formula>"REABERTO!"</formula>
    </cfRule>
  </conditionalFormatting>
  <conditionalFormatting sqref="B6437">
    <cfRule type="cellIs" dxfId="273" priority="322" operator="equal">
      <formula>"FECHADO"</formula>
    </cfRule>
  </conditionalFormatting>
  <conditionalFormatting sqref="B6437">
    <cfRule type="cellIs" dxfId="272" priority="323" operator="equal">
      <formula>"SOLUCIONADO"</formula>
    </cfRule>
  </conditionalFormatting>
  <conditionalFormatting sqref="B6437">
    <cfRule type="cellIs" dxfId="271" priority="324" operator="equal">
      <formula>"PROCESSANDO"</formula>
    </cfRule>
  </conditionalFormatting>
  <conditionalFormatting sqref="B6437">
    <cfRule type="containsText" dxfId="270" priority="325" operator="containsText" text="CANCELADO">
      <formula>NOT(ISERROR(SEARCH(("CANCELADO"),(B6437))))</formula>
    </cfRule>
  </conditionalFormatting>
  <conditionalFormatting sqref="B7158">
    <cfRule type="cellIs" dxfId="269" priority="311" operator="equal">
      <formula>"REABERTO!"</formula>
    </cfRule>
  </conditionalFormatting>
  <conditionalFormatting sqref="B7158">
    <cfRule type="cellIs" dxfId="268" priority="312" operator="equal">
      <formula>"FECHADO"</formula>
    </cfRule>
  </conditionalFormatting>
  <conditionalFormatting sqref="B7158">
    <cfRule type="cellIs" dxfId="267" priority="313" operator="equal">
      <formula>"SOLUCIONADO"</formula>
    </cfRule>
  </conditionalFormatting>
  <conditionalFormatting sqref="B7158">
    <cfRule type="cellIs" dxfId="266" priority="314" operator="equal">
      <formula>"PROCESSANDO"</formula>
    </cfRule>
  </conditionalFormatting>
  <conditionalFormatting sqref="B7158">
    <cfRule type="containsText" dxfId="265" priority="315" operator="containsText" text="CANCELADO">
      <formula>NOT(ISERROR(SEARCH(("CANCELADO"),(B7158))))</formula>
    </cfRule>
  </conditionalFormatting>
  <conditionalFormatting sqref="B7466">
    <cfRule type="cellIs" dxfId="264" priority="306" operator="equal">
      <formula>"REABERTO!"</formula>
    </cfRule>
  </conditionalFormatting>
  <conditionalFormatting sqref="B7466">
    <cfRule type="cellIs" dxfId="263" priority="307" operator="equal">
      <formula>"FECHADO"</formula>
    </cfRule>
  </conditionalFormatting>
  <conditionalFormatting sqref="B7466">
    <cfRule type="cellIs" dxfId="262" priority="308" operator="equal">
      <formula>"SOLUCIONADO"</formula>
    </cfRule>
  </conditionalFormatting>
  <conditionalFormatting sqref="B7466">
    <cfRule type="cellIs" dxfId="261" priority="309" operator="equal">
      <formula>"PROCESSANDO"</formula>
    </cfRule>
  </conditionalFormatting>
  <conditionalFormatting sqref="B7466">
    <cfRule type="containsText" dxfId="260" priority="310" operator="containsText" text="CANCELADO">
      <formula>NOT(ISERROR(SEARCH(("CANCELADO"),(B7466))))</formula>
    </cfRule>
  </conditionalFormatting>
  <conditionalFormatting sqref="B7478">
    <cfRule type="cellIs" dxfId="259" priority="301" operator="equal">
      <formula>"REABERTO!"</formula>
    </cfRule>
  </conditionalFormatting>
  <conditionalFormatting sqref="B7478">
    <cfRule type="cellIs" dxfId="258" priority="302" operator="equal">
      <formula>"FECHADO"</formula>
    </cfRule>
  </conditionalFormatting>
  <conditionalFormatting sqref="B7478">
    <cfRule type="cellIs" dxfId="257" priority="303" operator="equal">
      <formula>"SOLUCIONADO"</formula>
    </cfRule>
  </conditionalFormatting>
  <conditionalFormatting sqref="B7478">
    <cfRule type="cellIs" dxfId="256" priority="304" operator="equal">
      <formula>"PROCESSANDO"</formula>
    </cfRule>
  </conditionalFormatting>
  <conditionalFormatting sqref="B7478">
    <cfRule type="containsText" dxfId="255" priority="305" operator="containsText" text="CANCELADO">
      <formula>NOT(ISERROR(SEARCH(("CANCELADO"),(B7478))))</formula>
    </cfRule>
  </conditionalFormatting>
  <conditionalFormatting sqref="B7724">
    <cfRule type="cellIs" dxfId="254" priority="296" operator="equal">
      <formula>"REABERTO!"</formula>
    </cfRule>
  </conditionalFormatting>
  <conditionalFormatting sqref="B7724">
    <cfRule type="cellIs" dxfId="253" priority="297" operator="equal">
      <formula>"FECHADO"</formula>
    </cfRule>
  </conditionalFormatting>
  <conditionalFormatting sqref="B7724">
    <cfRule type="cellIs" dxfId="252" priority="298" operator="equal">
      <formula>"SOLUCIONADO"</formula>
    </cfRule>
  </conditionalFormatting>
  <conditionalFormatting sqref="B7724">
    <cfRule type="cellIs" dxfId="251" priority="299" operator="equal">
      <formula>"PROCESSANDO"</formula>
    </cfRule>
  </conditionalFormatting>
  <conditionalFormatting sqref="B7724">
    <cfRule type="containsText" dxfId="250" priority="300" operator="containsText" text="CANCELADO">
      <formula>NOT(ISERROR(SEARCH(("CANCELADO"),(B7724))))</formula>
    </cfRule>
  </conditionalFormatting>
  <conditionalFormatting sqref="B7782">
    <cfRule type="cellIs" dxfId="249" priority="291" operator="equal">
      <formula>"REABERTO!"</formula>
    </cfRule>
  </conditionalFormatting>
  <conditionalFormatting sqref="B7782">
    <cfRule type="cellIs" dxfId="248" priority="292" operator="equal">
      <formula>"FECHADO"</formula>
    </cfRule>
  </conditionalFormatting>
  <conditionalFormatting sqref="B7782">
    <cfRule type="cellIs" dxfId="247" priority="293" operator="equal">
      <formula>"SOLUCIONADO"</formula>
    </cfRule>
  </conditionalFormatting>
  <conditionalFormatting sqref="B7782">
    <cfRule type="cellIs" dxfId="246" priority="294" operator="equal">
      <formula>"PROCESSANDO"</formula>
    </cfRule>
  </conditionalFormatting>
  <conditionalFormatting sqref="B7782">
    <cfRule type="containsText" dxfId="245" priority="295" operator="containsText" text="CANCELADO">
      <formula>NOT(ISERROR(SEARCH(("CANCELADO"),(B7782))))</formula>
    </cfRule>
  </conditionalFormatting>
  <conditionalFormatting sqref="B8097">
    <cfRule type="cellIs" dxfId="244" priority="286" operator="equal">
      <formula>"REABERTO!"</formula>
    </cfRule>
  </conditionalFormatting>
  <conditionalFormatting sqref="B8097">
    <cfRule type="cellIs" dxfId="243" priority="287" operator="equal">
      <formula>"FECHADO"</formula>
    </cfRule>
  </conditionalFormatting>
  <conditionalFormatting sqref="B8097">
    <cfRule type="cellIs" dxfId="242" priority="288" operator="equal">
      <formula>"SOLUCIONADO"</formula>
    </cfRule>
  </conditionalFormatting>
  <conditionalFormatting sqref="B8097">
    <cfRule type="cellIs" dxfId="241" priority="289" operator="equal">
      <formula>"PROCESSANDO"</formula>
    </cfRule>
  </conditionalFormatting>
  <conditionalFormatting sqref="B8097">
    <cfRule type="containsText" dxfId="240" priority="290" operator="containsText" text="CANCELADO">
      <formula>NOT(ISERROR(SEARCH(("CANCELADO"),(B8097))))</formula>
    </cfRule>
  </conditionalFormatting>
  <conditionalFormatting sqref="B2250">
    <cfRule type="cellIs" dxfId="239" priority="281" operator="equal">
      <formula>"REABERTO!"</formula>
    </cfRule>
  </conditionalFormatting>
  <conditionalFormatting sqref="B2250">
    <cfRule type="cellIs" dxfId="238" priority="282" operator="equal">
      <formula>"FECHADO"</formula>
    </cfRule>
  </conditionalFormatting>
  <conditionalFormatting sqref="B2250">
    <cfRule type="cellIs" dxfId="237" priority="283" operator="equal">
      <formula>"SOLUCIONADO"</formula>
    </cfRule>
  </conditionalFormatting>
  <conditionalFormatting sqref="B2250">
    <cfRule type="cellIs" dxfId="236" priority="284" operator="equal">
      <formula>"PROCESSANDO"</formula>
    </cfRule>
  </conditionalFormatting>
  <conditionalFormatting sqref="B2250">
    <cfRule type="containsText" dxfId="235" priority="285" operator="containsText" text="CANCELADO">
      <formula>NOT(ISERROR(SEARCH(("CANCELADO"),(B2250))))</formula>
    </cfRule>
  </conditionalFormatting>
  <conditionalFormatting sqref="B7900">
    <cfRule type="cellIs" dxfId="234" priority="276" operator="equal">
      <formula>"REABERTO!"</formula>
    </cfRule>
  </conditionalFormatting>
  <conditionalFormatting sqref="B7900">
    <cfRule type="cellIs" dxfId="233" priority="277" operator="equal">
      <formula>"FECHADO"</formula>
    </cfRule>
  </conditionalFormatting>
  <conditionalFormatting sqref="B7900">
    <cfRule type="cellIs" dxfId="232" priority="278" operator="equal">
      <formula>"SOLUCIONADO"</formula>
    </cfRule>
  </conditionalFormatting>
  <conditionalFormatting sqref="B7900">
    <cfRule type="cellIs" dxfId="231" priority="279" operator="equal">
      <formula>"PROCESSANDO"</formula>
    </cfRule>
  </conditionalFormatting>
  <conditionalFormatting sqref="B7900">
    <cfRule type="containsText" dxfId="230" priority="280" operator="containsText" text="CANCELADO">
      <formula>NOT(ISERROR(SEARCH(("CANCELADO"),(B7900))))</formula>
    </cfRule>
  </conditionalFormatting>
  <conditionalFormatting sqref="B8474">
    <cfRule type="cellIs" dxfId="229" priority="266" operator="equal">
      <formula>"REABERTO!"</formula>
    </cfRule>
  </conditionalFormatting>
  <conditionalFormatting sqref="B8474">
    <cfRule type="cellIs" dxfId="228" priority="267" operator="equal">
      <formula>"FECHADO"</formula>
    </cfRule>
  </conditionalFormatting>
  <conditionalFormatting sqref="B8474">
    <cfRule type="cellIs" dxfId="227" priority="268" operator="equal">
      <formula>"SOLUCIONADO"</formula>
    </cfRule>
  </conditionalFormatting>
  <conditionalFormatting sqref="B8474">
    <cfRule type="cellIs" dxfId="226" priority="269" operator="equal">
      <formula>"PROCESSANDO"</formula>
    </cfRule>
  </conditionalFormatting>
  <conditionalFormatting sqref="B8474">
    <cfRule type="containsText" dxfId="225" priority="270" operator="containsText" text="CANCELADO">
      <formula>NOT(ISERROR(SEARCH(("CANCELADO"),(B8474))))</formula>
    </cfRule>
  </conditionalFormatting>
  <conditionalFormatting sqref="B4766">
    <cfRule type="cellIs" dxfId="224" priority="261" operator="equal">
      <formula>"REABERTO!"</formula>
    </cfRule>
  </conditionalFormatting>
  <conditionalFormatting sqref="B4766">
    <cfRule type="cellIs" dxfId="223" priority="262" operator="equal">
      <formula>"FECHADO"</formula>
    </cfRule>
  </conditionalFormatting>
  <conditionalFormatting sqref="B4766">
    <cfRule type="cellIs" dxfId="222" priority="263" operator="equal">
      <formula>"SOLUCIONADO"</formula>
    </cfRule>
  </conditionalFormatting>
  <conditionalFormatting sqref="B4766">
    <cfRule type="cellIs" dxfId="221" priority="264" operator="equal">
      <formula>"PROCESSANDO"</formula>
    </cfRule>
  </conditionalFormatting>
  <conditionalFormatting sqref="B4766">
    <cfRule type="containsText" dxfId="220" priority="265" operator="containsText" text="CANCELADO">
      <formula>NOT(ISERROR(SEARCH(("CANCELADO"),(B4766))))</formula>
    </cfRule>
  </conditionalFormatting>
  <conditionalFormatting sqref="B6667">
    <cfRule type="cellIs" dxfId="219" priority="256" operator="equal">
      <formula>"REABERTO!"</formula>
    </cfRule>
  </conditionalFormatting>
  <conditionalFormatting sqref="B6667">
    <cfRule type="cellIs" dxfId="218" priority="257" operator="equal">
      <formula>"FECHADO"</formula>
    </cfRule>
  </conditionalFormatting>
  <conditionalFormatting sqref="B6667">
    <cfRule type="cellIs" dxfId="217" priority="258" operator="equal">
      <formula>"SOLUCIONADO"</formula>
    </cfRule>
  </conditionalFormatting>
  <conditionalFormatting sqref="B6667">
    <cfRule type="cellIs" dxfId="216" priority="259" operator="equal">
      <formula>"PROCESSANDO"</formula>
    </cfRule>
  </conditionalFormatting>
  <conditionalFormatting sqref="B6667">
    <cfRule type="containsText" dxfId="215" priority="260" operator="containsText" text="CANCELADO">
      <formula>NOT(ISERROR(SEARCH(("CANCELADO"),(B6667))))</formula>
    </cfRule>
  </conditionalFormatting>
  <conditionalFormatting sqref="B3118">
    <cfRule type="cellIs" dxfId="214" priority="251" operator="equal">
      <formula>"REABERTO!"</formula>
    </cfRule>
  </conditionalFormatting>
  <conditionalFormatting sqref="B3118">
    <cfRule type="cellIs" dxfId="213" priority="252" operator="equal">
      <formula>"FECHADO"</formula>
    </cfRule>
  </conditionalFormatting>
  <conditionalFormatting sqref="B3118">
    <cfRule type="cellIs" dxfId="212" priority="253" operator="equal">
      <formula>"SOLUCIONADO"</formula>
    </cfRule>
  </conditionalFormatting>
  <conditionalFormatting sqref="B3118">
    <cfRule type="cellIs" dxfId="211" priority="254" operator="equal">
      <formula>"PROCESSANDO"</formula>
    </cfRule>
  </conditionalFormatting>
  <conditionalFormatting sqref="B3118">
    <cfRule type="containsText" dxfId="210" priority="255" operator="containsText" text="CANCELADO">
      <formula>NOT(ISERROR(SEARCH(("CANCELADO"),(B3118))))</formula>
    </cfRule>
  </conditionalFormatting>
  <conditionalFormatting sqref="B6727">
    <cfRule type="cellIs" dxfId="209" priority="246" operator="equal">
      <formula>"REABERTO!"</formula>
    </cfRule>
  </conditionalFormatting>
  <conditionalFormatting sqref="B6727">
    <cfRule type="cellIs" dxfId="208" priority="247" operator="equal">
      <formula>"FECHADO"</formula>
    </cfRule>
  </conditionalFormatting>
  <conditionalFormatting sqref="B6727">
    <cfRule type="cellIs" dxfId="207" priority="248" operator="equal">
      <formula>"SOLUCIONADO"</formula>
    </cfRule>
  </conditionalFormatting>
  <conditionalFormatting sqref="B6727">
    <cfRule type="cellIs" dxfId="206" priority="249" operator="equal">
      <formula>"PROCESSANDO"</formula>
    </cfRule>
  </conditionalFormatting>
  <conditionalFormatting sqref="B6727">
    <cfRule type="containsText" dxfId="205" priority="250" operator="containsText" text="CANCELADO">
      <formula>NOT(ISERROR(SEARCH(("CANCELADO"),(B6727))))</formula>
    </cfRule>
  </conditionalFormatting>
  <conditionalFormatting sqref="B3696">
    <cfRule type="cellIs" dxfId="204" priority="241" operator="equal">
      <formula>"REABERTO!"</formula>
    </cfRule>
  </conditionalFormatting>
  <conditionalFormatting sqref="B3696">
    <cfRule type="cellIs" dxfId="203" priority="242" operator="equal">
      <formula>"FECHADO"</formula>
    </cfRule>
  </conditionalFormatting>
  <conditionalFormatting sqref="B3696">
    <cfRule type="cellIs" dxfId="202" priority="243" operator="equal">
      <formula>"SOLUCIONADO"</formula>
    </cfRule>
  </conditionalFormatting>
  <conditionalFormatting sqref="B3696">
    <cfRule type="cellIs" dxfId="201" priority="244" operator="equal">
      <formula>"PROCESSANDO"</formula>
    </cfRule>
  </conditionalFormatting>
  <conditionalFormatting sqref="B3696">
    <cfRule type="containsText" dxfId="200" priority="245" operator="containsText" text="CANCELADO">
      <formula>NOT(ISERROR(SEARCH(("CANCELADO"),(B3696))))</formula>
    </cfRule>
  </conditionalFormatting>
  <conditionalFormatting sqref="B6382">
    <cfRule type="cellIs" dxfId="199" priority="231" operator="equal">
      <formula>"REABERTO!"</formula>
    </cfRule>
  </conditionalFormatting>
  <conditionalFormatting sqref="B6382">
    <cfRule type="cellIs" dxfId="198" priority="232" operator="equal">
      <formula>"FECHADO"</formula>
    </cfRule>
  </conditionalFormatting>
  <conditionalFormatting sqref="B6382">
    <cfRule type="cellIs" dxfId="197" priority="233" operator="equal">
      <formula>"SOLUCIONADO"</formula>
    </cfRule>
  </conditionalFormatting>
  <conditionalFormatting sqref="B6382">
    <cfRule type="cellIs" dxfId="196" priority="234" operator="equal">
      <formula>"PROCESSANDO"</formula>
    </cfRule>
  </conditionalFormatting>
  <conditionalFormatting sqref="B6382">
    <cfRule type="containsText" dxfId="195" priority="235" operator="containsText" text="CANCELADO">
      <formula>NOT(ISERROR(SEARCH(("CANCELADO"),(B6382))))</formula>
    </cfRule>
  </conditionalFormatting>
  <conditionalFormatting sqref="B6478">
    <cfRule type="cellIs" dxfId="194" priority="226" operator="equal">
      <formula>"REABERTO!"</formula>
    </cfRule>
  </conditionalFormatting>
  <conditionalFormatting sqref="B6478">
    <cfRule type="cellIs" dxfId="193" priority="227" operator="equal">
      <formula>"FECHADO"</formula>
    </cfRule>
  </conditionalFormatting>
  <conditionalFormatting sqref="B6478">
    <cfRule type="cellIs" dxfId="192" priority="228" operator="equal">
      <formula>"SOLUCIONADO"</formula>
    </cfRule>
  </conditionalFormatting>
  <conditionalFormatting sqref="B6478">
    <cfRule type="cellIs" dxfId="191" priority="229" operator="equal">
      <formula>"PROCESSANDO"</formula>
    </cfRule>
  </conditionalFormatting>
  <conditionalFormatting sqref="B6478">
    <cfRule type="containsText" dxfId="190" priority="230" operator="containsText" text="CANCELADO">
      <formula>NOT(ISERROR(SEARCH(("CANCELADO"),(B6478))))</formula>
    </cfRule>
  </conditionalFormatting>
  <conditionalFormatting sqref="B1491">
    <cfRule type="cellIs" dxfId="189" priority="221" operator="equal">
      <formula>"REABERTO!"</formula>
    </cfRule>
  </conditionalFormatting>
  <conditionalFormatting sqref="B1491">
    <cfRule type="cellIs" dxfId="188" priority="222" operator="equal">
      <formula>"FECHADO"</formula>
    </cfRule>
  </conditionalFormatting>
  <conditionalFormatting sqref="B1491">
    <cfRule type="cellIs" dxfId="187" priority="223" operator="equal">
      <formula>"SOLUCIONADO"</formula>
    </cfRule>
  </conditionalFormatting>
  <conditionalFormatting sqref="B1491">
    <cfRule type="cellIs" dxfId="186" priority="224" operator="equal">
      <formula>"PROCESSANDO"</formula>
    </cfRule>
  </conditionalFormatting>
  <conditionalFormatting sqref="B1491">
    <cfRule type="containsText" dxfId="185" priority="225" operator="containsText" text="CANCELADO">
      <formula>NOT(ISERROR(SEARCH(("CANCELADO"),(B1491))))</formula>
    </cfRule>
  </conditionalFormatting>
  <conditionalFormatting sqref="B6895">
    <cfRule type="cellIs" dxfId="184" priority="216" operator="equal">
      <formula>"REABERTO!"</formula>
    </cfRule>
  </conditionalFormatting>
  <conditionalFormatting sqref="B6895">
    <cfRule type="cellIs" dxfId="183" priority="217" operator="equal">
      <formula>"FECHADO"</formula>
    </cfRule>
  </conditionalFormatting>
  <conditionalFormatting sqref="B6895">
    <cfRule type="cellIs" dxfId="182" priority="218" operator="equal">
      <formula>"SOLUCIONADO"</formula>
    </cfRule>
  </conditionalFormatting>
  <conditionalFormatting sqref="B6895">
    <cfRule type="cellIs" dxfId="181" priority="219" operator="equal">
      <formula>"PROCESSANDO"</formula>
    </cfRule>
  </conditionalFormatting>
  <conditionalFormatting sqref="B6895">
    <cfRule type="containsText" dxfId="180" priority="220" operator="containsText" text="CANCELADO">
      <formula>NOT(ISERROR(SEARCH(("CANCELADO"),(B6895))))</formula>
    </cfRule>
  </conditionalFormatting>
  <conditionalFormatting sqref="B8395">
    <cfRule type="cellIs" dxfId="179" priority="211" operator="equal">
      <formula>"REABERTO!"</formula>
    </cfRule>
  </conditionalFormatting>
  <conditionalFormatting sqref="B8395">
    <cfRule type="cellIs" dxfId="178" priority="212" operator="equal">
      <formula>"FECHADO"</formula>
    </cfRule>
  </conditionalFormatting>
  <conditionalFormatting sqref="B8395">
    <cfRule type="cellIs" dxfId="177" priority="213" operator="equal">
      <formula>"SOLUCIONADO"</formula>
    </cfRule>
  </conditionalFormatting>
  <conditionalFormatting sqref="B8395">
    <cfRule type="cellIs" dxfId="176" priority="214" operator="equal">
      <formula>"PROCESSANDO"</formula>
    </cfRule>
  </conditionalFormatting>
  <conditionalFormatting sqref="B8395">
    <cfRule type="containsText" dxfId="175" priority="215" operator="containsText" text="CANCELADO">
      <formula>NOT(ISERROR(SEARCH(("CANCELADO"),(B8395))))</formula>
    </cfRule>
  </conditionalFormatting>
  <conditionalFormatting sqref="B6711">
    <cfRule type="cellIs" dxfId="174" priority="206" operator="equal">
      <formula>"REABERTO!"</formula>
    </cfRule>
  </conditionalFormatting>
  <conditionalFormatting sqref="B6711">
    <cfRule type="cellIs" dxfId="173" priority="207" operator="equal">
      <formula>"FECHADO"</formula>
    </cfRule>
  </conditionalFormatting>
  <conditionalFormatting sqref="B6711">
    <cfRule type="cellIs" dxfId="172" priority="208" operator="equal">
      <formula>"SOLUCIONADO"</formula>
    </cfRule>
  </conditionalFormatting>
  <conditionalFormatting sqref="B6711">
    <cfRule type="cellIs" dxfId="171" priority="209" operator="equal">
      <formula>"PROCESSANDO"</formula>
    </cfRule>
  </conditionalFormatting>
  <conditionalFormatting sqref="B6711">
    <cfRule type="containsText" dxfId="170" priority="210" operator="containsText" text="CANCELADO">
      <formula>NOT(ISERROR(SEARCH(("CANCELADO"),(B6711))))</formula>
    </cfRule>
  </conditionalFormatting>
  <conditionalFormatting sqref="B5801">
    <cfRule type="cellIs" dxfId="169" priority="201" operator="equal">
      <formula>"REABERTO!"</formula>
    </cfRule>
  </conditionalFormatting>
  <conditionalFormatting sqref="B5801">
    <cfRule type="cellIs" dxfId="168" priority="202" operator="equal">
      <formula>"FECHADO"</formula>
    </cfRule>
  </conditionalFormatting>
  <conditionalFormatting sqref="B5801">
    <cfRule type="cellIs" dxfId="167" priority="203" operator="equal">
      <formula>"SOLUCIONADO"</formula>
    </cfRule>
  </conditionalFormatting>
  <conditionalFormatting sqref="B5801">
    <cfRule type="cellIs" dxfId="166" priority="204" operator="equal">
      <formula>"PROCESSANDO"</formula>
    </cfRule>
  </conditionalFormatting>
  <conditionalFormatting sqref="B5801">
    <cfRule type="containsText" dxfId="165" priority="205" operator="containsText" text="CANCELADO">
      <formula>NOT(ISERROR(SEARCH(("CANCELADO"),(B5801))))</formula>
    </cfRule>
  </conditionalFormatting>
  <conditionalFormatting sqref="B5954">
    <cfRule type="cellIs" dxfId="164" priority="196" operator="equal">
      <formula>"REABERTO!"</formula>
    </cfRule>
  </conditionalFormatting>
  <conditionalFormatting sqref="B5954">
    <cfRule type="cellIs" dxfId="163" priority="197" operator="equal">
      <formula>"FECHADO"</formula>
    </cfRule>
  </conditionalFormatting>
  <conditionalFormatting sqref="B5954">
    <cfRule type="cellIs" dxfId="162" priority="198" operator="equal">
      <formula>"SOLUCIONADO"</formula>
    </cfRule>
  </conditionalFormatting>
  <conditionalFormatting sqref="B5954">
    <cfRule type="cellIs" dxfId="161" priority="199" operator="equal">
      <formula>"PROCESSANDO"</formula>
    </cfRule>
  </conditionalFormatting>
  <conditionalFormatting sqref="B5954">
    <cfRule type="containsText" dxfId="160" priority="200" operator="containsText" text="CANCELADO">
      <formula>NOT(ISERROR(SEARCH(("CANCELADO"),(B5954))))</formula>
    </cfRule>
  </conditionalFormatting>
  <conditionalFormatting sqref="B6631">
    <cfRule type="cellIs" dxfId="159" priority="191" operator="equal">
      <formula>"REABERTO!"</formula>
    </cfRule>
  </conditionalFormatting>
  <conditionalFormatting sqref="B6631">
    <cfRule type="cellIs" dxfId="158" priority="192" operator="equal">
      <formula>"FECHADO"</formula>
    </cfRule>
  </conditionalFormatting>
  <conditionalFormatting sqref="B6631">
    <cfRule type="cellIs" dxfId="157" priority="193" operator="equal">
      <formula>"SOLUCIONADO"</formula>
    </cfRule>
  </conditionalFormatting>
  <conditionalFormatting sqref="B6631">
    <cfRule type="cellIs" dxfId="156" priority="194" operator="equal">
      <formula>"PROCESSANDO"</formula>
    </cfRule>
  </conditionalFormatting>
  <conditionalFormatting sqref="B6631">
    <cfRule type="containsText" dxfId="155" priority="195" operator="containsText" text="CANCELADO">
      <formula>NOT(ISERROR(SEARCH(("CANCELADO"),(B6631))))</formula>
    </cfRule>
  </conditionalFormatting>
  <conditionalFormatting sqref="B6598">
    <cfRule type="cellIs" dxfId="154" priority="186" operator="equal">
      <formula>"REABERTO!"</formula>
    </cfRule>
  </conditionalFormatting>
  <conditionalFormatting sqref="B6598">
    <cfRule type="cellIs" dxfId="153" priority="187" operator="equal">
      <formula>"FECHADO"</formula>
    </cfRule>
  </conditionalFormatting>
  <conditionalFormatting sqref="B6598">
    <cfRule type="cellIs" dxfId="152" priority="188" operator="equal">
      <formula>"SOLUCIONADO"</formula>
    </cfRule>
  </conditionalFormatting>
  <conditionalFormatting sqref="B6598">
    <cfRule type="cellIs" dxfId="151" priority="189" operator="equal">
      <formula>"PROCESSANDO"</formula>
    </cfRule>
  </conditionalFormatting>
  <conditionalFormatting sqref="B6598">
    <cfRule type="containsText" dxfId="150" priority="190" operator="containsText" text="CANCELADO">
      <formula>NOT(ISERROR(SEARCH(("CANCELADO"),(B6598))))</formula>
    </cfRule>
  </conditionalFormatting>
  <conditionalFormatting sqref="B6568">
    <cfRule type="cellIs" dxfId="149" priority="181" operator="equal">
      <formula>"REABERTO!"</formula>
    </cfRule>
  </conditionalFormatting>
  <conditionalFormatting sqref="B6568">
    <cfRule type="cellIs" dxfId="148" priority="182" operator="equal">
      <formula>"FECHADO"</formula>
    </cfRule>
  </conditionalFormatting>
  <conditionalFormatting sqref="B6568">
    <cfRule type="cellIs" dxfId="147" priority="183" operator="equal">
      <formula>"SOLUCIONADO"</formula>
    </cfRule>
  </conditionalFormatting>
  <conditionalFormatting sqref="B6568">
    <cfRule type="cellIs" dxfId="146" priority="184" operator="equal">
      <formula>"PROCESSANDO"</formula>
    </cfRule>
  </conditionalFormatting>
  <conditionalFormatting sqref="B6568">
    <cfRule type="containsText" dxfId="145" priority="185" operator="containsText" text="CANCELADO">
      <formula>NOT(ISERROR(SEARCH(("CANCELADO"),(B6568))))</formula>
    </cfRule>
  </conditionalFormatting>
  <conditionalFormatting sqref="B6461">
    <cfRule type="cellIs" dxfId="144" priority="176" operator="equal">
      <formula>"REABERTO!"</formula>
    </cfRule>
  </conditionalFormatting>
  <conditionalFormatting sqref="B6461">
    <cfRule type="cellIs" dxfId="143" priority="177" operator="equal">
      <formula>"FECHADO"</formula>
    </cfRule>
  </conditionalFormatting>
  <conditionalFormatting sqref="B6461">
    <cfRule type="cellIs" dxfId="142" priority="178" operator="equal">
      <formula>"SOLUCIONADO"</formula>
    </cfRule>
  </conditionalFormatting>
  <conditionalFormatting sqref="B6461">
    <cfRule type="cellIs" dxfId="141" priority="179" operator="equal">
      <formula>"PROCESSANDO"</formula>
    </cfRule>
  </conditionalFormatting>
  <conditionalFormatting sqref="B6461">
    <cfRule type="containsText" dxfId="140" priority="180" operator="containsText" text="CANCELADO">
      <formula>NOT(ISERROR(SEARCH(("CANCELADO"),(B6461))))</formula>
    </cfRule>
  </conditionalFormatting>
  <conditionalFormatting sqref="B6272">
    <cfRule type="cellIs" dxfId="139" priority="171" operator="equal">
      <formula>"REABERTO!"</formula>
    </cfRule>
  </conditionalFormatting>
  <conditionalFormatting sqref="B6272">
    <cfRule type="cellIs" dxfId="138" priority="172" operator="equal">
      <formula>"FECHADO"</formula>
    </cfRule>
  </conditionalFormatting>
  <conditionalFormatting sqref="B6272">
    <cfRule type="cellIs" dxfId="137" priority="173" operator="equal">
      <formula>"SOLUCIONADO"</formula>
    </cfRule>
  </conditionalFormatting>
  <conditionalFormatting sqref="B6272">
    <cfRule type="cellIs" dxfId="136" priority="174" operator="equal">
      <formula>"PROCESSANDO"</formula>
    </cfRule>
  </conditionalFormatting>
  <conditionalFormatting sqref="B6272">
    <cfRule type="containsText" dxfId="135" priority="175" operator="containsText" text="CANCELADO">
      <formula>NOT(ISERROR(SEARCH(("CANCELADO"),(B6272))))</formula>
    </cfRule>
  </conditionalFormatting>
  <conditionalFormatting sqref="B6211">
    <cfRule type="cellIs" dxfId="134" priority="166" operator="equal">
      <formula>"REABERTO!"</formula>
    </cfRule>
  </conditionalFormatting>
  <conditionalFormatting sqref="B6211">
    <cfRule type="cellIs" dxfId="133" priority="167" operator="equal">
      <formula>"FECHADO"</formula>
    </cfRule>
  </conditionalFormatting>
  <conditionalFormatting sqref="B6211">
    <cfRule type="cellIs" dxfId="132" priority="168" operator="equal">
      <formula>"SOLUCIONADO"</formula>
    </cfRule>
  </conditionalFormatting>
  <conditionalFormatting sqref="B6211">
    <cfRule type="cellIs" dxfId="131" priority="169" operator="equal">
      <formula>"PROCESSANDO"</formula>
    </cfRule>
  </conditionalFormatting>
  <conditionalFormatting sqref="B6211">
    <cfRule type="containsText" dxfId="130" priority="170" operator="containsText" text="CANCELADO">
      <formula>NOT(ISERROR(SEARCH(("CANCELADO"),(B6211))))</formula>
    </cfRule>
  </conditionalFormatting>
  <conditionalFormatting sqref="B6091">
    <cfRule type="cellIs" dxfId="129" priority="161" operator="equal">
      <formula>"REABERTO!"</formula>
    </cfRule>
  </conditionalFormatting>
  <conditionalFormatting sqref="B6091">
    <cfRule type="cellIs" dxfId="128" priority="162" operator="equal">
      <formula>"FECHADO"</formula>
    </cfRule>
  </conditionalFormatting>
  <conditionalFormatting sqref="B6091">
    <cfRule type="cellIs" dxfId="127" priority="163" operator="equal">
      <formula>"SOLUCIONADO"</formula>
    </cfRule>
  </conditionalFormatting>
  <conditionalFormatting sqref="B6091">
    <cfRule type="cellIs" dxfId="126" priority="164" operator="equal">
      <formula>"PROCESSANDO"</formula>
    </cfRule>
  </conditionalFormatting>
  <conditionalFormatting sqref="B6091">
    <cfRule type="containsText" dxfId="125" priority="165" operator="containsText" text="CANCELADO">
      <formula>NOT(ISERROR(SEARCH(("CANCELADO"),(B6091))))</formula>
    </cfRule>
  </conditionalFormatting>
  <conditionalFormatting sqref="B6030">
    <cfRule type="cellIs" dxfId="124" priority="156" operator="equal">
      <formula>"REABERTO!"</formula>
    </cfRule>
  </conditionalFormatting>
  <conditionalFormatting sqref="B6030">
    <cfRule type="cellIs" dxfId="123" priority="157" operator="equal">
      <formula>"FECHADO"</formula>
    </cfRule>
  </conditionalFormatting>
  <conditionalFormatting sqref="B6030">
    <cfRule type="cellIs" dxfId="122" priority="158" operator="equal">
      <formula>"SOLUCIONADO"</formula>
    </cfRule>
  </conditionalFormatting>
  <conditionalFormatting sqref="B6030">
    <cfRule type="cellIs" dxfId="121" priority="159" operator="equal">
      <formula>"PROCESSANDO"</formula>
    </cfRule>
  </conditionalFormatting>
  <conditionalFormatting sqref="B6030">
    <cfRule type="containsText" dxfId="120" priority="160" operator="containsText" text="CANCELADO">
      <formula>NOT(ISERROR(SEARCH(("CANCELADO"),(B6030))))</formula>
    </cfRule>
  </conditionalFormatting>
  <conditionalFormatting sqref="B6595">
    <cfRule type="cellIs" dxfId="119" priority="151" operator="equal">
      <formula>"REABERTO!"</formula>
    </cfRule>
  </conditionalFormatting>
  <conditionalFormatting sqref="B6595">
    <cfRule type="cellIs" dxfId="118" priority="152" operator="equal">
      <formula>"FECHADO"</formula>
    </cfRule>
  </conditionalFormatting>
  <conditionalFormatting sqref="B6595">
    <cfRule type="cellIs" dxfId="117" priority="153" operator="equal">
      <formula>"SOLUCIONADO"</formula>
    </cfRule>
  </conditionalFormatting>
  <conditionalFormatting sqref="B6595">
    <cfRule type="cellIs" dxfId="116" priority="154" operator="equal">
      <formula>"PROCESSANDO"</formula>
    </cfRule>
  </conditionalFormatting>
  <conditionalFormatting sqref="B6595">
    <cfRule type="containsText" dxfId="115" priority="155" operator="containsText" text="CANCELADO">
      <formula>NOT(ISERROR(SEARCH(("CANCELADO"),(B6595))))</formula>
    </cfRule>
  </conditionalFormatting>
  <conditionalFormatting sqref="B7110">
    <cfRule type="cellIs" dxfId="114" priority="146" operator="equal">
      <formula>"REABERTO!"</formula>
    </cfRule>
  </conditionalFormatting>
  <conditionalFormatting sqref="B7110">
    <cfRule type="cellIs" dxfId="113" priority="147" operator="equal">
      <formula>"FECHADO"</formula>
    </cfRule>
  </conditionalFormatting>
  <conditionalFormatting sqref="B7110">
    <cfRule type="cellIs" dxfId="112" priority="148" operator="equal">
      <formula>"SOLUCIONADO"</formula>
    </cfRule>
  </conditionalFormatting>
  <conditionalFormatting sqref="B7110">
    <cfRule type="cellIs" dxfId="111" priority="149" operator="equal">
      <formula>"PROCESSANDO"</formula>
    </cfRule>
  </conditionalFormatting>
  <conditionalFormatting sqref="B7110">
    <cfRule type="containsText" dxfId="110" priority="150" operator="containsText" text="CANCELADO">
      <formula>NOT(ISERROR(SEARCH(("CANCELADO"),(B7110))))</formula>
    </cfRule>
  </conditionalFormatting>
  <conditionalFormatting sqref="B6287">
    <cfRule type="cellIs" dxfId="109" priority="141" operator="equal">
      <formula>"REABERTO!"</formula>
    </cfRule>
  </conditionalFormatting>
  <conditionalFormatting sqref="B6287">
    <cfRule type="cellIs" dxfId="108" priority="142" operator="equal">
      <formula>"FECHADO"</formula>
    </cfRule>
  </conditionalFormatting>
  <conditionalFormatting sqref="B6287">
    <cfRule type="cellIs" dxfId="107" priority="143" operator="equal">
      <formula>"SOLUCIONADO"</formula>
    </cfRule>
  </conditionalFormatting>
  <conditionalFormatting sqref="B6287">
    <cfRule type="cellIs" dxfId="106" priority="144" operator="equal">
      <formula>"PROCESSANDO"</formula>
    </cfRule>
  </conditionalFormatting>
  <conditionalFormatting sqref="B6287">
    <cfRule type="containsText" dxfId="105" priority="145" operator="containsText" text="CANCELADO">
      <formula>NOT(ISERROR(SEARCH(("CANCELADO"),(B6287))))</formula>
    </cfRule>
  </conditionalFormatting>
  <conditionalFormatting sqref="B6749">
    <cfRule type="cellIs" dxfId="104" priority="136" operator="equal">
      <formula>"REABERTO!"</formula>
    </cfRule>
  </conditionalFormatting>
  <conditionalFormatting sqref="B6749">
    <cfRule type="cellIs" dxfId="103" priority="137" operator="equal">
      <formula>"FECHADO"</formula>
    </cfRule>
  </conditionalFormatting>
  <conditionalFormatting sqref="B6749">
    <cfRule type="cellIs" dxfId="102" priority="138" operator="equal">
      <formula>"SOLUCIONADO"</formula>
    </cfRule>
  </conditionalFormatting>
  <conditionalFormatting sqref="B6749">
    <cfRule type="cellIs" dxfId="101" priority="139" operator="equal">
      <formula>"PROCESSANDO"</formula>
    </cfRule>
  </conditionalFormatting>
  <conditionalFormatting sqref="B6749">
    <cfRule type="containsText" dxfId="100" priority="140" operator="containsText" text="CANCELADO">
      <formula>NOT(ISERROR(SEARCH(("CANCELADO"),(B6749))))</formula>
    </cfRule>
  </conditionalFormatting>
  <conditionalFormatting sqref="B6799">
    <cfRule type="cellIs" dxfId="99" priority="131" operator="equal">
      <formula>"REABERTO!"</formula>
    </cfRule>
  </conditionalFormatting>
  <conditionalFormatting sqref="B6799">
    <cfRule type="cellIs" dxfId="98" priority="132" operator="equal">
      <formula>"FECHADO"</formula>
    </cfRule>
  </conditionalFormatting>
  <conditionalFormatting sqref="B6799">
    <cfRule type="cellIs" dxfId="97" priority="133" operator="equal">
      <formula>"SOLUCIONADO"</formula>
    </cfRule>
  </conditionalFormatting>
  <conditionalFormatting sqref="B6799">
    <cfRule type="cellIs" dxfId="96" priority="134" operator="equal">
      <formula>"PROCESSANDO"</formula>
    </cfRule>
  </conditionalFormatting>
  <conditionalFormatting sqref="B6799">
    <cfRule type="containsText" dxfId="95" priority="135" operator="containsText" text="CANCELADO">
      <formula>NOT(ISERROR(SEARCH(("CANCELADO"),(B6799))))</formula>
    </cfRule>
  </conditionalFormatting>
  <conditionalFormatting sqref="B6806">
    <cfRule type="cellIs" dxfId="94" priority="126" operator="equal">
      <formula>"REABERTO!"</formula>
    </cfRule>
  </conditionalFormatting>
  <conditionalFormatting sqref="B6806">
    <cfRule type="cellIs" dxfId="93" priority="127" operator="equal">
      <formula>"FECHADO"</formula>
    </cfRule>
  </conditionalFormatting>
  <conditionalFormatting sqref="B6806">
    <cfRule type="cellIs" dxfId="92" priority="128" operator="equal">
      <formula>"SOLUCIONADO"</formula>
    </cfRule>
  </conditionalFormatting>
  <conditionalFormatting sqref="B6806">
    <cfRule type="cellIs" dxfId="91" priority="129" operator="equal">
      <formula>"PROCESSANDO"</formula>
    </cfRule>
  </conditionalFormatting>
  <conditionalFormatting sqref="B6806">
    <cfRule type="containsText" dxfId="90" priority="130" operator="containsText" text="CANCELADO">
      <formula>NOT(ISERROR(SEARCH(("CANCELADO"),(B6806))))</formula>
    </cfRule>
  </conditionalFormatting>
  <conditionalFormatting sqref="B6815">
    <cfRule type="cellIs" dxfId="89" priority="121" operator="equal">
      <formula>"REABERTO!"</formula>
    </cfRule>
  </conditionalFormatting>
  <conditionalFormatting sqref="B6815">
    <cfRule type="cellIs" dxfId="88" priority="122" operator="equal">
      <formula>"FECHADO"</formula>
    </cfRule>
  </conditionalFormatting>
  <conditionalFormatting sqref="B6815">
    <cfRule type="cellIs" dxfId="87" priority="123" operator="equal">
      <formula>"SOLUCIONADO"</formula>
    </cfRule>
  </conditionalFormatting>
  <conditionalFormatting sqref="B6815">
    <cfRule type="cellIs" dxfId="86" priority="124" operator="equal">
      <formula>"PROCESSANDO"</formula>
    </cfRule>
  </conditionalFormatting>
  <conditionalFormatting sqref="B6815">
    <cfRule type="containsText" dxfId="85" priority="125" operator="containsText" text="CANCELADO">
      <formula>NOT(ISERROR(SEARCH(("CANCELADO"),(B6815))))</formula>
    </cfRule>
  </conditionalFormatting>
  <conditionalFormatting sqref="B7020">
    <cfRule type="cellIs" dxfId="84" priority="116" operator="equal">
      <formula>"REABERTO!"</formula>
    </cfRule>
  </conditionalFormatting>
  <conditionalFormatting sqref="B7020">
    <cfRule type="cellIs" dxfId="83" priority="117" operator="equal">
      <formula>"FECHADO"</formula>
    </cfRule>
  </conditionalFormatting>
  <conditionalFormatting sqref="B7020">
    <cfRule type="cellIs" dxfId="82" priority="118" operator="equal">
      <formula>"SOLUCIONADO"</formula>
    </cfRule>
  </conditionalFormatting>
  <conditionalFormatting sqref="B7020">
    <cfRule type="cellIs" dxfId="81" priority="119" operator="equal">
      <formula>"PROCESSANDO"</formula>
    </cfRule>
  </conditionalFormatting>
  <conditionalFormatting sqref="B7020">
    <cfRule type="containsText" dxfId="80" priority="120" operator="containsText" text="CANCELADO">
      <formula>NOT(ISERROR(SEARCH(("CANCELADO"),(B7020))))</formula>
    </cfRule>
  </conditionalFormatting>
  <conditionalFormatting sqref="B7077">
    <cfRule type="cellIs" dxfId="79" priority="111" operator="equal">
      <formula>"REABERTO!"</formula>
    </cfRule>
  </conditionalFormatting>
  <conditionalFormatting sqref="B7077">
    <cfRule type="cellIs" dxfId="78" priority="112" operator="equal">
      <formula>"FECHADO"</formula>
    </cfRule>
  </conditionalFormatting>
  <conditionalFormatting sqref="B7077">
    <cfRule type="cellIs" dxfId="77" priority="113" operator="equal">
      <formula>"SOLUCIONADO"</formula>
    </cfRule>
  </conditionalFormatting>
  <conditionalFormatting sqref="B7077">
    <cfRule type="cellIs" dxfId="76" priority="114" operator="equal">
      <formula>"PROCESSANDO"</formula>
    </cfRule>
  </conditionalFormatting>
  <conditionalFormatting sqref="B7077">
    <cfRule type="containsText" dxfId="75" priority="115" operator="containsText" text="CANCELADO">
      <formula>NOT(ISERROR(SEARCH(("CANCELADO"),(B7077))))</formula>
    </cfRule>
  </conditionalFormatting>
  <conditionalFormatting sqref="B7092">
    <cfRule type="cellIs" dxfId="74" priority="106" operator="equal">
      <formula>"REABERTO!"</formula>
    </cfRule>
  </conditionalFormatting>
  <conditionalFormatting sqref="B7092">
    <cfRule type="cellIs" dxfId="73" priority="107" operator="equal">
      <formula>"FECHADO"</formula>
    </cfRule>
  </conditionalFormatting>
  <conditionalFormatting sqref="B7092">
    <cfRule type="cellIs" dxfId="72" priority="108" operator="equal">
      <formula>"SOLUCIONADO"</formula>
    </cfRule>
  </conditionalFormatting>
  <conditionalFormatting sqref="B7092">
    <cfRule type="cellIs" dxfId="71" priority="109" operator="equal">
      <formula>"PROCESSANDO"</formula>
    </cfRule>
  </conditionalFormatting>
  <conditionalFormatting sqref="B7092">
    <cfRule type="containsText" dxfId="70" priority="110" operator="containsText" text="CANCELADO">
      <formula>NOT(ISERROR(SEARCH(("CANCELADO"),(B7092))))</formula>
    </cfRule>
  </conditionalFormatting>
  <conditionalFormatting sqref="B5885">
    <cfRule type="cellIs" dxfId="69" priority="81" operator="equal">
      <formula>"REABERTO!"</formula>
    </cfRule>
  </conditionalFormatting>
  <conditionalFormatting sqref="B5885">
    <cfRule type="cellIs" dxfId="68" priority="82" operator="equal">
      <formula>"FECHADO"</formula>
    </cfRule>
  </conditionalFormatting>
  <conditionalFormatting sqref="B5885">
    <cfRule type="cellIs" dxfId="67" priority="83" operator="equal">
      <formula>"SOLUCIONADO"</formula>
    </cfRule>
  </conditionalFormatting>
  <conditionalFormatting sqref="B5885">
    <cfRule type="cellIs" dxfId="66" priority="84" operator="equal">
      <formula>"PROCESSANDO"</formula>
    </cfRule>
  </conditionalFormatting>
  <conditionalFormatting sqref="B5885">
    <cfRule type="containsText" dxfId="65" priority="85" operator="containsText" text="CANCELADO">
      <formula>NOT(ISERROR(SEARCH(("CANCELADO"),(B5885))))</formula>
    </cfRule>
  </conditionalFormatting>
  <conditionalFormatting sqref="B6514">
    <cfRule type="cellIs" dxfId="64" priority="76" operator="equal">
      <formula>"REABERTO!"</formula>
    </cfRule>
  </conditionalFormatting>
  <conditionalFormatting sqref="B6514">
    <cfRule type="cellIs" dxfId="63" priority="77" operator="equal">
      <formula>"FECHADO"</formula>
    </cfRule>
  </conditionalFormatting>
  <conditionalFormatting sqref="B6514">
    <cfRule type="cellIs" dxfId="62" priority="78" operator="equal">
      <formula>"SOLUCIONADO"</formula>
    </cfRule>
  </conditionalFormatting>
  <conditionalFormatting sqref="B6514">
    <cfRule type="cellIs" dxfId="61" priority="79" operator="equal">
      <formula>"PROCESSANDO"</formula>
    </cfRule>
  </conditionalFormatting>
  <conditionalFormatting sqref="B6514">
    <cfRule type="containsText" dxfId="60" priority="80" operator="containsText" text="CANCELADO">
      <formula>NOT(ISERROR(SEARCH(("CANCELADO"),(B6514))))</formula>
    </cfRule>
  </conditionalFormatting>
  <conditionalFormatting sqref="B6473">
    <cfRule type="cellIs" dxfId="59" priority="66" operator="equal">
      <formula>"REABERTO!"</formula>
    </cfRule>
  </conditionalFormatting>
  <conditionalFormatting sqref="B6473">
    <cfRule type="cellIs" dxfId="58" priority="67" operator="equal">
      <formula>"FECHADO"</formula>
    </cfRule>
  </conditionalFormatting>
  <conditionalFormatting sqref="B6473">
    <cfRule type="cellIs" dxfId="57" priority="68" operator="equal">
      <formula>"SOLUCIONADO"</formula>
    </cfRule>
  </conditionalFormatting>
  <conditionalFormatting sqref="B6473">
    <cfRule type="cellIs" dxfId="56" priority="69" operator="equal">
      <formula>"PROCESSANDO"</formula>
    </cfRule>
  </conditionalFormatting>
  <conditionalFormatting sqref="B6473">
    <cfRule type="containsText" dxfId="55" priority="70" operator="containsText" text="CANCELADO">
      <formula>NOT(ISERROR(SEARCH(("CANCELADO"),(B6473))))</formula>
    </cfRule>
  </conditionalFormatting>
  <conditionalFormatting sqref="B6013">
    <cfRule type="cellIs" dxfId="54" priority="46" operator="equal">
      <formula>"REABERTO!"</formula>
    </cfRule>
  </conditionalFormatting>
  <conditionalFormatting sqref="B6013">
    <cfRule type="cellIs" dxfId="53" priority="47" operator="equal">
      <formula>"FECHADO"</formula>
    </cfRule>
  </conditionalFormatting>
  <conditionalFormatting sqref="B6013">
    <cfRule type="cellIs" dxfId="52" priority="48" operator="equal">
      <formula>"SOLUCIONADO"</formula>
    </cfRule>
  </conditionalFormatting>
  <conditionalFormatting sqref="B6013">
    <cfRule type="cellIs" dxfId="51" priority="49" operator="equal">
      <formula>"PROCESSANDO"</formula>
    </cfRule>
  </conditionalFormatting>
  <conditionalFormatting sqref="B6013">
    <cfRule type="containsText" dxfId="50" priority="50" operator="containsText" text="CANCELADO">
      <formula>NOT(ISERROR(SEARCH(("CANCELADO"),(B6013))))</formula>
    </cfRule>
  </conditionalFormatting>
  <conditionalFormatting sqref="B5299">
    <cfRule type="cellIs" dxfId="49" priority="56" operator="equal">
      <formula>"REABERTO!"</formula>
    </cfRule>
  </conditionalFormatting>
  <conditionalFormatting sqref="B5299">
    <cfRule type="cellIs" dxfId="48" priority="57" operator="equal">
      <formula>"FECHADO"</formula>
    </cfRule>
  </conditionalFormatting>
  <conditionalFormatting sqref="B5299">
    <cfRule type="cellIs" dxfId="47" priority="58" operator="equal">
      <formula>"SOLUCIONADO"</formula>
    </cfRule>
  </conditionalFormatting>
  <conditionalFormatting sqref="B5299">
    <cfRule type="cellIs" dxfId="46" priority="59" operator="equal">
      <formula>"PROCESSANDO"</formula>
    </cfRule>
  </conditionalFormatting>
  <conditionalFormatting sqref="B5299">
    <cfRule type="containsText" dxfId="45" priority="60" operator="containsText" text="CANCELADO">
      <formula>NOT(ISERROR(SEARCH(("CANCELADO"),(B5299))))</formula>
    </cfRule>
  </conditionalFormatting>
  <conditionalFormatting sqref="B5907">
    <cfRule type="cellIs" dxfId="44" priority="41" operator="equal">
      <formula>"REABERTO!"</formula>
    </cfRule>
  </conditionalFormatting>
  <conditionalFormatting sqref="B5907">
    <cfRule type="cellIs" dxfId="43" priority="42" operator="equal">
      <formula>"FECHADO"</formula>
    </cfRule>
  </conditionalFormatting>
  <conditionalFormatting sqref="B5907">
    <cfRule type="cellIs" dxfId="42" priority="43" operator="equal">
      <formula>"SOLUCIONADO"</formula>
    </cfRule>
  </conditionalFormatting>
  <conditionalFormatting sqref="B5907">
    <cfRule type="cellIs" dxfId="41" priority="44" operator="equal">
      <formula>"PROCESSANDO"</formula>
    </cfRule>
  </conditionalFormatting>
  <conditionalFormatting sqref="B5907">
    <cfRule type="containsText" dxfId="40" priority="45" operator="containsText" text="CANCELADO">
      <formula>NOT(ISERROR(SEARCH(("CANCELADO"),(B5907))))</formula>
    </cfRule>
  </conditionalFormatting>
  <conditionalFormatting sqref="B7123">
    <cfRule type="cellIs" dxfId="39" priority="36" operator="equal">
      <formula>"REABERTO!"</formula>
    </cfRule>
  </conditionalFormatting>
  <conditionalFormatting sqref="B7123">
    <cfRule type="cellIs" dxfId="38" priority="37" operator="equal">
      <formula>"FECHADO"</formula>
    </cfRule>
  </conditionalFormatting>
  <conditionalFormatting sqref="B7123">
    <cfRule type="cellIs" dxfId="37" priority="38" operator="equal">
      <formula>"SOLUCIONADO"</formula>
    </cfRule>
  </conditionalFormatting>
  <conditionalFormatting sqref="B7123">
    <cfRule type="cellIs" dxfId="36" priority="39" operator="equal">
      <formula>"PROCESSANDO"</formula>
    </cfRule>
  </conditionalFormatting>
  <conditionalFormatting sqref="B7123">
    <cfRule type="containsText" dxfId="35" priority="40" operator="containsText" text="CANCELADO">
      <formula>NOT(ISERROR(SEARCH(("CANCELADO"),(B7123))))</formula>
    </cfRule>
  </conditionalFormatting>
  <conditionalFormatting sqref="B7160">
    <cfRule type="cellIs" dxfId="34" priority="31" operator="equal">
      <formula>"REABERTO!"</formula>
    </cfRule>
  </conditionalFormatting>
  <conditionalFormatting sqref="B7160">
    <cfRule type="cellIs" dxfId="33" priority="32" operator="equal">
      <formula>"FECHADO"</formula>
    </cfRule>
  </conditionalFormatting>
  <conditionalFormatting sqref="B7160">
    <cfRule type="cellIs" dxfId="32" priority="33" operator="equal">
      <formula>"SOLUCIONADO"</formula>
    </cfRule>
  </conditionalFormatting>
  <conditionalFormatting sqref="B7160">
    <cfRule type="cellIs" dxfId="31" priority="34" operator="equal">
      <formula>"PROCESSANDO"</formula>
    </cfRule>
  </conditionalFormatting>
  <conditionalFormatting sqref="B7160">
    <cfRule type="containsText" dxfId="30" priority="35" operator="containsText" text="CANCELADO">
      <formula>NOT(ISERROR(SEARCH(("CANCELADO"),(B7160))))</formula>
    </cfRule>
  </conditionalFormatting>
  <conditionalFormatting sqref="B7204">
    <cfRule type="cellIs" dxfId="29" priority="26" operator="equal">
      <formula>"REABERTO!"</formula>
    </cfRule>
  </conditionalFormatting>
  <conditionalFormatting sqref="B7204">
    <cfRule type="cellIs" dxfId="28" priority="27" operator="equal">
      <formula>"FECHADO"</formula>
    </cfRule>
  </conditionalFormatting>
  <conditionalFormatting sqref="B7204">
    <cfRule type="cellIs" dxfId="27" priority="28" operator="equal">
      <formula>"SOLUCIONADO"</formula>
    </cfRule>
  </conditionalFormatting>
  <conditionalFormatting sqref="B7204">
    <cfRule type="cellIs" dxfId="26" priority="29" operator="equal">
      <formula>"PROCESSANDO"</formula>
    </cfRule>
  </conditionalFormatting>
  <conditionalFormatting sqref="B7204">
    <cfRule type="containsText" dxfId="25" priority="30" operator="containsText" text="CANCELADO">
      <formula>NOT(ISERROR(SEARCH(("CANCELADO"),(B7204))))</formula>
    </cfRule>
  </conditionalFormatting>
  <conditionalFormatting sqref="B7260">
    <cfRule type="cellIs" dxfId="24" priority="21" operator="equal">
      <formula>"REABERTO!"</formula>
    </cfRule>
  </conditionalFormatting>
  <conditionalFormatting sqref="B7260">
    <cfRule type="cellIs" dxfId="23" priority="22" operator="equal">
      <formula>"FECHADO"</formula>
    </cfRule>
  </conditionalFormatting>
  <conditionalFormatting sqref="B7260">
    <cfRule type="cellIs" dxfId="22" priority="23" operator="equal">
      <formula>"SOLUCIONADO"</formula>
    </cfRule>
  </conditionalFormatting>
  <conditionalFormatting sqref="B7260">
    <cfRule type="cellIs" dxfId="21" priority="24" operator="equal">
      <formula>"PROCESSANDO"</formula>
    </cfRule>
  </conditionalFormatting>
  <conditionalFormatting sqref="B7260">
    <cfRule type="containsText" dxfId="20" priority="25" operator="containsText" text="CANCELADO">
      <formula>NOT(ISERROR(SEARCH(("CANCELADO"),(B7260))))</formula>
    </cfRule>
  </conditionalFormatting>
  <conditionalFormatting sqref="B7273">
    <cfRule type="cellIs" dxfId="19" priority="16" operator="equal">
      <formula>"REABERTO!"</formula>
    </cfRule>
  </conditionalFormatting>
  <conditionalFormatting sqref="B7273">
    <cfRule type="cellIs" dxfId="18" priority="17" operator="equal">
      <formula>"FECHADO"</formula>
    </cfRule>
  </conditionalFormatting>
  <conditionalFormatting sqref="B7273">
    <cfRule type="cellIs" dxfId="17" priority="18" operator="equal">
      <formula>"SOLUCIONADO"</formula>
    </cfRule>
  </conditionalFormatting>
  <conditionalFormatting sqref="B7273">
    <cfRule type="cellIs" dxfId="16" priority="19" operator="equal">
      <formula>"PROCESSANDO"</formula>
    </cfRule>
  </conditionalFormatting>
  <conditionalFormatting sqref="B7273">
    <cfRule type="containsText" dxfId="15" priority="20" operator="containsText" text="CANCELADO">
      <formula>NOT(ISERROR(SEARCH(("CANCELADO"),(B7273))))</formula>
    </cfRule>
  </conditionalFormatting>
  <conditionalFormatting sqref="B5903">
    <cfRule type="cellIs" dxfId="14" priority="11" operator="equal">
      <formula>"REABERTO!"</formula>
    </cfRule>
  </conditionalFormatting>
  <conditionalFormatting sqref="B5903">
    <cfRule type="cellIs" dxfId="13" priority="12" operator="equal">
      <formula>"FECHADO"</formula>
    </cfRule>
  </conditionalFormatting>
  <conditionalFormatting sqref="B5903">
    <cfRule type="cellIs" dxfId="12" priority="13" operator="equal">
      <formula>"SOLUCIONADO"</formula>
    </cfRule>
  </conditionalFormatting>
  <conditionalFormatting sqref="B5903">
    <cfRule type="cellIs" dxfId="11" priority="14" operator="equal">
      <formula>"PROCESSANDO"</formula>
    </cfRule>
  </conditionalFormatting>
  <conditionalFormatting sqref="B5903">
    <cfRule type="containsText" dxfId="10" priority="15" operator="containsText" text="CANCELADO">
      <formula>NOT(ISERROR(SEARCH(("CANCELADO"),(B5903))))</formula>
    </cfRule>
  </conditionalFormatting>
  <conditionalFormatting sqref="B6642">
    <cfRule type="cellIs" dxfId="9" priority="6" operator="equal">
      <formula>"REABERTO!"</formula>
    </cfRule>
  </conditionalFormatting>
  <conditionalFormatting sqref="B6642">
    <cfRule type="cellIs" dxfId="8" priority="7" operator="equal">
      <formula>"FECHADO"</formula>
    </cfRule>
  </conditionalFormatting>
  <conditionalFormatting sqref="B6642">
    <cfRule type="cellIs" dxfId="7" priority="8" operator="equal">
      <formula>"SOLUCIONADO"</formula>
    </cfRule>
  </conditionalFormatting>
  <conditionalFormatting sqref="B6642">
    <cfRule type="cellIs" dxfId="6" priority="9" operator="equal">
      <formula>"PROCESSANDO"</formula>
    </cfRule>
  </conditionalFormatting>
  <conditionalFormatting sqref="B6642">
    <cfRule type="containsText" dxfId="5" priority="10" operator="containsText" text="CANCELADO">
      <formula>NOT(ISERROR(SEARCH(("CANCELADO"),(B6642))))</formula>
    </cfRule>
  </conditionalFormatting>
  <conditionalFormatting sqref="B6314">
    <cfRule type="cellIs" dxfId="4" priority="1" operator="equal">
      <formula>"REABERTO!"</formula>
    </cfRule>
  </conditionalFormatting>
  <conditionalFormatting sqref="B6314">
    <cfRule type="cellIs" dxfId="3" priority="2" operator="equal">
      <formula>"FECHADO"</formula>
    </cfRule>
  </conditionalFormatting>
  <conditionalFormatting sqref="B6314">
    <cfRule type="cellIs" dxfId="2" priority="3" operator="equal">
      <formula>"SOLUCIONADO"</formula>
    </cfRule>
  </conditionalFormatting>
  <conditionalFormatting sqref="B6314">
    <cfRule type="cellIs" dxfId="1" priority="4" operator="equal">
      <formula>"PROCESSANDO"</formula>
    </cfRule>
  </conditionalFormatting>
  <conditionalFormatting sqref="B6314">
    <cfRule type="containsText" dxfId="0" priority="5" operator="containsText" text="CANCELADO">
      <formula>NOT(ISERROR(SEARCH(("CANCELADO"),(B6314))))</formula>
    </cfRule>
  </conditionalFormatting>
  <dataValidations count="3">
    <dataValidation type="list" allowBlank="1" sqref="F6928:F6936 F1:F6584 F6586:F6926" xr:uid="{00000000-0002-0000-0000-000000000000}">
      <formula1>#REF!</formula1>
    </dataValidation>
    <dataValidation type="list" allowBlank="1" sqref="H6890 H6932 H6902:H6904 H6921 H1869:H1890 H6912:H6913 H6908:H6910 H6897:H6898 H6892:H6894 H6879 H6876 H6871:H6872 H6869 H6863:H6867 H6861 H6854:H6855 H6851:H6852 H6846:H6848 H6843 H5828:H5833 H6650:H6651 H6807:H6808 H6821:H6823 B6896:B6926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B8395 H3306:H3461 H6534 H6532 H6529 H6527 H6525 H5818:H5825 H6421:H6425 H6455 B1:B4876 H6515:H6516 H6512 H6510 H6603:H6611 H6497 B7808 H6483:H6486 H6481 H6479 H6549:H6552 H6466:H6472 H6463:H6464 H6457:H6460 H6448:H6451 H6443:H6446 H6438:H6439 H6825:H6832 H4693:H4715 H6355:H6357 B6954 H2946:H2951 H2953:H3001 H6625 H3196:H3239 H6816 H3463:H3532 H3536:H3641 H3643:H3695 H3697:H3772 H3774:H3799 H3801:H3823 H3825:H3917 H3919 H3921:H3948 H3950:H3963 H3965:H3985 H5878:H5882 H4064:H4078 B6613:B6894 H4683 H6599:H6601 H4374:H4385 H6818:H6819 H4387:H4440 H4442:H4444 H4446:H4484 H4487:H4617 H4619:H4629 H4631:H4635 H6838 H4664:H4681 H4884:H4910 H4717:H4719 H4721 H4724:H4736 H4738:H4740 H4743:H4746 H4748:H4765 H4767:H4793 H4795:H4813 H4816:H4840 H4842:H4873 B7640 H4878:H4880 B8008 H4912:H4926 H4928:H4929 H6645:H6648 B7793 H4969:H4974 H4976:H4994 H4996:H5004 H5006:H5038 H5040:H5048 H5050:H5051 H5053 H5055:H5083 H5085:H5102 H5556:H5570 H5123:H5126 H5128:H5149 H5151:H5157 H5160:H5188 H5191:H5197 H5199:H5204 H5206 H5208:H5211 B7900 H6812 H6427:H6430 H5330:H5336 H5338:H5383 H5301:H5328 H5412:H5429 H3119:H3194 H5446:H5477 H5479:H5510 H5512 H5514:H5522 H5524:H5531 H5533:H5547 H5549:H5553 H5386:H5410 H5572:H5583 H5585 H2289:H2577 H5616:H5631 H5633:H5646 H5648:H5664 H5666:H5667 H5669:H5705 H5714 H4357:H4372 H5730:H5744 H5746 H5748:H5772 H5775:H5796 H5798:H5800 H5802:H5809 H5811:H5816 H4649:H4662 H5835:H5836 H5838:H5843 H5845:H5849 H5851:H5867 H3988:H4034 H5999:H6001 H5886:H5898 H5900:H5902 H6381 H5908:H5909 H5911 H5915 H5917:H5923 H5925:H5931 H5933:H5942 H5944:H5953 H5955:H5962 H6752 H5974:H5978 H6540:H6547 H5990:H5991 H5994:H5997 H6343:H6349 H6008 H6011:H6012 H6014:H6029 H6033:H6039 H6493 H6055 H6417:H6418 H1901:H2249 H5236:H5251 H6383:H6388 H1492:H1867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6946:B6947 H6318:H6321 H6323 H6325:H6331 H6333 H6335 H6337:H6338 H6340:H6341 H1:H1490 H4686:H4691 H5254:H5298 H5964:H5966 H6262:H6264 H6300:H6302 B6928:B6935 H6576 H6622:H6623 H6886:H6887 H6041:H6046 H5721:H5728 H6523 B6957 B6951 H4639:H4647 H5716:H5719 H1892:H1898 H4321:H4327 B6586:B6611 H2824:H2944 B7124 H6394:H6401 H4330:H4355 H6782:H6787 H6884 H3003:H3116 H5905:H5906 H6518:H6521 H4081:H4319 H6403:H6414 H5105:H5121 H5870:H5875 B7657 B7332 H6474:H6476 H5213:H5220 H5222:H5234 H6253 H6779:H6780 H5980:H5983 H5985:H5988 H5431:H5438 H5440:H5444 H3241:H3301 H6048:H6053 H6810 H6392 H6536:H6537 B7039 H6488:H6491 H2579:H2822 H4958:H4963 H4966:H4967 H6814 H4931:H4953 H4955:H4956 H4875 H5587:H5599 H5601:H5614 B8474 H4882 H6505:H6508 H6503 H5707:H5712 B4878:B6584" xr:uid="{00000000-0002-0000-0000-000001000000}">
      <formula1>#REF!</formula1>
    </dataValidation>
    <dataValidation type="list" allowBlank="1" showErrorMessage="1" sqref="D6928:D6936 G6586:G6589 G6936 G6931:G6933 G6919:G6922 G6925:G6929 G6897:G6917 G6837:G6895 G6825:G6835 G6751:G6808 G6810:G6823 G6218:G6226 G6740:G6749 G6715:G6738 G6708:G6713 G6678:G6706 G6664:G6676 G6639:G6662 G6614:G6637 G6591:G6612 G6965 G7959 G7359:G7360 G5648:G5772 G6417:G6500 G5774:G6124 G6126:G6216 G6975 G6502:G6584 D2:D6584 G5587:G5646 G6970 G7148 G6983 G6986 G6995 G7008 G7022 G7029 G7037 G7071 G7064 G7111 G2:G1168 G6228:G6415 G7248 G7326 G7295 G7320:G7321 G7348 G4882:G5477 G1170:G4880 G7462 G7794 G7796 G7806:G7809 G7800:G7803 G7953:G7955 G7962 G5479:G5585 D6586:D6926" xr:uid="{00000000-0002-0000-0000-000002000000}">
      <formula1>#REF!</formula1>
    </dataValidation>
  </dataValidations>
  <pageMargins left="0.511811024" right="0.511811024" top="0.78740157499999996" bottom="0.78740157499999996" header="0" footer="0"/>
  <pageSetup paperSize="9" scale="71"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5">
        <v>1880946.58</v>
      </c>
      <c r="D2" s="104">
        <f>6318.56*12</f>
        <v>75822.720000000001</v>
      </c>
      <c r="E2" s="106">
        <f t="shared" ref="E2:E10" si="0">B2+D2</f>
        <v>1956769.3</v>
      </c>
      <c r="G2" s="107">
        <f>15843.79*12</f>
        <v>190125.48</v>
      </c>
      <c r="H2" s="106">
        <f t="shared" ref="H2:H10" si="1">E2+G2</f>
        <v>2146894.7800000003</v>
      </c>
      <c r="I2" s="104">
        <f>H2*1.25</f>
        <v>2683618.4750000006</v>
      </c>
    </row>
    <row r="3" spans="2:10" ht="14.25" customHeight="1">
      <c r="E3" s="106">
        <f t="shared" si="0"/>
        <v>0</v>
      </c>
      <c r="H3" s="106">
        <f t="shared" si="1"/>
        <v>0</v>
      </c>
    </row>
    <row r="4" spans="2:10" ht="14.25" customHeight="1">
      <c r="B4" s="105">
        <v>376189.32</v>
      </c>
      <c r="D4" s="108">
        <f>1263.71*12</f>
        <v>15164.52</v>
      </c>
      <c r="E4" s="106">
        <f t="shared" si="0"/>
        <v>391353.84</v>
      </c>
      <c r="G4" s="104">
        <f>3168.76*12</f>
        <v>38025.120000000003</v>
      </c>
      <c r="H4" s="106">
        <f t="shared" si="1"/>
        <v>429378.96</v>
      </c>
      <c r="I4" s="104">
        <f>0.2*I2</f>
        <v>536723.69500000018</v>
      </c>
      <c r="J4" s="104">
        <v>511</v>
      </c>
    </row>
    <row r="5" spans="2:10" ht="14.25" customHeight="1">
      <c r="E5" s="106">
        <f t="shared" si="0"/>
        <v>0</v>
      </c>
      <c r="H5" s="106">
        <f t="shared" si="1"/>
        <v>0</v>
      </c>
    </row>
    <row r="6" spans="2:10" ht="14.25" customHeight="1">
      <c r="B6" s="105">
        <v>564283.97</v>
      </c>
      <c r="D6" s="104">
        <f>1895.57*12</f>
        <v>22746.84</v>
      </c>
      <c r="E6" s="106">
        <f t="shared" si="0"/>
        <v>587030.80999999994</v>
      </c>
      <c r="G6" s="104">
        <f>4753.14*12</f>
        <v>57037.680000000008</v>
      </c>
      <c r="H6" s="106">
        <f t="shared" si="1"/>
        <v>644068.49</v>
      </c>
      <c r="I6" s="103">
        <f>0.3*I2</f>
        <v>805085.5425000001</v>
      </c>
    </row>
    <row r="7" spans="2:10" ht="14.25" customHeight="1">
      <c r="E7" s="106">
        <f t="shared" si="0"/>
        <v>0</v>
      </c>
      <c r="H7" s="106">
        <f t="shared" si="1"/>
        <v>0</v>
      </c>
    </row>
    <row r="8" spans="2:10" ht="14.25" customHeight="1">
      <c r="B8" s="104">
        <v>33000</v>
      </c>
      <c r="E8" s="106">
        <f t="shared" si="0"/>
        <v>33000</v>
      </c>
      <c r="H8" s="106">
        <f t="shared" si="1"/>
        <v>33000</v>
      </c>
    </row>
    <row r="9" spans="2:10" ht="14.25" customHeight="1">
      <c r="E9" s="106">
        <f t="shared" si="0"/>
        <v>0</v>
      </c>
      <c r="H9" s="106">
        <f t="shared" si="1"/>
        <v>0</v>
      </c>
    </row>
    <row r="10" spans="2:10" ht="14.25" customHeight="1">
      <c r="B10" s="106">
        <v>2854419.87</v>
      </c>
      <c r="D10" s="104">
        <f>SUM(D8,D6,D4,D2)</f>
        <v>113734.08</v>
      </c>
      <c r="E10" s="106">
        <f t="shared" si="0"/>
        <v>2968153.95</v>
      </c>
      <c r="G10" s="103">
        <f>SUM(G8,G6,G4,G2)</f>
        <v>285188.28000000003</v>
      </c>
      <c r="H10" s="106">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2025-09-09T17:17:07Z</cp:lastPrinted>
  <dcterms:created xsi:type="dcterms:W3CDTF">2021-01-28T13:05:24Z</dcterms:created>
  <dcterms:modified xsi:type="dcterms:W3CDTF">2025-09-19T19:31:56Z</dcterms:modified>
</cp:coreProperties>
</file>